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"/>
    </mc:Choice>
  </mc:AlternateContent>
  <xr:revisionPtr revIDLastSave="0" documentId="13_ncr:1_{7403233A-AE19-4630-9CB5-47802A59EB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anspozycje" sheetId="1" r:id="rId1"/>
    <sheet name="Kopiowanie tabel-3 rodz." sheetId="2" r:id="rId2"/>
    <sheet name="RTP" sheetId="4" r:id="rId3"/>
  </sheet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" l="1" a="1"/>
  <c r="C26" i="2" s="1"/>
  <c r="E16" i="2"/>
  <c r="E14" i="2"/>
  <c r="F14" i="2"/>
  <c r="G14" i="2"/>
  <c r="H14" i="2"/>
  <c r="H24" i="2" s="1"/>
  <c r="I14" i="2"/>
  <c r="J14" i="2"/>
  <c r="D14" i="2"/>
  <c r="D24" i="2" s="1"/>
  <c r="C16" i="2"/>
  <c r="C17" i="2"/>
  <c r="C18" i="2"/>
  <c r="C19" i="2"/>
  <c r="C20" i="2"/>
  <c r="C21" i="2"/>
  <c r="C15" i="2"/>
  <c r="D16" i="2"/>
  <c r="F16" i="2"/>
  <c r="G16" i="2"/>
  <c r="H16" i="2"/>
  <c r="I16" i="2"/>
  <c r="J16" i="2"/>
  <c r="D17" i="2"/>
  <c r="E17" i="2"/>
  <c r="F17" i="2"/>
  <c r="G17" i="2"/>
  <c r="H17" i="2"/>
  <c r="I17" i="2"/>
  <c r="J17" i="2"/>
  <c r="D18" i="2"/>
  <c r="E18" i="2"/>
  <c r="F18" i="2"/>
  <c r="G18" i="2"/>
  <c r="H18" i="2"/>
  <c r="I18" i="2"/>
  <c r="J18" i="2"/>
  <c r="D19" i="2"/>
  <c r="E19" i="2"/>
  <c r="F19" i="2"/>
  <c r="G19" i="2"/>
  <c r="H19" i="2"/>
  <c r="I19" i="2"/>
  <c r="J19" i="2"/>
  <c r="D20" i="2"/>
  <c r="E20" i="2"/>
  <c r="F20" i="2"/>
  <c r="G20" i="2"/>
  <c r="H20" i="2"/>
  <c r="I20" i="2"/>
  <c r="J20" i="2"/>
  <c r="D21" i="2"/>
  <c r="E21" i="2"/>
  <c r="F21" i="2"/>
  <c r="G21" i="2"/>
  <c r="H21" i="2"/>
  <c r="I21" i="2"/>
  <c r="J21" i="2"/>
  <c r="D22" i="2"/>
  <c r="E22" i="2"/>
  <c r="F22" i="2"/>
  <c r="G22" i="2"/>
  <c r="H22" i="2"/>
  <c r="I22" i="2"/>
  <c r="J22" i="2"/>
  <c r="D23" i="2"/>
  <c r="E23" i="2"/>
  <c r="F23" i="2"/>
  <c r="G23" i="2"/>
  <c r="H23" i="2"/>
  <c r="I23" i="2"/>
  <c r="J23" i="2"/>
  <c r="E24" i="2"/>
  <c r="F24" i="2"/>
  <c r="G24" i="2"/>
  <c r="I24" i="2"/>
  <c r="J24" i="2"/>
  <c r="E15" i="2"/>
  <c r="F15" i="2"/>
  <c r="G15" i="2"/>
  <c r="H15" i="2"/>
  <c r="I15" i="2"/>
  <c r="J15" i="2"/>
  <c r="K15" i="2"/>
  <c r="L15" i="2"/>
  <c r="D15" i="2"/>
  <c r="C36" i="1" a="1"/>
  <c r="C36" i="1" s="1"/>
  <c r="F33" i="2" l="1"/>
  <c r="J32" i="2"/>
  <c r="F32" i="2"/>
  <c r="F31" i="2"/>
  <c r="J30" i="2"/>
  <c r="F30" i="2"/>
  <c r="F29" i="2"/>
  <c r="F28" i="2"/>
  <c r="F27" i="2"/>
  <c r="F26" i="2"/>
  <c r="I33" i="2"/>
  <c r="I32" i="2"/>
  <c r="I31" i="2"/>
  <c r="I30" i="2"/>
  <c r="I29" i="2"/>
  <c r="I28" i="2"/>
  <c r="I27" i="2"/>
  <c r="I26" i="2"/>
  <c r="H33" i="2"/>
  <c r="D33" i="2"/>
  <c r="H32" i="2"/>
  <c r="D32" i="2"/>
  <c r="H31" i="2"/>
  <c r="D31" i="2"/>
  <c r="H30" i="2"/>
  <c r="D30" i="2"/>
  <c r="H29" i="2"/>
  <c r="D29" i="2"/>
  <c r="H28" i="2"/>
  <c r="D28" i="2"/>
  <c r="H27" i="2"/>
  <c r="D27" i="2"/>
  <c r="H26" i="2"/>
  <c r="D26" i="2"/>
  <c r="J33" i="2"/>
  <c r="J31" i="2"/>
  <c r="J29" i="2"/>
  <c r="J28" i="2"/>
  <c r="J27" i="2"/>
  <c r="J26" i="2"/>
  <c r="E33" i="2"/>
  <c r="E32" i="2"/>
  <c r="E31" i="2"/>
  <c r="E30" i="2"/>
  <c r="E29" i="2"/>
  <c r="E28" i="2"/>
  <c r="E27" i="2"/>
  <c r="E26" i="2"/>
  <c r="G33" i="2"/>
  <c r="C33" i="2"/>
  <c r="G32" i="2"/>
  <c r="C32" i="2"/>
  <c r="G31" i="2"/>
  <c r="C31" i="2"/>
  <c r="G30" i="2"/>
  <c r="C30" i="2"/>
  <c r="G29" i="2"/>
  <c r="C29" i="2"/>
  <c r="G28" i="2"/>
  <c r="C28" i="2"/>
  <c r="G27" i="2"/>
  <c r="C27" i="2"/>
  <c r="G26" i="2"/>
  <c r="J43" i="1"/>
  <c r="H43" i="1"/>
  <c r="F43" i="1"/>
  <c r="D43" i="1"/>
  <c r="J42" i="1"/>
  <c r="H42" i="1"/>
  <c r="F42" i="1"/>
  <c r="D42" i="1"/>
  <c r="J41" i="1"/>
  <c r="H41" i="1"/>
  <c r="F41" i="1"/>
  <c r="D41" i="1"/>
  <c r="J40" i="1"/>
  <c r="H40" i="1"/>
  <c r="F40" i="1"/>
  <c r="D40" i="1"/>
  <c r="J39" i="1"/>
  <c r="H39" i="1"/>
  <c r="F39" i="1"/>
  <c r="D39" i="1"/>
  <c r="J38" i="1"/>
  <c r="H38" i="1"/>
  <c r="F38" i="1"/>
  <c r="D38" i="1"/>
  <c r="J37" i="1"/>
  <c r="H37" i="1"/>
  <c r="F37" i="1"/>
  <c r="D37" i="1"/>
  <c r="J36" i="1"/>
  <c r="H36" i="1"/>
  <c r="F36" i="1"/>
  <c r="D36" i="1"/>
  <c r="I43" i="1"/>
  <c r="G43" i="1"/>
  <c r="E43" i="1"/>
  <c r="C43" i="1"/>
  <c r="I42" i="1"/>
  <c r="G42" i="1"/>
  <c r="E42" i="1"/>
  <c r="C42" i="1"/>
  <c r="I41" i="1"/>
  <c r="G41" i="1"/>
  <c r="E41" i="1"/>
  <c r="C41" i="1"/>
  <c r="I40" i="1"/>
  <c r="G40" i="1"/>
  <c r="E40" i="1"/>
  <c r="C40" i="1"/>
  <c r="I39" i="1"/>
  <c r="G39" i="1"/>
  <c r="E39" i="1"/>
  <c r="C39" i="1"/>
  <c r="I38" i="1"/>
  <c r="G38" i="1"/>
  <c r="E38" i="1"/>
  <c r="C38" i="1"/>
  <c r="I37" i="1"/>
  <c r="G37" i="1"/>
  <c r="E37" i="1"/>
  <c r="C37" i="1"/>
  <c r="I36" i="1"/>
  <c r="G36" i="1"/>
  <c r="E36" i="1"/>
</calcChain>
</file>

<file path=xl/sharedStrings.xml><?xml version="1.0" encoding="utf-8"?>
<sst xmlns="http://schemas.openxmlformats.org/spreadsheetml/2006/main" count="155" uniqueCount="39">
  <si>
    <t>8.00-9.00</t>
  </si>
  <si>
    <t>9.00-10.00</t>
  </si>
  <si>
    <t>11.00-12.00</t>
  </si>
  <si>
    <t>12.00-13.00</t>
  </si>
  <si>
    <t>13.00-14.00</t>
  </si>
  <si>
    <t>14.00-15.00</t>
  </si>
  <si>
    <t>pn</t>
  </si>
  <si>
    <t>wt</t>
  </si>
  <si>
    <t>śr</t>
  </si>
  <si>
    <t>cz</t>
  </si>
  <si>
    <t>pt</t>
  </si>
  <si>
    <t>so</t>
  </si>
  <si>
    <t>n</t>
  </si>
  <si>
    <t>10.00-11.00</t>
  </si>
  <si>
    <t>matematyka</t>
  </si>
  <si>
    <t>fizyka</t>
  </si>
  <si>
    <t>chemia</t>
  </si>
  <si>
    <t>geografia</t>
  </si>
  <si>
    <t>historia</t>
  </si>
  <si>
    <t>`</t>
  </si>
  <si>
    <t>transpozycja bez łącza do źródła</t>
  </si>
  <si>
    <t>tab</t>
  </si>
  <si>
    <t>Dz tyg</t>
  </si>
  <si>
    <t>Liczba z 8.00-9.00</t>
  </si>
  <si>
    <t>Liczba z 9.00-10.00</t>
  </si>
  <si>
    <t>Liczba z 10.00-11.00</t>
  </si>
  <si>
    <t>Liczba z 11.00-12.00</t>
  </si>
  <si>
    <t>Liczba z 12.00-13.00</t>
  </si>
  <si>
    <t>Liczba z 13.00-14.00</t>
  </si>
  <si>
    <t>Liczba z 14.00-15.00</t>
  </si>
  <si>
    <t>Etykiety wierszy</t>
  </si>
  <si>
    <t>Suma końcowa</t>
  </si>
  <si>
    <t>klasyczna</t>
  </si>
  <si>
    <t>tablicowa</t>
  </si>
  <si>
    <t>Tabela źródłowa - bazowa</t>
  </si>
  <si>
    <t>z łączem do źródła</t>
  </si>
  <si>
    <t>transpozycja</t>
  </si>
  <si>
    <t>Brak łącza do źródła</t>
  </si>
  <si>
    <t>j. polski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</si>
</sst>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1"/>
      <color theme="1"/>
      <name val="Czcionka tekstu podstawowego"/>
      <family val="2"/>
      <charset val="238"/>
    </font>
    <font>
      <sz val="12"/>
      <color theme="1"/>
      <name val="Czcionka tekstu podstawowego"/>
      <family val="2"/>
      <charset val="238"/>
    </font>
    <font>
      <b/>
      <sz val="12"/>
      <color theme="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3" borderId="0" xfId="0" applyFont="1" applyFill="1"/>
    <xf numFmtId="0" fontId="1" fillId="4" borderId="0" xfId="0" applyFont="1" applyFill="1"/>
    <xf numFmtId="0" fontId="2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2" borderId="5" xfId="0" applyFont="1" applyFill="1" applyBorder="1"/>
    <xf numFmtId="0" fontId="2" fillId="0" borderId="2" xfId="0" applyFont="1" applyBorder="1"/>
  </cellXfs>
  <cellStyles count="1">
    <cellStyle name="Normalny" xfId="0" builtinId="0"/>
  </cellStyles>
  <dxfs count="0"/>
  <tableStyles count="2" defaultTableStyle="TableStyleMedium9" defaultPivotStyle="PivotStyleLight16">
    <tableStyle name="Styl tabeli przestawnej 1" table="0" count="0" xr9:uid="{00000000-0011-0000-FFFF-FFFF00000000}"/>
    <tableStyle name="Styl tabeli przestawnej 2" table="0" count="0" xr9:uid="{00000000-0011-0000-FFFF-FFFF01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19049</xdr:colOff>
      <xdr:row>14</xdr:row>
      <xdr:rowOff>28575</xdr:rowOff>
    </xdr:from>
    <xdr:to>
      <xdr:col>16</xdr:col>
      <xdr:colOff>161924</xdr:colOff>
      <xdr:row>20</xdr:row>
      <xdr:rowOff>152400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87F37CA2-C559-510E-8E42-979896C7F0E7}"/>
            </a:ext>
          </a:extLst>
        </xdr:cNvPr>
        <xdr:cNvSpPr txBox="1"/>
      </xdr:nvSpPr>
      <xdr:spPr>
        <a:xfrm>
          <a:off x="7829549" y="2562225"/>
          <a:ext cx="3571875" cy="1209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Tabela utworzona (powielona) oraz połączona ze źródłem — każda zmiana w tej tabeli Excela będzie automatycznie uaktualniana w tabeli Worda, jeśli Excel będzie dostępny. </a:t>
          </a:r>
        </a:p>
      </xdr:txBody>
    </xdr:sp>
    <xdr:clientData/>
  </xdr:twoCellAnchor>
  <xdr:twoCellAnchor>
    <xdr:from>
      <xdr:col>10</xdr:col>
      <xdr:colOff>685799</xdr:colOff>
      <xdr:row>26</xdr:row>
      <xdr:rowOff>19050</xdr:rowOff>
    </xdr:from>
    <xdr:to>
      <xdr:col>16</xdr:col>
      <xdr:colOff>561974</xdr:colOff>
      <xdr:row>35</xdr:row>
      <xdr:rowOff>152400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9BC25FD3-2D72-447E-A572-1C33D44DFB8A}"/>
            </a:ext>
          </a:extLst>
        </xdr:cNvPr>
        <xdr:cNvSpPr txBox="1"/>
      </xdr:nvSpPr>
      <xdr:spPr>
        <a:xfrm>
          <a:off x="7810499" y="4724400"/>
          <a:ext cx="3990975" cy="1762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Tabela utworzona</a:t>
          </a:r>
          <a:r>
            <a:rPr lang="pl-PL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</a:t>
          </a:r>
          <a:r>
            <a:rPr lang="pl-PL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powielona) z wykorzystaniem formuły Tablicowej  z odniesieniem do tabeli źródłowej</a:t>
          </a:r>
          <a:r>
            <a:rPr lang="pl-PL" sz="14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</a:t>
          </a:r>
          <a:r>
            <a:rPr lang="pl-PL" sz="14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oraz połączona ze źródłem — każda zmiana w tej tabeli Excela będzie automatycznie uaktualniana. Nie ma możliwości korekty  oraz</a:t>
          </a:r>
          <a:r>
            <a:rPr lang="pl-PL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dodawania i/lub usuwania kolumn lub wierszy (w jej obrębie)</a:t>
          </a:r>
          <a:endParaRPr lang="pl-PL" sz="1400" b="1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4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pl-PL" sz="1400">
            <a:effectLst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1240972</xdr:colOff>
      <xdr:row>26</xdr:row>
      <xdr:rowOff>66676</xdr:rowOff>
    </xdr:from>
    <xdr:to>
      <xdr:col>5</xdr:col>
      <xdr:colOff>1113064</xdr:colOff>
      <xdr:row>40</xdr:row>
      <xdr:rowOff>129268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spect="1"/>
        </xdr:cNvSpPr>
      </xdr:nvSpPr>
      <xdr:spPr>
        <a:xfrm>
          <a:off x="2642508" y="4665890"/>
          <a:ext cx="5399313" cy="25390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Filtr raportu</a:t>
          </a:r>
          <a:r>
            <a:rPr lang="pl-PL"/>
            <a:t>		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Umożliwi filtrowanie odgórne głównej tabeli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</a:t>
          </a:r>
          <a:r>
            <a:rPr lang="pl-PL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(możliwe także bezpośrednio</a:t>
          </a:r>
          <a:r>
            <a:rPr lang="pl-PL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z pola </a:t>
          </a:r>
          <a:r>
            <a:rPr lang="pl-PL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Filtr raportu</a:t>
          </a:r>
          <a:r>
            <a:rPr lang="pl-PL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endParaRPr lang="pl-PL">
            <a:effectLst/>
          </a:endParaRPr>
        </a:p>
        <a:p>
          <a:endParaRPr lang="pl-PL" sz="11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Etykiety kolumn</a:t>
          </a:r>
          <a:r>
            <a:rPr lang="pl-PL"/>
            <a:t> 	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 co ma być w kolumnach głównych </a:t>
          </a:r>
          <a:r>
            <a:rPr lang="pl-PL"/>
            <a:t> </a:t>
          </a:r>
        </a:p>
        <a:p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To co ma być w pod kolumnach</a:t>
          </a:r>
          <a:r>
            <a:rPr lang="pl-PL"/>
            <a:t> </a:t>
          </a:r>
        </a:p>
        <a:p>
          <a:endParaRPr lang="pl-PL" sz="11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Etykiety wierszy</a:t>
          </a:r>
          <a:r>
            <a:rPr lang="pl-PL"/>
            <a:t> 	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Wymuszasz nazwy wierszy tworzone przez unikatowe 		zawartości komórek w kolumnie 			(której nagłówek umieścisz w </a:t>
          </a:r>
          <a:r>
            <a:rPr lang="pl-PL" sz="11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Etykiety wierszy</a:t>
          </a:r>
          <a:r>
            <a:rPr lang="pl-PL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)</a:t>
          </a:r>
          <a:r>
            <a:rPr lang="pl-PL"/>
            <a:t> </a:t>
          </a:r>
        </a:p>
        <a:p>
          <a:endParaRPr lang="pl-PL" sz="11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l-PL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Symbol"/>
            </a:rPr>
            <a:t> </a:t>
          </a:r>
          <a:r>
            <a:rPr lang="pl-PL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Wartości</a:t>
          </a:r>
          <a:r>
            <a:rPr lang="pl-PL"/>
            <a:t> 		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Wymusza podsumowania (sumy. Liczebność, max, min, 		…)zawartości w kolumnach( 				poniżej) oraz wierszach (po prawej stronie).</a:t>
          </a:r>
          <a:endParaRPr lang="pl-PL"/>
        </a:p>
        <a:p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	W </a:t>
          </a:r>
          <a:r>
            <a:rPr lang="pl-PL" sz="11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Symbol"/>
            </a:rPr>
            <a:t></a:t>
          </a:r>
          <a:r>
            <a:rPr lang="pl-PL" sz="1100" b="1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Wartości </a:t>
          </a:r>
          <a:r>
            <a:rPr lang="pl-P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umieszcza się głównie nagłówki kolumn 		zawierające dane liczbowe</a:t>
          </a:r>
          <a:r>
            <a:rPr lang="pl-PL"/>
            <a:t> </a:t>
          </a:r>
          <a:endParaRPr lang="pl-PL" sz="1100"/>
        </a:p>
      </xdr:txBody>
    </xdr:sp>
    <xdr:clientData fPrintsWithSheet="0"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dward Krawczyński" refreshedDate="40860.895213425923" createdVersion="4" refreshedVersion="4" minRefreshableVersion="3" recordCount="7" xr:uid="{00000000-000A-0000-FFFF-FFFF0A000000}">
  <cacheSource type="worksheet">
    <worksheetSource ref="C4:J11" sheet="Kopiowanie tabel-3 rodz."/>
  </cacheSource>
  <cacheFields count="8">
    <cacheField name="Dz tyg" numFmtId="0">
      <sharedItems count="7">
        <s v="pn"/>
        <s v="wt"/>
        <s v="śr"/>
        <s v="cz"/>
        <s v="pt"/>
        <s v="so"/>
        <s v="n"/>
      </sharedItems>
    </cacheField>
    <cacheField name="8.00-9.00" numFmtId="0">
      <sharedItems count="6">
        <s v="j.polski"/>
        <s v="matematyka"/>
        <s v="fizyka"/>
        <s v="chemia"/>
        <s v="geografia"/>
        <s v="historia"/>
      </sharedItems>
    </cacheField>
    <cacheField name="9.00-10.00" numFmtId="0">
      <sharedItems containsBlank="1" count="3">
        <s v="matematyka"/>
        <s v="j.polski"/>
        <m/>
      </sharedItems>
    </cacheField>
    <cacheField name="10.00-11.00" numFmtId="0">
      <sharedItems containsBlank="1" count="4">
        <m/>
        <s v="j.polski"/>
        <s v="historia"/>
        <s v="geografia"/>
      </sharedItems>
    </cacheField>
    <cacheField name="11.00-12.00" numFmtId="0">
      <sharedItems containsBlank="1" count="4">
        <s v="fizyka"/>
        <s v="matematyka"/>
        <s v="chemia"/>
        <m/>
      </sharedItems>
    </cacheField>
    <cacheField name="12.00-13.00" numFmtId="0">
      <sharedItems containsBlank="1" count="5">
        <m/>
        <s v="fizyka"/>
        <s v="j.polski"/>
        <s v="historia"/>
        <s v="matematyka"/>
      </sharedItems>
    </cacheField>
    <cacheField name="13.00-14.00" numFmtId="0">
      <sharedItems containsBlank="1" count="4">
        <m/>
        <s v="j.polski"/>
        <s v="historia"/>
        <s v="matematyka"/>
      </sharedItems>
    </cacheField>
    <cacheField name="14.00-15.00" numFmtId="0">
      <sharedItems containsBlank="1" count="3">
        <m/>
        <s v="matematyka"/>
        <s v="j.polski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">
  <r>
    <x v="0"/>
    <x v="0"/>
    <x v="0"/>
    <x v="0"/>
    <x v="0"/>
    <x v="0"/>
    <x v="0"/>
    <x v="0"/>
  </r>
  <r>
    <x v="1"/>
    <x v="0"/>
    <x v="0"/>
    <x v="0"/>
    <x v="1"/>
    <x v="0"/>
    <x v="0"/>
    <x v="0"/>
  </r>
  <r>
    <x v="2"/>
    <x v="1"/>
    <x v="1"/>
    <x v="1"/>
    <x v="1"/>
    <x v="1"/>
    <x v="1"/>
    <x v="1"/>
  </r>
  <r>
    <x v="3"/>
    <x v="2"/>
    <x v="2"/>
    <x v="1"/>
    <x v="2"/>
    <x v="2"/>
    <x v="2"/>
    <x v="2"/>
  </r>
  <r>
    <x v="4"/>
    <x v="3"/>
    <x v="2"/>
    <x v="2"/>
    <x v="3"/>
    <x v="3"/>
    <x v="3"/>
    <x v="0"/>
  </r>
  <r>
    <x v="5"/>
    <x v="4"/>
    <x v="2"/>
    <x v="3"/>
    <x v="3"/>
    <x v="4"/>
    <x v="1"/>
    <x v="0"/>
  </r>
  <r>
    <x v="6"/>
    <x v="5"/>
    <x v="2"/>
    <x v="0"/>
    <x v="3"/>
    <x v="2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ela przestawna1" cacheId="0" applyNumberFormats="0" applyBorderFormats="0" applyFontFormats="0" applyPatternFormats="0" applyAlignmentFormats="0" applyWidthHeightFormats="1" dataCaption="Wartości" updatedVersion="4" minRefreshableVersion="3" useAutoFormatting="1" itemPrintTitles="1" createdVersion="4" indent="0" outline="1" outlineData="1" multipleFieldFilters="0">
  <location ref="A9:H17" firstHeaderRow="0" firstDataRow="1" firstDataCol="1"/>
  <pivotFields count="8">
    <pivotField axis="axisRow" multipleItemSelectionAllowed="1" showAll="0">
      <items count="8">
        <item x="0"/>
        <item x="1"/>
        <item x="2"/>
        <item x="3"/>
        <item x="4"/>
        <item x="5"/>
        <item x="6"/>
        <item t="default"/>
      </items>
    </pivotField>
    <pivotField dataField="1" showAll="0">
      <items count="7">
        <item x="3"/>
        <item x="2"/>
        <item x="4"/>
        <item x="5"/>
        <item x="0"/>
        <item x="1"/>
        <item t="default"/>
      </items>
    </pivotField>
    <pivotField dataField="1" showAll="0">
      <items count="4">
        <item x="1"/>
        <item x="0"/>
        <item x="2"/>
        <item t="default"/>
      </items>
    </pivotField>
    <pivotField dataField="1" showAll="0">
      <items count="5">
        <item x="3"/>
        <item x="2"/>
        <item x="1"/>
        <item x="0"/>
        <item t="default"/>
      </items>
    </pivotField>
    <pivotField dataField="1" showAll="0">
      <items count="5">
        <item x="2"/>
        <item x="0"/>
        <item x="1"/>
        <item x="3"/>
        <item t="default"/>
      </items>
    </pivotField>
    <pivotField dataField="1" showAll="0">
      <items count="6">
        <item x="1"/>
        <item x="3"/>
        <item x="2"/>
        <item x="4"/>
        <item x="0"/>
        <item t="default"/>
      </items>
    </pivotField>
    <pivotField dataField="1" showAll="0">
      <items count="5">
        <item x="2"/>
        <item x="1"/>
        <item x="3"/>
        <item x="0"/>
        <item t="default"/>
      </items>
    </pivotField>
    <pivotField dataField="1" showAll="0">
      <items count="4">
        <item x="2"/>
        <item x="1"/>
        <item x="0"/>
        <item t="default"/>
      </items>
    </pivotField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Liczba z 8.00-9.00" fld="1" subtotal="count" baseField="0" baseItem="0"/>
    <dataField name="Liczba z 9.00-10.00" fld="2" subtotal="count" baseField="0" baseItem="0"/>
    <dataField name="Liczba z 10.00-11.00" fld="3" subtotal="count" baseField="0" baseItem="0"/>
    <dataField name="Liczba z 11.00-12.00" fld="4" subtotal="count" baseField="0" baseItem="0"/>
    <dataField name="Liczba z 12.00-13.00" fld="5" subtotal="count" baseField="0" baseItem="0"/>
    <dataField name="Liczba z 13.00-14.00" fld="6" subtotal="count" baseField="0" baseItem="0"/>
    <dataField name="Liczba z 14.00-15.00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>
          <a:defRPr sz="1100" b="1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43"/>
  <sheetViews>
    <sheetView tabSelected="1" topLeftCell="B17" workbookViewId="0">
      <selection activeCell="E31" sqref="E31"/>
    </sheetView>
  </sheetViews>
  <sheetFormatPr defaultRowHeight="15"/>
  <cols>
    <col min="1" max="2" width="4.625" style="5" customWidth="1"/>
    <col min="3" max="3" width="12.125" style="5" customWidth="1"/>
    <col min="4" max="4" width="12.375" style="5" customWidth="1"/>
    <col min="5" max="5" width="10.875" style="5" bestFit="1" customWidth="1"/>
    <col min="6" max="7" width="10.5" style="5" bestFit="1" customWidth="1"/>
    <col min="8" max="9" width="10.875" style="5" bestFit="1" customWidth="1"/>
    <col min="10" max="10" width="10.5" style="5" bestFit="1" customWidth="1"/>
  </cols>
  <sheetData>
    <row r="2" spans="3:10" ht="15.75">
      <c r="C2" s="11" t="s">
        <v>34</v>
      </c>
    </row>
    <row r="4" spans="3:10">
      <c r="D4" s="6" t="s">
        <v>0</v>
      </c>
      <c r="E4" s="6" t="s">
        <v>1</v>
      </c>
      <c r="F4" s="6" t="s">
        <v>13</v>
      </c>
      <c r="G4" s="6" t="s">
        <v>2</v>
      </c>
      <c r="H4" s="6" t="s">
        <v>3</v>
      </c>
      <c r="I4" s="6" t="s">
        <v>4</v>
      </c>
      <c r="J4" s="6" t="s">
        <v>5</v>
      </c>
    </row>
    <row r="5" spans="3:10">
      <c r="C5" s="7" t="s">
        <v>6</v>
      </c>
      <c r="D5" s="5" t="s">
        <v>38</v>
      </c>
      <c r="E5" s="5" t="s">
        <v>14</v>
      </c>
      <c r="G5" s="5" t="s">
        <v>15</v>
      </c>
    </row>
    <row r="6" spans="3:10">
      <c r="C6" s="7" t="s">
        <v>7</v>
      </c>
      <c r="D6" s="5" t="s">
        <v>38</v>
      </c>
      <c r="E6" s="5" t="s">
        <v>14</v>
      </c>
      <c r="G6" s="5" t="s">
        <v>14</v>
      </c>
    </row>
    <row r="7" spans="3:10">
      <c r="C7" s="7" t="s">
        <v>8</v>
      </c>
      <c r="D7" s="5" t="s">
        <v>14</v>
      </c>
      <c r="E7" s="5" t="s">
        <v>38</v>
      </c>
      <c r="F7" s="5" t="s">
        <v>38</v>
      </c>
      <c r="G7" s="5" t="s">
        <v>14</v>
      </c>
      <c r="H7" s="5" t="s">
        <v>15</v>
      </c>
      <c r="I7" s="5" t="s">
        <v>38</v>
      </c>
      <c r="J7" s="5" t="s">
        <v>14</v>
      </c>
    </row>
    <row r="8" spans="3:10">
      <c r="C8" s="7" t="s">
        <v>9</v>
      </c>
      <c r="D8" s="5" t="s">
        <v>15</v>
      </c>
      <c r="F8" s="5" t="s">
        <v>38</v>
      </c>
      <c r="G8" s="5" t="s">
        <v>16</v>
      </c>
      <c r="H8" s="5" t="s">
        <v>38</v>
      </c>
      <c r="I8" s="5" t="s">
        <v>18</v>
      </c>
      <c r="J8" s="5" t="s">
        <v>38</v>
      </c>
    </row>
    <row r="9" spans="3:10">
      <c r="C9" s="7" t="s">
        <v>10</v>
      </c>
      <c r="D9" s="5" t="s">
        <v>16</v>
      </c>
      <c r="F9" s="5" t="s">
        <v>18</v>
      </c>
      <c r="H9" s="5" t="s">
        <v>18</v>
      </c>
      <c r="I9" s="5" t="s">
        <v>14</v>
      </c>
    </row>
    <row r="10" spans="3:10">
      <c r="C10" s="7" t="s">
        <v>11</v>
      </c>
      <c r="D10" s="5" t="s">
        <v>17</v>
      </c>
      <c r="F10" s="5" t="s">
        <v>17</v>
      </c>
      <c r="H10" s="5" t="s">
        <v>14</v>
      </c>
      <c r="I10" s="5" t="s">
        <v>38</v>
      </c>
    </row>
    <row r="11" spans="3:10">
      <c r="C11" s="7" t="s">
        <v>12</v>
      </c>
      <c r="D11" s="5" t="s">
        <v>18</v>
      </c>
      <c r="H11" s="5" t="s">
        <v>38</v>
      </c>
    </row>
    <row r="13" spans="3:10" ht="9.75" customHeight="1"/>
    <row r="14" spans="3:10" ht="9.75" customHeight="1"/>
    <row r="15" spans="3:10" ht="9.75" customHeight="1"/>
    <row r="16" spans="3:10" ht="9.75" customHeight="1"/>
    <row r="17" spans="3:10" ht="9.75" customHeight="1"/>
    <row r="18" spans="3:10" ht="9.75" customHeight="1"/>
    <row r="19" spans="3:10" ht="9.75" customHeight="1"/>
    <row r="20" spans="3:10" ht="9.75" customHeight="1"/>
    <row r="21" spans="3:10" ht="9.75" customHeight="1"/>
    <row r="22" spans="3:10" ht="9.75" customHeight="1" thickBot="1"/>
    <row r="23" spans="3:10" ht="15.75" thickBot="1">
      <c r="C23" s="10" t="s">
        <v>32</v>
      </c>
      <c r="D23" s="12" t="s">
        <v>37</v>
      </c>
      <c r="E23" s="13"/>
    </row>
    <row r="24" spans="3:10">
      <c r="C24" s="10" t="s">
        <v>20</v>
      </c>
    </row>
    <row r="25" spans="3:10">
      <c r="C25" s="5" t="s">
        <v>19</v>
      </c>
      <c r="D25" s="7" t="s">
        <v>6</v>
      </c>
      <c r="E25" s="7" t="s">
        <v>7</v>
      </c>
      <c r="F25" s="7" t="s">
        <v>8</v>
      </c>
      <c r="G25" s="7" t="s">
        <v>9</v>
      </c>
      <c r="H25" s="7" t="s">
        <v>10</v>
      </c>
      <c r="I25" s="7" t="s">
        <v>11</v>
      </c>
      <c r="J25" s="7" t="s">
        <v>12</v>
      </c>
    </row>
    <row r="26" spans="3:10">
      <c r="C26" s="6" t="s">
        <v>0</v>
      </c>
      <c r="D26" s="5" t="s">
        <v>38</v>
      </c>
      <c r="E26" s="5" t="s">
        <v>38</v>
      </c>
      <c r="F26" s="5" t="s">
        <v>14</v>
      </c>
      <c r="G26" s="5" t="s">
        <v>15</v>
      </c>
      <c r="H26" s="5" t="s">
        <v>16</v>
      </c>
      <c r="I26" s="5" t="s">
        <v>17</v>
      </c>
      <c r="J26" s="5" t="s">
        <v>18</v>
      </c>
    </row>
    <row r="27" spans="3:10">
      <c r="C27" s="6" t="s">
        <v>1</v>
      </c>
      <c r="D27" s="5" t="s">
        <v>14</v>
      </c>
      <c r="E27" s="5" t="s">
        <v>14</v>
      </c>
      <c r="F27" s="5" t="s">
        <v>38</v>
      </c>
    </row>
    <row r="28" spans="3:10">
      <c r="C28" s="6" t="s">
        <v>13</v>
      </c>
      <c r="F28" s="5" t="s">
        <v>38</v>
      </c>
      <c r="G28" s="5" t="s">
        <v>38</v>
      </c>
      <c r="H28" s="5" t="s">
        <v>18</v>
      </c>
      <c r="I28" s="5" t="s">
        <v>17</v>
      </c>
    </row>
    <row r="29" spans="3:10">
      <c r="C29" s="6" t="s">
        <v>2</v>
      </c>
      <c r="D29" s="5" t="s">
        <v>15</v>
      </c>
      <c r="E29" s="5" t="s">
        <v>14</v>
      </c>
      <c r="F29" s="5" t="s">
        <v>14</v>
      </c>
      <c r="G29" s="5" t="s">
        <v>16</v>
      </c>
    </row>
    <row r="30" spans="3:10">
      <c r="C30" s="6" t="s">
        <v>3</v>
      </c>
      <c r="F30" s="5" t="s">
        <v>15</v>
      </c>
      <c r="G30" s="5" t="s">
        <v>38</v>
      </c>
      <c r="H30" s="5" t="s">
        <v>18</v>
      </c>
      <c r="I30" s="5" t="s">
        <v>14</v>
      </c>
      <c r="J30" s="5" t="s">
        <v>38</v>
      </c>
    </row>
    <row r="31" spans="3:10">
      <c r="C31" s="6" t="s">
        <v>4</v>
      </c>
      <c r="F31" s="5" t="s">
        <v>38</v>
      </c>
      <c r="G31" s="5" t="s">
        <v>18</v>
      </c>
      <c r="H31" s="5" t="s">
        <v>14</v>
      </c>
      <c r="I31" s="5" t="s">
        <v>38</v>
      </c>
    </row>
    <row r="32" spans="3:10">
      <c r="C32" s="6" t="s">
        <v>5</v>
      </c>
      <c r="F32" s="5" t="s">
        <v>14</v>
      </c>
      <c r="G32" s="5" t="s">
        <v>38</v>
      </c>
    </row>
    <row r="34" spans="3:10" ht="15.75" thickBot="1">
      <c r="C34" s="9" t="s">
        <v>33</v>
      </c>
    </row>
    <row r="35" spans="3:10" ht="16.5" thickBot="1">
      <c r="C35" s="9" t="s">
        <v>36</v>
      </c>
      <c r="D35" s="15" t="s">
        <v>35</v>
      </c>
      <c r="E35" s="13"/>
    </row>
    <row r="36" spans="3:10">
      <c r="C36" s="5">
        <f t="array" ref="C36:J43">TRANSPOSE(C4:J11)</f>
        <v>0</v>
      </c>
      <c r="D36" s="14" t="str">
        <v>pn</v>
      </c>
      <c r="E36" s="14" t="str">
        <v>wt</v>
      </c>
      <c r="F36" s="6" t="str">
        <v>śr</v>
      </c>
      <c r="G36" s="6" t="str">
        <v>cz</v>
      </c>
      <c r="H36" s="6" t="str">
        <v>pt</v>
      </c>
      <c r="I36" s="6" t="str">
        <v>so</v>
      </c>
      <c r="J36" s="6" t="str">
        <v>n</v>
      </c>
    </row>
    <row r="37" spans="3:10">
      <c r="C37" s="6" t="str">
        <v>8.00-9.00</v>
      </c>
      <c r="D37" s="5" t="str">
        <v>j. polski</v>
      </c>
      <c r="E37" s="5" t="str">
        <v>j. polski</v>
      </c>
      <c r="F37" s="5" t="str">
        <v>matematyka</v>
      </c>
      <c r="G37" s="5" t="str">
        <v>fizyka</v>
      </c>
      <c r="H37" s="5" t="str">
        <v>chemia</v>
      </c>
      <c r="I37" s="5" t="str">
        <v>geografia</v>
      </c>
      <c r="J37" s="5" t="str">
        <v>historia</v>
      </c>
    </row>
    <row r="38" spans="3:10">
      <c r="C38" s="6" t="str">
        <v>9.00-10.00</v>
      </c>
      <c r="D38" s="5" t="str">
        <v>matematyka</v>
      </c>
      <c r="E38" s="5" t="str">
        <v>matematyka</v>
      </c>
      <c r="F38" s="5" t="str">
        <v>j. polski</v>
      </c>
      <c r="G38" s="5">
        <v>0</v>
      </c>
      <c r="H38" s="5">
        <v>0</v>
      </c>
      <c r="I38" s="5">
        <v>0</v>
      </c>
      <c r="J38" s="5">
        <v>0</v>
      </c>
    </row>
    <row r="39" spans="3:10">
      <c r="C39" s="6" t="str">
        <v>10.00-11.00</v>
      </c>
      <c r="D39" s="5">
        <v>0</v>
      </c>
      <c r="E39" s="5">
        <v>0</v>
      </c>
      <c r="F39" s="5" t="str">
        <v>j. polski</v>
      </c>
      <c r="G39" s="5" t="str">
        <v>j. polski</v>
      </c>
      <c r="H39" s="5" t="str">
        <v>historia</v>
      </c>
      <c r="I39" s="5" t="str">
        <v>geografia</v>
      </c>
      <c r="J39" s="5">
        <v>0</v>
      </c>
    </row>
    <row r="40" spans="3:10">
      <c r="C40" s="6" t="str">
        <v>11.00-12.00</v>
      </c>
      <c r="D40" s="5" t="str">
        <v>fizyka</v>
      </c>
      <c r="E40" s="5" t="str">
        <v>matematyka</v>
      </c>
      <c r="F40" s="5" t="str">
        <v>matematyka</v>
      </c>
      <c r="G40" s="5" t="str">
        <v>chemia</v>
      </c>
      <c r="H40" s="5">
        <v>0</v>
      </c>
      <c r="I40" s="5">
        <v>0</v>
      </c>
      <c r="J40" s="5">
        <v>0</v>
      </c>
    </row>
    <row r="41" spans="3:10">
      <c r="C41" s="6" t="str">
        <v>12.00-13.00</v>
      </c>
      <c r="D41" s="5">
        <v>0</v>
      </c>
      <c r="E41" s="5">
        <v>0</v>
      </c>
      <c r="F41" s="5" t="str">
        <v>fizyka</v>
      </c>
      <c r="G41" s="5" t="str">
        <v>j. polski</v>
      </c>
      <c r="H41" s="5" t="str">
        <v>historia</v>
      </c>
      <c r="I41" s="5" t="str">
        <v>matematyka</v>
      </c>
      <c r="J41" s="5" t="str">
        <v>j. polski</v>
      </c>
    </row>
    <row r="42" spans="3:10">
      <c r="C42" s="6" t="str">
        <v>13.00-14.00</v>
      </c>
      <c r="D42" s="5">
        <v>0</v>
      </c>
      <c r="E42" s="5">
        <v>0</v>
      </c>
      <c r="F42" s="5" t="str">
        <v>j. polski</v>
      </c>
      <c r="G42" s="5" t="str">
        <v>historia</v>
      </c>
      <c r="H42" s="5" t="str">
        <v>matematyka</v>
      </c>
      <c r="I42" s="5" t="str">
        <v>j. polski</v>
      </c>
      <c r="J42" s="5">
        <v>0</v>
      </c>
    </row>
    <row r="43" spans="3:10">
      <c r="C43" s="6" t="str">
        <v>14.00-15.00</v>
      </c>
      <c r="D43" s="5">
        <v>0</v>
      </c>
      <c r="E43" s="5">
        <v>0</v>
      </c>
      <c r="F43" s="5" t="str">
        <v>matematyka</v>
      </c>
      <c r="G43" s="5" t="str">
        <v>j. polski</v>
      </c>
      <c r="H43" s="5">
        <v>0</v>
      </c>
      <c r="I43" s="5">
        <v>0</v>
      </c>
      <c r="J43" s="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4:N33"/>
  <sheetViews>
    <sheetView topLeftCell="A10" workbookViewId="0">
      <selection activeCell="R9" sqref="R9"/>
    </sheetView>
  </sheetViews>
  <sheetFormatPr defaultRowHeight="14.25"/>
  <cols>
    <col min="1" max="2" width="4.375" customWidth="1"/>
    <col min="4" max="5" width="10.875" bestFit="1" customWidth="1"/>
    <col min="6" max="6" width="10.5" bestFit="1" customWidth="1"/>
    <col min="7" max="10" width="10.875" bestFit="1" customWidth="1"/>
  </cols>
  <sheetData>
    <row r="4" spans="3:14">
      <c r="C4" t="s">
        <v>22</v>
      </c>
      <c r="D4" s="1" t="s">
        <v>0</v>
      </c>
      <c r="E4" s="1" t="s">
        <v>1</v>
      </c>
      <c r="F4" s="1" t="s">
        <v>13</v>
      </c>
      <c r="G4" s="1" t="s">
        <v>2</v>
      </c>
      <c r="H4" s="1" t="s">
        <v>3</v>
      </c>
      <c r="I4" s="1" t="s">
        <v>4</v>
      </c>
      <c r="J4" s="1" t="s">
        <v>5</v>
      </c>
    </row>
    <row r="5" spans="3:14">
      <c r="C5" s="2" t="s">
        <v>6</v>
      </c>
      <c r="D5" t="s">
        <v>38</v>
      </c>
      <c r="E5" t="s">
        <v>14</v>
      </c>
      <c r="G5" t="s">
        <v>15</v>
      </c>
      <c r="N5" t="s">
        <v>21</v>
      </c>
    </row>
    <row r="6" spans="3:14">
      <c r="C6" s="2" t="s">
        <v>7</v>
      </c>
      <c r="D6" t="s">
        <v>38</v>
      </c>
      <c r="E6" t="s">
        <v>14</v>
      </c>
      <c r="G6" t="s">
        <v>14</v>
      </c>
    </row>
    <row r="7" spans="3:14">
      <c r="C7" s="2" t="s">
        <v>8</v>
      </c>
      <c r="D7" t="s">
        <v>14</v>
      </c>
      <c r="E7" t="s">
        <v>38</v>
      </c>
      <c r="F7" t="s">
        <v>38</v>
      </c>
      <c r="G7" t="s">
        <v>14</v>
      </c>
      <c r="H7" t="s">
        <v>15</v>
      </c>
      <c r="I7" t="s">
        <v>38</v>
      </c>
      <c r="J7" t="s">
        <v>14</v>
      </c>
    </row>
    <row r="8" spans="3:14">
      <c r="C8" s="2" t="s">
        <v>9</v>
      </c>
      <c r="D8" t="s">
        <v>15</v>
      </c>
      <c r="F8" t="s">
        <v>38</v>
      </c>
      <c r="G8" t="s">
        <v>16</v>
      </c>
      <c r="H8" t="s">
        <v>38</v>
      </c>
      <c r="I8" t="s">
        <v>18</v>
      </c>
      <c r="J8" t="s">
        <v>38</v>
      </c>
    </row>
    <row r="9" spans="3:14">
      <c r="C9" s="2" t="s">
        <v>10</v>
      </c>
      <c r="D9" t="s">
        <v>16</v>
      </c>
      <c r="F9" t="s">
        <v>18</v>
      </c>
      <c r="H9" t="s">
        <v>18</v>
      </c>
      <c r="I9" t="s">
        <v>14</v>
      </c>
    </row>
    <row r="10" spans="3:14">
      <c r="C10" s="2" t="s">
        <v>11</v>
      </c>
      <c r="D10" t="s">
        <v>17</v>
      </c>
      <c r="F10" t="s">
        <v>17</v>
      </c>
      <c r="H10" t="s">
        <v>14</v>
      </c>
      <c r="I10" t="s">
        <v>38</v>
      </c>
    </row>
    <row r="11" spans="3:14">
      <c r="C11" s="2" t="s">
        <v>12</v>
      </c>
      <c r="D11" t="s">
        <v>18</v>
      </c>
      <c r="H11" t="s">
        <v>38</v>
      </c>
    </row>
    <row r="14" spans="3:14">
      <c r="D14" t="str">
        <f>D4</f>
        <v>8.00-9.00</v>
      </c>
      <c r="E14" t="str">
        <f t="shared" ref="E14:J14" si="0">E4</f>
        <v>9.00-10.00</v>
      </c>
      <c r="F14" t="str">
        <f t="shared" si="0"/>
        <v>10.00-11.00</v>
      </c>
      <c r="G14" t="str">
        <f t="shared" si="0"/>
        <v>11.00-12.00</v>
      </c>
      <c r="H14" t="str">
        <f t="shared" si="0"/>
        <v>12.00-13.00</v>
      </c>
      <c r="I14" t="str">
        <f t="shared" si="0"/>
        <v>13.00-14.00</v>
      </c>
      <c r="J14" t="str">
        <f t="shared" si="0"/>
        <v>14.00-15.00</v>
      </c>
    </row>
    <row r="15" spans="3:14">
      <c r="C15" t="str">
        <f>C5</f>
        <v>pn</v>
      </c>
      <c r="D15" s="8" t="str">
        <f>IF(COUNTIF($D$5:$J$11,D5)&gt;=1,D5,"")</f>
        <v>j. polski</v>
      </c>
      <c r="E15" s="8" t="str">
        <f t="shared" ref="E15:L15" si="1">IF(COUNTIF($D$5:$J$11,E5)&gt;=1,E5,"")</f>
        <v>matematyka</v>
      </c>
      <c r="F15" s="8" t="str">
        <f t="shared" si="1"/>
        <v/>
      </c>
      <c r="G15" s="8" t="str">
        <f t="shared" si="1"/>
        <v>fizyka</v>
      </c>
      <c r="H15" s="8" t="str">
        <f t="shared" si="1"/>
        <v/>
      </c>
      <c r="I15" s="8" t="str">
        <f t="shared" si="1"/>
        <v/>
      </c>
      <c r="J15" s="8" t="str">
        <f t="shared" si="1"/>
        <v/>
      </c>
      <c r="K15" t="str">
        <f t="shared" si="1"/>
        <v/>
      </c>
      <c r="L15" t="str">
        <f t="shared" si="1"/>
        <v/>
      </c>
    </row>
    <row r="16" spans="3:14">
      <c r="C16" t="str">
        <f t="shared" ref="C16:C21" si="2">C6</f>
        <v>wt</v>
      </c>
      <c r="D16" s="8" t="str">
        <f t="shared" ref="D16:J21" si="3">IF(COUNTIF($D$5:$J$11,D6)&gt;=1,D6,"")</f>
        <v>j. polski</v>
      </c>
      <c r="E16" s="8" t="str">
        <f>IF(COUNTIF($D$5:$J$11,E6)&gt;=1,E6,"")</f>
        <v>matematyka</v>
      </c>
      <c r="F16" s="8" t="str">
        <f t="shared" si="3"/>
        <v/>
      </c>
      <c r="G16" s="8" t="str">
        <f t="shared" si="3"/>
        <v>matematyka</v>
      </c>
      <c r="H16" s="8" t="str">
        <f t="shared" si="3"/>
        <v/>
      </c>
      <c r="I16" s="8" t="str">
        <f t="shared" si="3"/>
        <v/>
      </c>
      <c r="J16" s="8" t="str">
        <f t="shared" si="3"/>
        <v/>
      </c>
    </row>
    <row r="17" spans="3:10">
      <c r="C17" t="str">
        <f t="shared" si="2"/>
        <v>śr</v>
      </c>
      <c r="D17" s="8" t="str">
        <f t="shared" si="3"/>
        <v>matematyka</v>
      </c>
      <c r="E17" s="8" t="str">
        <f t="shared" si="3"/>
        <v>j. polski</v>
      </c>
      <c r="F17" s="8" t="str">
        <f t="shared" si="3"/>
        <v>j. polski</v>
      </c>
      <c r="G17" s="8" t="str">
        <f t="shared" si="3"/>
        <v>matematyka</v>
      </c>
      <c r="H17" s="8" t="str">
        <f t="shared" si="3"/>
        <v>fizyka</v>
      </c>
      <c r="I17" s="8" t="str">
        <f t="shared" si="3"/>
        <v>j. polski</v>
      </c>
      <c r="J17" s="8" t="str">
        <f t="shared" si="3"/>
        <v>matematyka</v>
      </c>
    </row>
    <row r="18" spans="3:10">
      <c r="C18" t="str">
        <f t="shared" si="2"/>
        <v>cz</v>
      </c>
      <c r="D18" s="8" t="str">
        <f t="shared" si="3"/>
        <v>fizyka</v>
      </c>
      <c r="E18" s="8" t="str">
        <f t="shared" si="3"/>
        <v/>
      </c>
      <c r="F18" s="8" t="str">
        <f t="shared" si="3"/>
        <v>j. polski</v>
      </c>
      <c r="G18" s="8" t="str">
        <f t="shared" si="3"/>
        <v>chemia</v>
      </c>
      <c r="H18" s="8" t="str">
        <f t="shared" si="3"/>
        <v>j. polski</v>
      </c>
      <c r="I18" s="8" t="str">
        <f t="shared" si="3"/>
        <v>historia</v>
      </c>
      <c r="J18" s="8" t="str">
        <f t="shared" si="3"/>
        <v>j. polski</v>
      </c>
    </row>
    <row r="19" spans="3:10">
      <c r="C19" t="str">
        <f t="shared" si="2"/>
        <v>pt</v>
      </c>
      <c r="D19" s="8" t="str">
        <f t="shared" si="3"/>
        <v>chemia</v>
      </c>
      <c r="E19" s="8" t="str">
        <f t="shared" si="3"/>
        <v/>
      </c>
      <c r="F19" s="8" t="str">
        <f t="shared" si="3"/>
        <v>historia</v>
      </c>
      <c r="G19" s="8" t="str">
        <f t="shared" si="3"/>
        <v/>
      </c>
      <c r="H19" s="8" t="str">
        <f t="shared" si="3"/>
        <v>historia</v>
      </c>
      <c r="I19" s="8" t="str">
        <f t="shared" si="3"/>
        <v>matematyka</v>
      </c>
      <c r="J19" s="8" t="str">
        <f t="shared" si="3"/>
        <v/>
      </c>
    </row>
    <row r="20" spans="3:10">
      <c r="C20" t="str">
        <f t="shared" si="2"/>
        <v>so</v>
      </c>
      <c r="D20" s="8" t="str">
        <f t="shared" si="3"/>
        <v>geografia</v>
      </c>
      <c r="E20" s="8" t="str">
        <f t="shared" si="3"/>
        <v/>
      </c>
      <c r="F20" s="8" t="str">
        <f t="shared" si="3"/>
        <v>geografia</v>
      </c>
      <c r="G20" s="8" t="str">
        <f t="shared" si="3"/>
        <v/>
      </c>
      <c r="H20" s="8" t="str">
        <f t="shared" si="3"/>
        <v>matematyka</v>
      </c>
      <c r="I20" s="8" t="str">
        <f t="shared" si="3"/>
        <v>j. polski</v>
      </c>
      <c r="J20" s="8" t="str">
        <f t="shared" si="3"/>
        <v/>
      </c>
    </row>
    <row r="21" spans="3:10">
      <c r="C21" t="str">
        <f t="shared" si="2"/>
        <v>n</v>
      </c>
      <c r="D21" s="8" t="str">
        <f t="shared" si="3"/>
        <v>historia</v>
      </c>
      <c r="E21" s="8" t="str">
        <f t="shared" si="3"/>
        <v/>
      </c>
      <c r="F21" s="8" t="str">
        <f t="shared" si="3"/>
        <v/>
      </c>
      <c r="G21" s="8" t="str">
        <f t="shared" si="3"/>
        <v/>
      </c>
      <c r="H21" s="8" t="str">
        <f t="shared" si="3"/>
        <v>j. polski</v>
      </c>
      <c r="I21" s="8" t="str">
        <f t="shared" si="3"/>
        <v/>
      </c>
      <c r="J21" s="8" t="str">
        <f t="shared" si="3"/>
        <v/>
      </c>
    </row>
    <row r="22" spans="3:10">
      <c r="D22" t="str">
        <f>IF(COUNTIF($D$5:$J$11,D12)&gt;=1,D12,"")</f>
        <v/>
      </c>
      <c r="E22" t="str">
        <f t="shared" ref="E22:J22" si="4">IF(COUNTIF($D$5:$J$11,E12)&gt;=1,E12,"")</f>
        <v/>
      </c>
      <c r="F22" t="str">
        <f t="shared" si="4"/>
        <v/>
      </c>
      <c r="G22" t="str">
        <f t="shared" si="4"/>
        <v/>
      </c>
      <c r="H22" t="str">
        <f t="shared" si="4"/>
        <v/>
      </c>
      <c r="I22" t="str">
        <f t="shared" si="4"/>
        <v/>
      </c>
      <c r="J22" t="str">
        <f t="shared" si="4"/>
        <v/>
      </c>
    </row>
    <row r="23" spans="3:10">
      <c r="D23" t="str">
        <f t="shared" ref="D23:J23" si="5">IF(COUNTIF($D$5:$J$11,D13)&gt;=1,D13,"")</f>
        <v/>
      </c>
      <c r="E23" t="str">
        <f t="shared" si="5"/>
        <v/>
      </c>
      <c r="F23" t="str">
        <f t="shared" si="5"/>
        <v/>
      </c>
      <c r="G23" t="str">
        <f t="shared" si="5"/>
        <v/>
      </c>
      <c r="H23" t="str">
        <f t="shared" si="5"/>
        <v/>
      </c>
      <c r="I23" t="str">
        <f t="shared" si="5"/>
        <v/>
      </c>
      <c r="J23" t="str">
        <f t="shared" si="5"/>
        <v/>
      </c>
    </row>
    <row r="24" spans="3:10">
      <c r="D24" t="str">
        <f t="shared" ref="D24:J24" si="6">IF(COUNTIF($D$5:$J$11,D14)&gt;=1,D14,"")</f>
        <v/>
      </c>
      <c r="E24" t="str">
        <f t="shared" si="6"/>
        <v/>
      </c>
      <c r="F24" t="str">
        <f t="shared" si="6"/>
        <v/>
      </c>
      <c r="G24" t="str">
        <f t="shared" si="6"/>
        <v/>
      </c>
      <c r="H24" t="str">
        <f t="shared" si="6"/>
        <v/>
      </c>
      <c r="I24" t="str">
        <f t="shared" si="6"/>
        <v/>
      </c>
      <c r="J24" t="str">
        <f t="shared" si="6"/>
        <v/>
      </c>
    </row>
    <row r="26" spans="3:10">
      <c r="C26" t="str">
        <f t="array" ref="C26:J33">C4:J11</f>
        <v>Dz tyg</v>
      </c>
      <c r="D26" s="1" t="str">
        <v>8.00-9.00</v>
      </c>
      <c r="E26" s="1" t="str">
        <v>9.00-10.00</v>
      </c>
      <c r="F26" s="1" t="str">
        <v>10.00-11.00</v>
      </c>
      <c r="G26" s="1" t="str">
        <v>11.00-12.00</v>
      </c>
      <c r="H26" s="1" t="str">
        <v>12.00-13.00</v>
      </c>
      <c r="I26" s="1" t="str">
        <v>13.00-14.00</v>
      </c>
      <c r="J26" s="1" t="str">
        <v>14.00-15.00</v>
      </c>
    </row>
    <row r="27" spans="3:10">
      <c r="C27" s="2" t="str">
        <v>pn</v>
      </c>
      <c r="D27" t="str">
        <v>j. polski</v>
      </c>
      <c r="E27" t="str">
        <v>matematyka</v>
      </c>
      <c r="F27">
        <v>0</v>
      </c>
      <c r="G27" t="str">
        <v>fizyka</v>
      </c>
      <c r="H27">
        <v>0</v>
      </c>
      <c r="I27">
        <v>0</v>
      </c>
      <c r="J27">
        <v>0</v>
      </c>
    </row>
    <row r="28" spans="3:10">
      <c r="C28" s="2" t="str">
        <v>wt</v>
      </c>
      <c r="D28" t="str">
        <v>j. polski</v>
      </c>
      <c r="E28" t="str">
        <v>matematyka</v>
      </c>
      <c r="F28">
        <v>0</v>
      </c>
      <c r="G28" t="str">
        <v>matematyka</v>
      </c>
      <c r="H28">
        <v>0</v>
      </c>
      <c r="I28">
        <v>0</v>
      </c>
      <c r="J28">
        <v>0</v>
      </c>
    </row>
    <row r="29" spans="3:10">
      <c r="C29" s="2" t="str">
        <v>śr</v>
      </c>
      <c r="D29" t="str">
        <v>matematyka</v>
      </c>
      <c r="E29" t="str">
        <v>j. polski</v>
      </c>
      <c r="F29" t="str">
        <v>j. polski</v>
      </c>
      <c r="G29" t="str">
        <v>matematyka</v>
      </c>
      <c r="H29" t="str">
        <v>fizyka</v>
      </c>
      <c r="I29" t="str">
        <v>j. polski</v>
      </c>
      <c r="J29" t="str">
        <v>matematyka</v>
      </c>
    </row>
    <row r="30" spans="3:10">
      <c r="C30" s="2" t="str">
        <v>cz</v>
      </c>
      <c r="D30" t="str">
        <v>fizyka</v>
      </c>
      <c r="E30">
        <v>0</v>
      </c>
      <c r="F30" t="str">
        <v>j. polski</v>
      </c>
      <c r="G30" t="str">
        <v>chemia</v>
      </c>
      <c r="H30" t="str">
        <v>j. polski</v>
      </c>
      <c r="I30" t="str">
        <v>historia</v>
      </c>
      <c r="J30" t="str">
        <v>j. polski</v>
      </c>
    </row>
    <row r="31" spans="3:10">
      <c r="C31" s="2" t="str">
        <v>pt</v>
      </c>
      <c r="D31" t="str">
        <v>chemia</v>
      </c>
      <c r="E31">
        <v>0</v>
      </c>
      <c r="F31" t="str">
        <v>historia</v>
      </c>
      <c r="G31">
        <v>0</v>
      </c>
      <c r="H31" t="str">
        <v>historia</v>
      </c>
      <c r="I31" t="str">
        <v>matematyka</v>
      </c>
      <c r="J31">
        <v>0</v>
      </c>
    </row>
    <row r="32" spans="3:10">
      <c r="C32" s="2" t="str">
        <v>so</v>
      </c>
      <c r="D32" t="str">
        <v>geografia</v>
      </c>
      <c r="E32">
        <v>0</v>
      </c>
      <c r="F32" t="str">
        <v>geografia</v>
      </c>
      <c r="G32">
        <v>0</v>
      </c>
      <c r="H32" t="str">
        <v>matematyka</v>
      </c>
      <c r="I32" t="str">
        <v>j. polski</v>
      </c>
      <c r="J32">
        <v>0</v>
      </c>
    </row>
    <row r="33" spans="3:10">
      <c r="C33" s="2" t="str">
        <v>n</v>
      </c>
      <c r="D33" t="str">
        <v>historia</v>
      </c>
      <c r="E33">
        <v>0</v>
      </c>
      <c r="F33">
        <v>0</v>
      </c>
      <c r="G33">
        <v>0</v>
      </c>
      <c r="H33" t="str">
        <v>j. polski</v>
      </c>
      <c r="I33">
        <v>0</v>
      </c>
      <c r="J33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H17"/>
  <sheetViews>
    <sheetView zoomScaleNormal="100" workbookViewId="0">
      <selection activeCell="A15" sqref="A15"/>
    </sheetView>
  </sheetViews>
  <sheetFormatPr defaultRowHeight="14.25"/>
  <cols>
    <col min="1" max="1" width="18.375" customWidth="1"/>
    <col min="2" max="2" width="17.125" customWidth="1"/>
    <col min="3" max="3" width="18.125" customWidth="1"/>
    <col min="4" max="4" width="19.375" customWidth="1"/>
    <col min="5" max="5" width="17.625" customWidth="1"/>
    <col min="6" max="8" width="19.375" customWidth="1"/>
    <col min="9" max="9" width="15" customWidth="1"/>
    <col min="10" max="10" width="12.625" customWidth="1"/>
    <col min="11" max="11" width="15" customWidth="1"/>
    <col min="12" max="12" width="13.375" customWidth="1"/>
    <col min="13" max="13" width="13.25" customWidth="1"/>
    <col min="14" max="14" width="13.375" customWidth="1"/>
    <col min="15" max="15" width="17.5" customWidth="1"/>
    <col min="16" max="16" width="8.875" customWidth="1"/>
    <col min="17" max="18" width="12.625" customWidth="1"/>
    <col min="19" max="19" width="15" customWidth="1"/>
    <col min="20" max="20" width="9.25" customWidth="1"/>
    <col min="21" max="21" width="12.625" customWidth="1"/>
    <col min="22" max="22" width="13.375" customWidth="1"/>
    <col min="23" max="23" width="13.25" customWidth="1"/>
    <col min="24" max="24" width="13.375" customWidth="1"/>
    <col min="25" max="25" width="17.5" customWidth="1"/>
    <col min="26" max="26" width="12.625" customWidth="1"/>
    <col min="27" max="27" width="15" customWidth="1"/>
    <col min="28" max="28" width="17.5" customWidth="1"/>
    <col min="29" max="29" width="9.25" customWidth="1"/>
    <col min="30" max="30" width="12.625" customWidth="1"/>
    <col min="31" max="31" width="13.375" customWidth="1"/>
    <col min="32" max="33" width="12.625" customWidth="1"/>
    <col min="34" max="34" width="15" customWidth="1"/>
    <col min="35" max="35" width="13.375" customWidth="1"/>
    <col min="36" max="38" width="12.625" customWidth="1"/>
    <col min="39" max="39" width="15" customWidth="1"/>
    <col min="40" max="40" width="13.375" customWidth="1"/>
    <col min="41" max="41" width="13.25" customWidth="1"/>
    <col min="42" max="42" width="13.375" customWidth="1"/>
    <col min="43" max="43" width="11.75" customWidth="1"/>
    <col min="44" max="44" width="17.5" customWidth="1"/>
    <col min="45" max="46" width="13.375" customWidth="1"/>
    <col min="47" max="47" width="17.5" customWidth="1"/>
    <col min="48" max="48" width="15" customWidth="1"/>
    <col min="49" max="49" width="18.5" customWidth="1"/>
    <col min="50" max="50" width="23.625" bestFit="1" customWidth="1"/>
    <col min="51" max="51" width="24.625" bestFit="1" customWidth="1"/>
    <col min="52" max="56" width="25.75" bestFit="1" customWidth="1"/>
  </cols>
  <sheetData>
    <row r="9" spans="1:8">
      <c r="A9" s="3" t="s">
        <v>30</v>
      </c>
      <c r="B9" t="s">
        <v>23</v>
      </c>
      <c r="C9" t="s">
        <v>24</v>
      </c>
      <c r="D9" t="s">
        <v>25</v>
      </c>
      <c r="E9" t="s">
        <v>26</v>
      </c>
      <c r="F9" t="s">
        <v>27</v>
      </c>
      <c r="G9" t="s">
        <v>28</v>
      </c>
      <c r="H9" t="s">
        <v>29</v>
      </c>
    </row>
    <row r="10" spans="1:8">
      <c r="A10" s="4" t="s">
        <v>6</v>
      </c>
      <c r="B10">
        <v>1</v>
      </c>
      <c r="C10">
        <v>1</v>
      </c>
      <c r="E10">
        <v>1</v>
      </c>
    </row>
    <row r="11" spans="1:8">
      <c r="A11" s="4" t="s">
        <v>7</v>
      </c>
      <c r="B11">
        <v>1</v>
      </c>
      <c r="C11">
        <v>1</v>
      </c>
      <c r="E11">
        <v>1</v>
      </c>
    </row>
    <row r="12" spans="1:8">
      <c r="A12" s="4" t="s">
        <v>8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</row>
    <row r="13" spans="1:8">
      <c r="A13" s="4" t="s">
        <v>9</v>
      </c>
      <c r="B13">
        <v>1</v>
      </c>
      <c r="D13">
        <v>1</v>
      </c>
      <c r="E13">
        <v>1</v>
      </c>
      <c r="F13">
        <v>1</v>
      </c>
      <c r="G13">
        <v>1</v>
      </c>
      <c r="H13">
        <v>1</v>
      </c>
    </row>
    <row r="14" spans="1:8">
      <c r="A14" s="4" t="s">
        <v>10</v>
      </c>
      <c r="B14">
        <v>1</v>
      </c>
      <c r="D14">
        <v>1</v>
      </c>
      <c r="F14">
        <v>1</v>
      </c>
      <c r="G14">
        <v>1</v>
      </c>
    </row>
    <row r="15" spans="1:8">
      <c r="A15" s="4" t="s">
        <v>11</v>
      </c>
      <c r="B15">
        <v>1</v>
      </c>
      <c r="D15">
        <v>1</v>
      </c>
      <c r="F15">
        <v>1</v>
      </c>
      <c r="G15">
        <v>1</v>
      </c>
    </row>
    <row r="16" spans="1:8">
      <c r="A16" s="4" t="s">
        <v>12</v>
      </c>
      <c r="B16">
        <v>1</v>
      </c>
      <c r="F16">
        <v>1</v>
      </c>
    </row>
    <row r="17" spans="1:8">
      <c r="A17" s="4" t="s">
        <v>31</v>
      </c>
      <c r="B17">
        <v>7</v>
      </c>
      <c r="C17">
        <v>3</v>
      </c>
      <c r="D17">
        <v>4</v>
      </c>
      <c r="E17">
        <v>4</v>
      </c>
      <c r="F17">
        <v>5</v>
      </c>
      <c r="G17">
        <v>4</v>
      </c>
      <c r="H17">
        <v>2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Transpozycje</vt:lpstr>
      <vt:lpstr>Kopiowanie tabel-3 rodz.</vt:lpstr>
      <vt:lpstr>RTP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Krawczyński</dc:creator>
  <cp:lastModifiedBy>Małgorzata Kulik</cp:lastModifiedBy>
  <dcterms:created xsi:type="dcterms:W3CDTF">2010-05-14T10:50:32Z</dcterms:created>
  <dcterms:modified xsi:type="dcterms:W3CDTF">2026-02-27T09:29:28Z</dcterms:modified>
</cp:coreProperties>
</file>