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43D098DE-45FB-4171-9C47-7E861B0F2FD4}" xr6:coauthVersionLast="47" xr6:coauthVersionMax="47" xr10:uidLastSave="{00000000-0000-0000-0000-000000000000}"/>
  <bookViews>
    <workbookView xWindow="-108" yWindow="-108" windowWidth="30936" windowHeight="16776" xr2:uid="{C5289C6A-5CE4-4FD2-B198-0BFAF6756238}"/>
  </bookViews>
  <sheets>
    <sheet name="SkrKlawExcel" sheetId="3" r:id="rId1"/>
  </sheets>
  <definedNames>
    <definedName name="_xlnm._FilterDatabase" localSheetId="0" hidden="1">SkrKlawExcel!$C$3:$H$127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B119" i="3" s="1"/>
  <c r="C120" i="3"/>
  <c r="B120" i="3" s="1"/>
  <c r="C121" i="3"/>
  <c r="B121" i="3" s="1"/>
  <c r="C122" i="3"/>
  <c r="B122" i="3" s="1"/>
  <c r="C123" i="3"/>
  <c r="B123" i="3" s="1"/>
  <c r="C124" i="3"/>
  <c r="B124" i="3" s="1"/>
  <c r="C125" i="3"/>
  <c r="B125" i="3" s="1"/>
  <c r="C126" i="3"/>
  <c r="B126" i="3" s="1"/>
  <c r="C127" i="3"/>
  <c r="B127" i="3" s="1"/>
  <c r="C5" i="3"/>
  <c r="C6" i="3"/>
  <c r="B6" i="3" s="1"/>
  <c r="C4" i="3"/>
  <c r="B4" i="3" s="1"/>
  <c r="B65" i="3" l="1"/>
  <c r="B61" i="3"/>
  <c r="B89" i="3"/>
  <c r="B117" i="3"/>
  <c r="B105" i="3"/>
  <c r="B69" i="3"/>
  <c r="B57" i="3"/>
  <c r="B93" i="3"/>
  <c r="B109" i="3"/>
  <c r="B81" i="3"/>
  <c r="B101" i="3"/>
  <c r="B97" i="3"/>
  <c r="B73" i="3"/>
  <c r="B113" i="3"/>
  <c r="B77" i="3"/>
  <c r="B85" i="3"/>
  <c r="B7" i="3"/>
  <c r="B9" i="3"/>
  <c r="B11" i="3"/>
  <c r="B13" i="3"/>
  <c r="B15" i="3"/>
  <c r="B17" i="3"/>
  <c r="B19" i="3"/>
  <c r="B21" i="3"/>
  <c r="B23" i="3"/>
  <c r="B25" i="3"/>
  <c r="B27" i="3"/>
  <c r="B29" i="3"/>
  <c r="B31" i="3"/>
  <c r="B33" i="3"/>
  <c r="B35" i="3"/>
  <c r="B37" i="3"/>
  <c r="B39" i="3"/>
  <c r="B41" i="3"/>
  <c r="B43" i="3"/>
  <c r="B45" i="3"/>
  <c r="B47" i="3"/>
  <c r="B49" i="3"/>
  <c r="B51" i="3"/>
  <c r="B53" i="3"/>
  <c r="B118" i="3"/>
  <c r="B116" i="3"/>
  <c r="B114" i="3"/>
  <c r="B112" i="3"/>
  <c r="B110" i="3"/>
  <c r="B108" i="3"/>
  <c r="B106" i="3"/>
  <c r="B104" i="3"/>
  <c r="B102" i="3"/>
  <c r="B100" i="3"/>
  <c r="B98" i="3"/>
  <c r="B96" i="3"/>
  <c r="B94" i="3"/>
  <c r="B92" i="3"/>
  <c r="B90" i="3"/>
  <c r="B88" i="3"/>
  <c r="B86" i="3"/>
  <c r="B84" i="3"/>
  <c r="B82" i="3"/>
  <c r="B80" i="3"/>
  <c r="B78" i="3"/>
  <c r="B76" i="3"/>
  <c r="B74" i="3"/>
  <c r="B72" i="3"/>
  <c r="B70" i="3"/>
  <c r="B68" i="3"/>
  <c r="B66" i="3"/>
  <c r="B64" i="3"/>
  <c r="B62" i="3"/>
  <c r="B60" i="3"/>
  <c r="B58" i="3"/>
  <c r="B56" i="3"/>
  <c r="B54" i="3"/>
  <c r="B52" i="3"/>
  <c r="B50" i="3"/>
  <c r="B48" i="3"/>
  <c r="B46" i="3"/>
  <c r="B44" i="3"/>
  <c r="B42" i="3"/>
  <c r="B40" i="3"/>
  <c r="B38" i="3"/>
  <c r="B36" i="3"/>
  <c r="B34" i="3"/>
  <c r="B32" i="3"/>
  <c r="B30" i="3"/>
  <c r="B28" i="3"/>
  <c r="B26" i="3"/>
  <c r="B24" i="3"/>
  <c r="B22" i="3"/>
  <c r="B20" i="3"/>
  <c r="B18" i="3"/>
  <c r="B16" i="3"/>
  <c r="B14" i="3"/>
  <c r="B12" i="3"/>
  <c r="B10" i="3"/>
  <c r="B8" i="3"/>
  <c r="B115" i="3"/>
  <c r="B111" i="3"/>
  <c r="B107" i="3"/>
  <c r="B103" i="3"/>
  <c r="B99" i="3"/>
  <c r="B95" i="3"/>
  <c r="B91" i="3"/>
  <c r="B87" i="3"/>
  <c r="B83" i="3"/>
  <c r="B79" i="3"/>
  <c r="B75" i="3"/>
  <c r="B71" i="3"/>
  <c r="B67" i="3"/>
  <c r="B63" i="3"/>
  <c r="B59" i="3"/>
  <c r="B55" i="3"/>
  <c r="B5" i="3"/>
  <c r="C2" i="3"/>
  <c r="B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B2" authorId="0" shapeId="0" xr:uid="{3345E254-E436-4AFA-A088-94B53330B08F}">
      <text>
        <r>
          <rPr>
            <sz val="8"/>
            <color indexed="81"/>
            <rFont val="Tahoma"/>
            <family val="2"/>
            <charset val="238"/>
          </rPr>
          <t>Max liczba
wyświetlanych niepustych
wierszy -także po filtrowaniu</t>
        </r>
      </text>
    </comment>
    <comment ref="C2" authorId="0" shapeId="0" xr:uid="{AF3CB95C-3C6F-48F8-A51E-08B18A7A7B77}">
      <text>
        <r>
          <rPr>
            <sz val="8"/>
            <color indexed="81"/>
            <rFont val="Tahoma"/>
            <family val="2"/>
            <charset val="238"/>
          </rPr>
          <t>Max liczba wszystkich
niepustych wierszy 
-przed filtrowaniem</t>
        </r>
      </text>
    </comment>
    <comment ref="B3" authorId="0" shapeId="0" xr:uid="{F9F552D5-D5DA-48E5-A4D1-2A5767318C09}">
      <text>
        <r>
          <rPr>
            <sz val="8"/>
            <color indexed="81"/>
            <rFont val="Tahoma"/>
            <family val="2"/>
            <charset val="238"/>
          </rPr>
          <t>Kolejne numerowane
wyświetlanych niepustych
wierszy -także po filtrowaniu</t>
        </r>
      </text>
    </comment>
  </commentList>
</comments>
</file>

<file path=xl/sharedStrings.xml><?xml version="1.0" encoding="utf-8"?>
<sst xmlns="http://schemas.openxmlformats.org/spreadsheetml/2006/main" count="341" uniqueCount="243">
  <si>
    <t>Skrót klawiaturowy</t>
  </si>
  <si>
    <t>CTRL+SHIFT+(</t>
  </si>
  <si>
    <t>Odkrywa wszelkie ukryte wiersze w zaznaczeniu.</t>
  </si>
  <si>
    <t>CTRL+SHIFT+)</t>
  </si>
  <si>
    <t>Odkrywa wszelkie ukryte kolumny w zaznaczeniu.</t>
  </si>
  <si>
    <t>CTRL+SHIFT+&amp;</t>
  </si>
  <si>
    <t>Stosuje obramowanie konturowe do zaznaczonych komórek.</t>
  </si>
  <si>
    <t>CTRL+SHIFT+_</t>
  </si>
  <si>
    <t>Usuwa obramowanie konturowe z zaznaczonych komórek.</t>
  </si>
  <si>
    <t>CTRL+SHIFT+~</t>
  </si>
  <si>
    <t>CTRL+SHIFT+$</t>
  </si>
  <si>
    <t>Stosuje format walutowy z dwoma miejscami po przecinku (liczby ujemne pojawiają się w nawiasach).</t>
  </si>
  <si>
    <t>CTRL+SHIFT+%</t>
  </si>
  <si>
    <t>Stosuje format procentowy bez miejsc po przecinku.</t>
  </si>
  <si>
    <t>CTRL+SHIFT+^</t>
  </si>
  <si>
    <t>Stosuje format wykładniczy z dwoma miejscami po przecinku.</t>
  </si>
  <si>
    <t>CTRL+SHIFT+#</t>
  </si>
  <si>
    <t>Stosuje format daty z dniem, miesiącem i rokiem.</t>
  </si>
  <si>
    <t>CTRL+SHIFT+@</t>
  </si>
  <si>
    <t>Stosuje format czasu z godziną i minutami.</t>
  </si>
  <si>
    <t>CTRL+SHIFT+!</t>
  </si>
  <si>
    <t>Stosuje format liczbowy z dwoma miejscami po przecinku, separatorem tysięcy i znakiem minus (-) w przypadku wartości ujemnych.</t>
  </si>
  <si>
    <t>CTRL+SHIFT+*</t>
  </si>
  <si>
    <t>CTRL+SHIFT+:</t>
  </si>
  <si>
    <t>Wstawia bieżącą godzinę.</t>
  </si>
  <si>
    <t>CTRL+SHIFT+"</t>
  </si>
  <si>
    <t>Kopiuje wartość z komórki nad aktywną komórką do komórki lub paska formuły.</t>
  </si>
  <si>
    <t>CTRL+SHIFT+Plus (+)</t>
  </si>
  <si>
    <t>CTRL+Minus (-)</t>
  </si>
  <si>
    <t>CTRL+;</t>
  </si>
  <si>
    <t>Wstawia bieżącą datę.</t>
  </si>
  <si>
    <t>CTRL+`</t>
  </si>
  <si>
    <t>Przełącza między wyświetlaniem wartości komórek oraz formuł w arkuszu.</t>
  </si>
  <si>
    <t>CTRL+'</t>
  </si>
  <si>
    <t>Kopiuje formułę z komórki nad aktywną komórką do komórki lub paska formuły.</t>
  </si>
  <si>
    <t>CTRL+5</t>
  </si>
  <si>
    <t>Stosuje lub usuwa przekreślenie.</t>
  </si>
  <si>
    <t>CTRL+8</t>
  </si>
  <si>
    <t>CTRL+9</t>
  </si>
  <si>
    <t>Ukrywa zaznaczone wiersze.</t>
  </si>
  <si>
    <t>CTRL+0</t>
  </si>
  <si>
    <t>Ukrywa zaznaczone kolumny.</t>
  </si>
  <si>
    <t>CTRL+A</t>
  </si>
  <si>
    <t>Rozszerzające zaznaczanie: bieżący obszar, łącznie z podsumowaniem, cały arkusz.</t>
  </si>
  <si>
    <t>CTRL+B</t>
  </si>
  <si>
    <t>Stosuje lub usuwa formatowanie pogrubione.</t>
  </si>
  <si>
    <t>CTRL+D</t>
  </si>
  <si>
    <t>CTRL+SHIFT+F</t>
  </si>
  <si>
    <t>CTRL+H</t>
  </si>
  <si>
    <t>CTRL+I</t>
  </si>
  <si>
    <t>Stosuje lub usuwa formatowanie z użyciem kursywy.</t>
  </si>
  <si>
    <t>CTRL+N</t>
  </si>
  <si>
    <t>Tworzy nowy, pusty skoroszyt.</t>
  </si>
  <si>
    <t xml:space="preserve">CTRL+O </t>
  </si>
  <si>
    <t>CTRL+SHIFT+O</t>
  </si>
  <si>
    <t>CTRL+P</t>
  </si>
  <si>
    <t>CTRL+SHIFT+P</t>
  </si>
  <si>
    <t>CTRL+R</t>
  </si>
  <si>
    <t>CTRL+S</t>
  </si>
  <si>
    <t>Zapisuje aktywny plik z bieżącą nazwą, w bieżącej lokalizacji i w bieżącym formacie.</t>
  </si>
  <si>
    <t>CTRL+SHIFT+ U</t>
  </si>
  <si>
    <t>CTRL+V</t>
  </si>
  <si>
    <t>CTRL+ALT+V</t>
  </si>
  <si>
    <t>Zamyka okno zaznaczonego skoroszytu.</t>
  </si>
  <si>
    <t>CTRL+X</t>
  </si>
  <si>
    <t>CTRL+Y</t>
  </si>
  <si>
    <t>Powtarza ostatnie polecenie lub akcję, o ile to możliwe.</t>
  </si>
  <si>
    <t>CTRL+Z</t>
  </si>
  <si>
    <t>F1</t>
  </si>
  <si>
    <t>Klawisze funkcyjne</t>
  </si>
  <si>
    <t>CTRL+F1</t>
  </si>
  <si>
    <t>ALT+F1</t>
  </si>
  <si>
    <t>F2</t>
  </si>
  <si>
    <t>SHIFT+F2</t>
  </si>
  <si>
    <t>CTRL+F2</t>
  </si>
  <si>
    <t>F4</t>
  </si>
  <si>
    <t>CTRL+F4</t>
  </si>
  <si>
    <t>F5</t>
  </si>
  <si>
    <t>CTRL+F5</t>
  </si>
  <si>
    <t>CTRL+F6</t>
  </si>
  <si>
    <t>F7</t>
  </si>
  <si>
    <t>F8</t>
  </si>
  <si>
    <t>ALT+F8</t>
  </si>
  <si>
    <t xml:space="preserve">F9 </t>
  </si>
  <si>
    <t>Oblicza wszystkie arkusze we wszystkich otwartych skoroszytach.</t>
  </si>
  <si>
    <t xml:space="preserve">SHIFT+F9 </t>
  </si>
  <si>
    <t xml:space="preserve">CTRL+ALT+F9 </t>
  </si>
  <si>
    <t>CTRL+ALT+SHIFT+F9</t>
  </si>
  <si>
    <t>CTRL+F9</t>
  </si>
  <si>
    <t>F10</t>
  </si>
  <si>
    <t>SHIFT+F10</t>
  </si>
  <si>
    <t>CTRL+F10</t>
  </si>
  <si>
    <t>F11</t>
  </si>
  <si>
    <t>F12</t>
  </si>
  <si>
    <t>KLAWISZE STRZAŁEK</t>
  </si>
  <si>
    <t>Przenosi o jedną komórkę w górę, w dół, w prawo lub w lewo w arkuszu.</t>
  </si>
  <si>
    <t>CTRL+KLAWISZ STRZAŁKI</t>
  </si>
  <si>
    <t>SHIFT+KLAWISZ STRZAŁKI</t>
  </si>
  <si>
    <t>CTRL+SHIFT+KLAWISZ STRZAŁKI</t>
  </si>
  <si>
    <t>STRZAŁKA W PRAWO STRZAŁKA W LEWO</t>
  </si>
  <si>
    <t>BACKSPACE</t>
  </si>
  <si>
    <t>DELETE</t>
  </si>
  <si>
    <t>END</t>
  </si>
  <si>
    <t>CTRL+END</t>
  </si>
  <si>
    <t>CTRL+SHIFT+END</t>
  </si>
  <si>
    <t>ENTER</t>
  </si>
  <si>
    <t>ALT+ENTER</t>
  </si>
  <si>
    <t>CTRL+ENTER</t>
  </si>
  <si>
    <t>SHIFT+ENTER</t>
  </si>
  <si>
    <t>ESC</t>
  </si>
  <si>
    <t>HOME</t>
  </si>
  <si>
    <t>PAGE DOWN</t>
  </si>
  <si>
    <t>Przenosi o jeden ekran w dół w arkuszu.</t>
  </si>
  <si>
    <t>ALT+PAGE DOWN</t>
  </si>
  <si>
    <t>CTRL+PAGE DOWN</t>
  </si>
  <si>
    <t>CTRL+SHIFT+PAGE DOWN</t>
  </si>
  <si>
    <t>PAGE UP</t>
  </si>
  <si>
    <t>Przenosi o jeden ekran w górę w arkuszu.</t>
  </si>
  <si>
    <t>ALT+PAGE UP</t>
  </si>
  <si>
    <t>CTRL+UP</t>
  </si>
  <si>
    <t>CTRL+SHIFT+PAGE UP</t>
  </si>
  <si>
    <t>SPACJA</t>
  </si>
  <si>
    <t>W oknie dialogowym wykonuje akcję zaznaczonego przycisku albo zaznacza lub czyści pole wyboru.</t>
  </si>
  <si>
    <t>CTRL+SPACJA</t>
  </si>
  <si>
    <t>SHIFT+SPACJA</t>
  </si>
  <si>
    <t>ALT+SPACJA</t>
  </si>
  <si>
    <t>TAB</t>
  </si>
  <si>
    <t>Uwagi 2</t>
  </si>
  <si>
    <t>Lp.</t>
  </si>
  <si>
    <t>Opis działania</t>
  </si>
  <si>
    <t>Uwagi</t>
  </si>
  <si>
    <t>Uwagi 3</t>
  </si>
  <si>
    <r>
      <t>Wyświetla okno dialogowe </t>
    </r>
    <r>
      <rPr>
        <b/>
        <sz val="11"/>
        <color rgb="FF363636"/>
        <rFont val="Times New Roman"/>
        <family val="1"/>
        <charset val="238"/>
      </rPr>
      <t>Wstawianie</t>
    </r>
    <r>
      <rPr>
        <sz val="11"/>
        <color rgb="FF363636"/>
        <rFont val="Times New Roman"/>
        <family val="1"/>
        <charset val="238"/>
      </rPr>
      <t xml:space="preserve"> w celu wstawienia pustych komórek.</t>
    </r>
  </si>
  <si>
    <r>
      <t>Wyświetla okno dialogowe </t>
    </r>
    <r>
      <rPr>
        <b/>
        <sz val="11"/>
        <color rgb="FF363636"/>
        <rFont val="Times New Roman"/>
        <family val="1"/>
        <charset val="238"/>
      </rPr>
      <t>Usuwanie</t>
    </r>
    <r>
      <rPr>
        <sz val="11"/>
        <color rgb="FF363636"/>
        <rFont val="Times New Roman"/>
        <family val="1"/>
        <charset val="238"/>
      </rPr>
      <t xml:space="preserve"> w celu usunięcia zaznaczonych komórek.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</si>
  <si>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Przechodzenie do</t>
    </r>
    <r>
      <rPr>
        <sz val="11"/>
        <color rgb="FF363636"/>
        <rFont val="Times New Roman"/>
        <family val="1"/>
        <charset val="238"/>
      </rPr>
      <t>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</si>
  <si>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Znajdowanie i zamienianie</t>
    </r>
    <r>
      <rPr>
        <sz val="11"/>
        <color rgb="FF363636"/>
        <rFont val="Times New Roman"/>
        <family val="1"/>
        <charset val="238"/>
      </rPr>
      <t xml:space="preserve"> z wybraną kartą </t>
    </r>
    <r>
      <rPr>
        <b/>
        <sz val="11"/>
        <color rgb="FF363636"/>
        <rFont val="Times New Roman"/>
        <family val="1"/>
        <charset val="238"/>
      </rPr>
      <t>Zamienianie</t>
    </r>
    <r>
      <rPr>
        <sz val="11"/>
        <color rgb="FF363636"/>
        <rFont val="Times New Roman"/>
        <family val="1"/>
        <charset val="238"/>
      </rPr>
      <t>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</si>
  <si>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Wstawianie hiperłącza</t>
    </r>
    <r>
      <rPr>
        <sz val="11"/>
        <color rgb="FF363636"/>
        <rFont val="Times New Roman"/>
        <family val="1"/>
        <charset val="238"/>
      </rPr>
      <t xml:space="preserve"> dla nowych hiperłączy lub </t>
    </r>
    <r>
      <rPr>
        <b/>
        <sz val="11"/>
        <color rgb="FF363636"/>
        <rFont val="Times New Roman"/>
        <family val="1"/>
        <charset val="238"/>
      </rPr>
      <t>Edytowanie hiperłącza</t>
    </r>
    <r>
      <rPr>
        <sz val="11"/>
        <color rgb="FF363636"/>
        <rFont val="Times New Roman"/>
        <family val="1"/>
        <charset val="238"/>
      </rPr>
      <t> dla zaznaczonych istniejących hiperłączy.</t>
    </r>
  </si>
  <si>
    <r>
      <t>Wyświetla okno dialogowe </t>
    </r>
    <r>
      <rPr>
        <b/>
        <sz val="11"/>
        <color rgb="FF363636"/>
        <rFont val="Times New Roman"/>
        <family val="1"/>
        <charset val="238"/>
      </rPr>
      <t>Drukowanie</t>
    </r>
    <r>
      <rPr>
        <sz val="11"/>
        <color rgb="FF363636"/>
        <rFont val="Times New Roman"/>
        <family val="1"/>
        <charset val="238"/>
      </rPr>
      <t>.</t>
    </r>
  </si>
  <si>
    <r>
      <t>Używa polecenia </t>
    </r>
    <r>
      <rPr>
        <b/>
        <sz val="11"/>
        <color rgb="FF363636"/>
        <rFont val="Times New Roman"/>
        <family val="1"/>
        <charset val="238"/>
      </rPr>
      <t>Cofnij</t>
    </r>
    <r>
      <rPr>
        <sz val="11"/>
        <color rgb="FF363636"/>
        <rFont val="Times New Roman"/>
        <family val="1"/>
        <charset val="238"/>
      </rPr>
      <t xml:space="preserve"> w celu cofnięcia ostatniego polecenia lub usunięcia ostatniego wpisu.</t>
    </r>
  </si>
  <si>
    <r>
      <t>Wyświetla okno dialogowe </t>
    </r>
    <r>
      <rPr>
        <b/>
        <sz val="11"/>
        <color rgb="FF363636"/>
        <rFont val="Times New Roman"/>
        <family val="1"/>
        <charset val="238"/>
      </rPr>
      <t>Wstawianie funkcji</t>
    </r>
    <r>
      <rPr>
        <sz val="11"/>
        <color rgb="FF363636"/>
        <rFont val="Times New Roman"/>
        <family val="1"/>
        <charset val="238"/>
      </rPr>
      <t>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</si>
  <si>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Pisownia</t>
    </r>
    <r>
      <rPr>
        <sz val="11"/>
        <color rgb="FF363636"/>
        <rFont val="Times New Roman"/>
        <family val="1"/>
        <charset val="238"/>
      </rPr>
      <t>, aby sprawdzić pisownię w aktywnym arkuszu lub zaznaczonym zakresie.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</si>
  <si>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Zapisywanie jako</t>
    </r>
    <r>
      <rPr>
        <sz val="11"/>
        <color rgb="FF363636"/>
        <rFont val="Times New Roman"/>
        <family val="1"/>
        <charset val="238"/>
      </rPr>
      <t>.</t>
    </r>
  </si>
  <si>
    <r>
      <t xml:space="preserve">CTRL+4 </t>
    </r>
    <r>
      <rPr>
        <i/>
        <sz val="11"/>
        <color rgb="FF363636"/>
        <rFont val="Times New Roman"/>
        <family val="1"/>
        <charset val="238"/>
      </rPr>
      <t>lub</t>
    </r>
    <r>
      <rPr>
        <sz val="11"/>
        <color rgb="FF363636"/>
        <rFont val="Times New Roman"/>
        <family val="1"/>
        <charset val="238"/>
      </rPr>
      <t xml:space="preserve"> Ctrl+U</t>
    </r>
  </si>
  <si>
    <r>
      <t xml:space="preserve">CTRL+F  </t>
    </r>
    <r>
      <rPr>
        <i/>
        <sz val="11"/>
        <color rgb="FF363636"/>
        <rFont val="Times New Roman"/>
        <family val="1"/>
        <charset val="238"/>
      </rPr>
      <t>lub</t>
    </r>
    <r>
      <rPr>
        <sz val="11"/>
        <color rgb="FF363636"/>
        <rFont val="Times New Roman"/>
        <family val="1"/>
        <charset val="238"/>
      </rPr>
      <t xml:space="preserve"> SHIFT+F5</t>
    </r>
  </si>
  <si>
    <r>
      <t xml:space="preserve">CTRL+G </t>
    </r>
    <r>
      <rPr>
        <i/>
        <sz val="11"/>
        <color rgb="FF363636"/>
        <rFont val="Times New Roman"/>
        <family val="1"/>
        <charset val="238"/>
      </rPr>
      <t>lub</t>
    </r>
    <r>
      <rPr>
        <sz val="11"/>
        <color rgb="FF363636"/>
        <rFont val="Times New Roman"/>
        <family val="1"/>
        <charset val="238"/>
      </rPr>
      <t xml:space="preserve"> F5</t>
    </r>
  </si>
  <si>
    <r>
      <t xml:space="preserve">CTRL+W </t>
    </r>
    <r>
      <rPr>
        <i/>
        <sz val="11"/>
        <color rgb="FF363636"/>
        <rFont val="Times New Roman"/>
        <family val="1"/>
        <charset val="238"/>
      </rPr>
      <t xml:space="preserve">lub </t>
    </r>
    <r>
      <rPr>
        <sz val="11"/>
        <color rgb="FF363636"/>
        <rFont val="Times New Roman"/>
        <family val="1"/>
        <charset val="238"/>
      </rPr>
      <t>CTRL+F4</t>
    </r>
  </si>
  <si>
    <t>CTRL+SHIFT+TAB</t>
  </si>
  <si>
    <t>SHIFT+TAB</t>
  </si>
  <si>
    <r>
      <t xml:space="preserve">ALT+STRZAŁKA W DÓŁ 
</t>
    </r>
    <r>
      <rPr>
        <sz val="11"/>
        <color rgb="FF363636"/>
        <rFont val="Times New Roman"/>
        <family val="1"/>
        <charset val="238"/>
      </rPr>
      <t>STRZAŁKA W DÓŁ</t>
    </r>
  </si>
  <si>
    <t>zob. F11</t>
  </si>
  <si>
    <t>Zaznacza bieżący obszar wokół aktywnej komórki (obszar danych otoczony pustymi wierszami i pustymi kolumnami).
W tabeli przestawnej zaznacza cały raport tabeli przestawnej.</t>
  </si>
  <si>
    <t>ALT+SHIFT+F1
lub CTRL+N</t>
  </si>
  <si>
    <t xml:space="preserve">Inne
</t>
  </si>
  <si>
    <t>Usuwa jeden znak na lewo od kursora na pasku formuły.
Usuwa również zawartość aktywnej komórki.
W trybie edycji komórki usuwa znak na lewo od punktu wstawiania.</t>
  </si>
  <si>
    <t>Usuwa zawartość zaznaczonych komórek (dane i formuły) bez wpływu na format komórek i komentarze.
W trybie edycji komórki usuwa znak na prawo od punktu wstawiania.</t>
  </si>
  <si>
    <t>CTRL+HOME</t>
  </si>
  <si>
    <t>CTRL+SHIFT+HOME</t>
  </si>
  <si>
    <t>ALT+F11</t>
  </si>
  <si>
    <t>Eksport
Import
Makr</t>
  </si>
  <si>
    <t>lp.</t>
  </si>
  <si>
    <t>SHIFT+…</t>
  </si>
  <si>
    <t xml:space="preserve"> SHIFT+F4</t>
  </si>
  <si>
    <t>Rozpoczyna edytowanie aktywnej komórki i umieszcza punkt wstawiania na końcu zawartości komórki. 
Przenosi także punkt wstawiania na pasek formuły, gdy edytowanie w komórce jest wyłączone.</t>
  </si>
  <si>
    <t>CTRL+C</t>
  </si>
  <si>
    <t>Stosuje lub usuwa podkreślenie.</t>
  </si>
  <si>
    <t>Wyświetla lub ukrywa pole grupowania.</t>
  </si>
  <si>
    <t>Zaznacza wszystkie komórki zawierające komentarze.</t>
  </si>
  <si>
    <r>
      <t>Otwarcie okna dialogowego </t>
    </r>
    <r>
      <rPr>
        <b/>
        <sz val="11"/>
        <color rgb="FF363636"/>
        <rFont val="Times New Roman"/>
        <family val="1"/>
        <charset val="238"/>
      </rPr>
      <t>Otwieranie</t>
    </r>
    <r>
      <rPr>
        <sz val="11"/>
        <color rgb="FF363636"/>
        <rFont val="Times New Roman"/>
        <family val="1"/>
        <charset val="238"/>
      </rPr>
      <t xml:space="preserve"> w celu otwarcia lub odnalezienia pliku.</t>
    </r>
  </si>
  <si>
    <t>Tworzy wykres danych w bieżącym zakresie.</t>
  </si>
  <si>
    <t>Wstawia nowy arkusz.</t>
  </si>
  <si>
    <t>Dodaje lub edytuje komentarz komórki.</t>
  </si>
  <si>
    <t>Skok do ostatniego wyszukiwania.</t>
  </si>
  <si>
    <t>Powoduje przejście do następnego okna skoroszytu, jeśli otwarte jest więcej niż jedno okno.</t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</si>
  <si>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Makro</t>
    </r>
    <r>
      <rPr>
        <sz val="11"/>
        <color rgb="FF363636"/>
        <rFont val="Times New Roman"/>
        <family val="1"/>
        <charset val="238"/>
      </rPr>
      <t>, służącego do tworzenia, uruchamiania, edytowania lub usuwania makra.</t>
    </r>
  </si>
  <si>
    <t>Oblicza aktywny arkusz.</t>
  </si>
  <si>
    <t>Oblicza wszystkie arkusze we wszystkich otwartych skoroszytach bez względu na to, czy zmieniły się od ostatniego obliczenia.</t>
  </si>
  <si>
    <t>Sprawdza ponownie formuły zależne, a następnie oblicza wszystkie komórki we wszystkich otwartych skoroszytach, łącznie z komórkami nieoznaczonymi jako wymagające obliczenia.</t>
  </si>
  <si>
    <t>Minimalizuje okno skoroszytu do ikony.</t>
  </si>
  <si>
    <t>Otwiera edytor Microsoft Visual Basic, w którym można utworzyć, modyfikować importować, eksportować makra w języku Visual Basic for Applications (VBA).</t>
  </si>
  <si>
    <t>Rozszerza zaznaczenie o jedną komórkę.</t>
  </si>
  <si>
    <t>Rozszerza zaznaczenie do ostatniej niepustej komórki w tej samej kolumnie lub w tym samym wierszu co aktywna komórka, a jeśli następna komórka jest pusta, rozszerza wybór do następnej niepustej komórki.</t>
  </si>
  <si>
    <t>Otwiera wyznaczoną listę rozwijaną (z powyżej aktywnej komórki), a następnie umożliwia wybór i wprowadzenie poprzez Enter (przyspieszenie edycji!).</t>
  </si>
  <si>
    <r>
      <t>Wklejanie specjalne —</t>
    </r>
    <r>
      <rPr>
        <sz val="11"/>
        <color rgb="FF363636"/>
        <rFont val="Times New Roman"/>
        <family val="1"/>
        <charset val="238"/>
      </rPr>
      <t xml:space="preserve"> dostępne tylko po wycięciu lub skopiowaniu obiektu, tekstu albo zawartości komórki w arkuszu lub innym programie.</t>
    </r>
  </si>
  <si>
    <t>Rozpoczyna nowy wiersz w tej samej komórce.</t>
  </si>
  <si>
    <t>Wypełnia zaznaczony zakres komórek bieżącym wpisem.</t>
  </si>
  <si>
    <t>Kończy wprowadzanie tekstu w komórce i zaznacza komórkę powyżej.</t>
  </si>
  <si>
    <t>Przenosi na początek arkusza.</t>
  </si>
  <si>
    <t>Rozszerza zaznaczenie komórek do początku arkusza.</t>
  </si>
  <si>
    <t>Przenosi o jeden ekran w prawo w arkuszu.</t>
  </si>
  <si>
    <t>Przenosi do następnego arkusza w skoroszycie.</t>
  </si>
  <si>
    <t>Zaznacza bieżący i następny arkusz w skoroszycie.</t>
  </si>
  <si>
    <t>Przenosi o jeden ekran w lewo w arkuszu.</t>
  </si>
  <si>
    <t>Przenosi do poprzedniego arkusza w skoroszycie.</t>
  </si>
  <si>
    <t>Zaznacza bieżący i poprzedni arkusz w skoroszycie.</t>
  </si>
  <si>
    <t>Zaznacza całą kolumnę w arkuszu.</t>
  </si>
  <si>
    <t>Zaznacza cały wiersz w arkuszu.</t>
  </si>
  <si>
    <r>
      <t>Wyświetla menu </t>
    </r>
    <r>
      <rPr>
        <b/>
        <sz val="11"/>
        <color rgb="FF000000"/>
        <rFont val="Times New Roman"/>
        <family val="1"/>
        <charset val="238"/>
      </rPr>
      <t>Sterowanie</t>
    </r>
    <r>
      <rPr>
        <sz val="11"/>
        <color rgb="FF000000"/>
        <rFont val="Times New Roman"/>
        <family val="1"/>
        <charset val="238"/>
      </rPr>
      <t> dla okna programu Microsoft Office Excel.</t>
    </r>
  </si>
  <si>
    <t>Przenosi do poprzedniej komórki w arkuszu lub do poprzedniej opcji w oknie dialogowym.</t>
  </si>
  <si>
    <t>Przenosi do poprzedniej karty w oknie dialogowym.</t>
  </si>
  <si>
    <t>Przenosi o jedną komórkę w prawo w arkuszu.
Przenosi między odblokowanymi komórkami w chronionym arkuszu.
Przenosi do następnej opcji lub grupy opcji w oknie dialogowym.</t>
  </si>
  <si>
    <r>
      <t xml:space="preserve">Stosuje format liczbowy </t>
    </r>
    <r>
      <rPr>
        <b/>
        <sz val="11"/>
        <color rgb="FF363636"/>
        <rFont val="Times New Roman"/>
        <family val="1"/>
        <charset val="238"/>
      </rPr>
      <t>Ogólne</t>
    </r>
    <r>
      <rPr>
        <sz val="11"/>
        <color rgb="FF363636"/>
        <rFont val="Times New Roman"/>
        <family val="1"/>
        <charset val="238"/>
      </rPr>
      <t>.</t>
    </r>
  </si>
  <si>
    <r>
      <t>Powoduje wyświetlenie okna dialogowego </t>
    </r>
    <r>
      <rPr>
        <b/>
        <sz val="11"/>
        <color rgb="FF363636"/>
        <rFont val="Times New Roman"/>
        <family val="1"/>
        <charset val="238"/>
      </rPr>
      <t>Znajdowanie</t>
    </r>
    <r>
      <rPr>
        <sz val="11"/>
        <color rgb="FF363636"/>
        <rFont val="Times New Roman"/>
        <family val="1"/>
        <charset val="238"/>
      </rPr>
      <t xml:space="preserve"> i zamienianie z wybraną kartą </t>
    </r>
    <r>
      <rPr>
        <b/>
        <sz val="11"/>
        <color rgb="FF363636"/>
        <rFont val="Times New Roman"/>
        <family val="1"/>
        <charset val="238"/>
      </rPr>
      <t>Znajdowanie</t>
    </r>
    <r>
      <rPr>
        <sz val="11"/>
        <color rgb="FF363636"/>
        <rFont val="Times New Roman"/>
        <family val="1"/>
        <charset val="238"/>
      </rPr>
      <t>.</t>
    </r>
  </si>
  <si>
    <r>
      <t>Otwiera okno dialogowe </t>
    </r>
    <r>
      <rPr>
        <b/>
        <sz val="11"/>
        <color rgb="FF363636"/>
        <rFont val="Times New Roman"/>
        <family val="1"/>
        <charset val="238"/>
      </rPr>
      <t>Formatowanie komórek</t>
    </r>
    <r>
      <rPr>
        <sz val="11"/>
        <color rgb="FF363636"/>
        <rFont val="Times New Roman"/>
        <family val="1"/>
        <charset val="238"/>
      </rPr>
      <t xml:space="preserve"> z wybraną kartą </t>
    </r>
    <r>
      <rPr>
        <b/>
        <sz val="11"/>
        <color rgb="FF363636"/>
        <rFont val="Times New Roman"/>
        <family val="1"/>
        <charset val="238"/>
      </rPr>
      <t>Czcionka</t>
    </r>
    <r>
      <rPr>
        <sz val="11"/>
        <color rgb="FF363636"/>
        <rFont val="Times New Roman"/>
        <family val="1"/>
        <charset val="238"/>
      </rPr>
      <t>.</t>
    </r>
  </si>
  <si>
    <r>
      <t>Otwiera okno dialogowe </t>
    </r>
    <r>
      <rPr>
        <b/>
        <sz val="11"/>
        <color rgb="FF363636"/>
        <rFont val="Times New Roman"/>
        <family val="1"/>
        <charset val="238"/>
      </rPr>
      <t>Formatowanie</t>
    </r>
    <r>
      <rPr>
        <sz val="11"/>
        <color rgb="FF363636"/>
        <rFont val="Times New Roman"/>
        <family val="1"/>
        <charset val="238"/>
      </rPr>
      <t xml:space="preserve"> </t>
    </r>
    <r>
      <rPr>
        <b/>
        <sz val="11"/>
        <color rgb="FF363636"/>
        <rFont val="Times New Roman"/>
        <family val="1"/>
        <charset val="238"/>
      </rPr>
      <t>komórek</t>
    </r>
    <r>
      <rPr>
        <sz val="11"/>
        <color rgb="FF363636"/>
        <rFont val="Times New Roman"/>
        <family val="1"/>
        <charset val="238"/>
      </rPr>
      <t xml:space="preserve"> z wybraną kartą </t>
    </r>
    <r>
      <rPr>
        <b/>
        <sz val="11"/>
        <color rgb="FF363636"/>
        <rFont val="Times New Roman"/>
        <family val="1"/>
        <charset val="238"/>
      </rPr>
      <t>Czcionka</t>
    </r>
    <r>
      <rPr>
        <sz val="11"/>
        <color rgb="FF363636"/>
        <rFont val="Times New Roman"/>
        <family val="1"/>
        <charset val="238"/>
      </rPr>
      <t>.</t>
    </r>
  </si>
  <si>
    <r>
      <t>Używa polecenia </t>
    </r>
    <r>
      <rPr>
        <b/>
        <sz val="11"/>
        <color rgb="FF363636"/>
        <rFont val="Times New Roman"/>
        <family val="1"/>
        <charset val="238"/>
      </rPr>
      <t>Wypełnij w prawo</t>
    </r>
    <r>
      <rPr>
        <sz val="11"/>
        <color rgb="FF363636"/>
        <rFont val="Times New Roman"/>
        <family val="1"/>
        <charset val="238"/>
      </rPr>
      <t xml:space="preserve"> w celu skopiowania zawartości komórek oraz ich formatowania z komórki, która znajduje się na lewym końcu zaznaczonego zakresu, do komórek znajdujących się na prawo od niej.</t>
    </r>
  </si>
  <si>
    <r>
      <t xml:space="preserve">Wstawia zawartość </t>
    </r>
    <r>
      <rPr>
        <b/>
        <sz val="11"/>
        <color rgb="FF363636"/>
        <rFont val="Times New Roman"/>
        <family val="1"/>
        <charset val="238"/>
      </rPr>
      <t>Schowka</t>
    </r>
    <r>
      <rPr>
        <sz val="11"/>
        <color rgb="FF363636"/>
        <rFont val="Times New Roman"/>
        <family val="1"/>
        <charset val="238"/>
      </rPr>
      <t xml:space="preserve"> w miejscu, w którym znajduje się punkt wstawiania, zastępując ewentualne zaznaczenie.
Funkcja dostępna tylko po wycięciu lub skopiowaniu obiektu, tekstu albo zawartości komórki.</t>
    </r>
  </si>
  <si>
    <r>
      <t xml:space="preserve">Wycina zaznaczone komórki i przekazuje do </t>
    </r>
    <r>
      <rPr>
        <b/>
        <sz val="11"/>
        <color rgb="FF363636"/>
        <rFont val="Times New Roman"/>
        <family val="1"/>
        <charset val="238"/>
      </rPr>
      <t>Schowka</t>
    </r>
    <r>
      <rPr>
        <sz val="11"/>
        <color rgb="FF363636"/>
        <rFont val="Times New Roman"/>
        <family val="1"/>
        <charset val="238"/>
      </rPr>
      <t>.</t>
    </r>
  </si>
  <si>
    <r>
      <t>Wyświetla okienko zadań </t>
    </r>
    <r>
      <rPr>
        <b/>
        <sz val="11"/>
        <color rgb="FF363636"/>
        <rFont val="Times New Roman"/>
        <family val="1"/>
        <charset val="238"/>
      </rPr>
      <t>Microsoft Office Excel - Pomoc</t>
    </r>
    <r>
      <rPr>
        <sz val="11"/>
        <color rgb="FF363636"/>
        <rFont val="Times New Roman"/>
        <family val="1"/>
        <charset val="238"/>
      </rPr>
      <t>.</t>
    </r>
  </si>
  <si>
    <r>
      <t xml:space="preserve">Wyświetla okno </t>
    </r>
    <r>
      <rPr>
        <b/>
        <sz val="11"/>
        <color rgb="FF363636"/>
        <rFont val="Times New Roman"/>
        <family val="1"/>
        <charset val="238"/>
      </rPr>
      <t>Podgląd wydruku</t>
    </r>
    <r>
      <rPr>
        <sz val="11"/>
        <color rgb="FF363636"/>
        <rFont val="Times New Roman"/>
        <family val="1"/>
        <charset val="238"/>
      </rPr>
      <t>.</t>
    </r>
  </si>
  <si>
    <t xml:space="preserve">Włącza lub wyłącza tryb rozszerzania — zmniejszania zaznaczania komórek, za pomocą klawiszy strzałek. </t>
  </si>
  <si>
    <t>Wyświetla menu podręczne dla zaznaczonego elementu.</t>
  </si>
  <si>
    <t>Przenosi do krawędzi bieżącego obszaru danych w arkuszu.</t>
  </si>
  <si>
    <r>
      <t xml:space="preserve">Przenosi na początek wiersza w arkuszu.
Przenosi do komórki w lewym górnym rogu okna, jeśli tryb </t>
    </r>
    <r>
      <rPr>
        <b/>
        <sz val="11"/>
        <color theme="1"/>
        <rFont val="Times New Roman"/>
        <family val="1"/>
        <charset val="238"/>
      </rPr>
      <t>SCROLL LOCK</t>
    </r>
    <r>
      <rPr>
        <sz val="11"/>
        <color theme="1"/>
        <rFont val="Times New Roman"/>
        <family val="1"/>
        <charset val="238"/>
      </rPr>
      <t xml:space="preserve"> jest włączony.
Powoduje także wybranie pierwszego polecenia z menu, jeśli menu lub podmenu jest widoczne.
</t>
    </r>
  </si>
  <si>
    <t>Jeśli arkusz zawiera dane –– kolejne powtarzanie rozszerza zakres zaznaczania 
(po 3 powtórzeniach: cały arkusz).</t>
  </si>
  <si>
    <t>Rozwija i zwija pasek formuły.</t>
  </si>
  <si>
    <t>Anuluje wpis w komórce lub na pasku formuły.
Zamyka otwarte menu, podmenu, okno dialogowe lub okno komunikatu.
Zamyka również tryb pełnoekranowy, jeśli go zastosowano, i przywraca normalny tryb ekranu w celu ponownego wyświetlenia wstążki i paska stanu.</t>
  </si>
  <si>
    <t>Rozszerza zaznaczenie do ostatniej używanej komórki w arkuszu (prawego dolnego rogu). 
Jeśli kursor znajduje się na pasku formuły, zaznacza cały tekst na pasku formuły od położenia kursora do końca — nie ma to wpływu na wysokość paska formuły.</t>
  </si>
  <si>
    <t>Przenosi do ostatniej komórki w arkuszu, w najniższym używanym wierszu i ostatniej używanej kolumnie. 
Jeśli kursor znajduje się na pasku formuły, przenosi kursor na koniec tekstu.</t>
  </si>
  <si>
    <r>
      <t xml:space="preserve">Przenosi do komórki w lewym dolnym narożniku okna, jeśli tryb </t>
    </r>
    <r>
      <rPr>
        <b/>
        <sz val="11"/>
        <color rgb="FF363636"/>
        <rFont val="Times New Roman"/>
        <family val="1"/>
        <charset val="238"/>
      </rPr>
      <t>SCROLL LOCK</t>
    </r>
    <r>
      <rPr>
        <sz val="11"/>
        <color rgb="FF363636"/>
        <rFont val="Times New Roman"/>
        <family val="1"/>
        <charset val="238"/>
      </rPr>
      <t xml:space="preserve"> jest włączony.
Powoduje także wybranie ostatniego polecenia z menu, jeśli menu lub podmenu jest widoczne.</t>
    </r>
  </si>
  <si>
    <r>
      <t xml:space="preserve">Wybiera kartę po prawej stronie lub po lewej, jeśli jest zaznaczona </t>
    </r>
    <r>
      <rPr>
        <b/>
        <sz val="11"/>
        <color rgb="FF363636"/>
        <rFont val="Times New Roman"/>
        <family val="1"/>
        <charset val="238"/>
      </rPr>
      <t>Wstążka</t>
    </r>
    <r>
      <rPr>
        <sz val="11"/>
        <color rgb="FF363636"/>
        <rFont val="Times New Roman"/>
        <family val="1"/>
        <charset val="238"/>
      </rPr>
      <t xml:space="preserve">.
Jeśli podmenu jest otwarte lub zaznaczone, klawisze te przełączają między menu głównym i podmenu. 
Jeśli jest zaznaczona karta </t>
    </r>
    <r>
      <rPr>
        <b/>
        <sz val="11"/>
        <color rgb="FF363636"/>
        <rFont val="Times New Roman"/>
        <family val="1"/>
        <charset val="238"/>
      </rPr>
      <t>Wstążki</t>
    </r>
    <r>
      <rPr>
        <sz val="11"/>
        <color rgb="FF363636"/>
        <rFont val="Times New Roman"/>
        <family val="1"/>
        <charset val="238"/>
      </rPr>
      <t>, klawisze te służą do nawigacji między przyciskami na tej karcie. 
W oknie dialogowym klawisze strzałek powodują przechodzenie między opcjami na otwartej liście rozwijanej lub między opcjami w grupie.</t>
    </r>
  </si>
  <si>
    <t>CTRL+</t>
  </si>
  <si>
    <t>ALT+</t>
  </si>
  <si>
    <t>SHIFT+</t>
  </si>
  <si>
    <r>
      <t xml:space="preserve">Powoduje wyświetlenie całej zawartości </t>
    </r>
    <r>
      <rPr>
        <b/>
        <sz val="11"/>
        <color rgb="FF363636"/>
        <rFont val="Times New Roman"/>
        <family val="1"/>
        <charset val="238"/>
      </rPr>
      <t>Schowka</t>
    </r>
    <r>
      <rPr>
        <sz val="11"/>
        <color rgb="FF363636"/>
        <rFont val="Times New Roman"/>
        <family val="1"/>
        <charset val="238"/>
      </rPr>
      <t xml:space="preserve"> (do 24 elementów, także spoza Excela).</t>
    </r>
  </si>
  <si>
    <r>
      <t xml:space="preserve">Kopiuje zawartość zaznaczonych komórek do </t>
    </r>
    <r>
      <rPr>
        <b/>
        <sz val="11"/>
        <color rgb="FF363636"/>
        <rFont val="Times New Roman"/>
        <family val="1"/>
        <charset val="238"/>
      </rPr>
      <t>Schowka</t>
    </r>
    <r>
      <rPr>
        <sz val="11"/>
        <color rgb="FF363636"/>
        <rFont val="Times New Roman"/>
        <family val="1"/>
        <charset val="238"/>
      </rPr>
      <t>.</t>
    </r>
  </si>
  <si>
    <t>CTRL+C, C</t>
  </si>
  <si>
    <r>
      <t xml:space="preserve">Włącza lub wyłącza wyświetlanie porad dotyczących klawiszy na aktywnej </t>
    </r>
    <r>
      <rPr>
        <b/>
        <sz val="11"/>
        <color rgb="FF363636"/>
        <rFont val="Times New Roman"/>
        <family val="1"/>
        <charset val="238"/>
      </rPr>
      <t>Wstążce</t>
    </r>
    <r>
      <rPr>
        <sz val="11"/>
        <color rgb="FF363636"/>
        <rFont val="Times New Roman"/>
        <family val="1"/>
        <charset val="238"/>
      </rPr>
      <t xml:space="preserve"> (</t>
    </r>
    <r>
      <rPr>
        <b/>
        <sz val="11"/>
        <color rgb="FF363636"/>
        <rFont val="Times New Roman"/>
        <family val="1"/>
        <charset val="238"/>
      </rPr>
      <t>Karcie</t>
    </r>
    <r>
      <rPr>
        <sz val="11"/>
        <color rgb="FF363636"/>
        <rFont val="Times New Roman"/>
        <family val="1"/>
        <charset val="238"/>
      </rPr>
      <t>).</t>
    </r>
  </si>
  <si>
    <t>Szybkie wypełnienie komórki (lub zaznaczonego zakresu komórek), zawartością komórki powyżej.</t>
  </si>
  <si>
    <r>
      <t xml:space="preserve">Wyświetla lub ukrywa </t>
    </r>
    <r>
      <rPr>
        <b/>
        <sz val="11"/>
        <color rgb="FF363636"/>
        <rFont val="Times New Roman"/>
        <family val="1"/>
        <charset val="238"/>
      </rPr>
      <t>Wstążkę</t>
    </r>
    <r>
      <rPr>
        <sz val="11"/>
        <color rgb="FF363636"/>
        <rFont val="Times New Roman"/>
        <family val="1"/>
        <charset val="238"/>
      </rPr>
      <t xml:space="preserve">. Gdy </t>
    </r>
    <r>
      <rPr>
        <b/>
        <sz val="11"/>
        <color rgb="FF363636"/>
        <rFont val="Times New Roman"/>
        <family val="1"/>
        <charset val="238"/>
      </rPr>
      <t>Wstążka</t>
    </r>
    <r>
      <rPr>
        <sz val="11"/>
        <color rgb="FF363636"/>
        <rFont val="Times New Roman"/>
        <family val="1"/>
        <charset val="238"/>
      </rPr>
      <t xml:space="preserve"> jest ukryta, istnieje możliwość jej tymczasowego rozwinięcia po wyborze nazwy wybranej karty.</t>
    </r>
  </si>
  <si>
    <r>
      <t xml:space="preserve">Kończy wprowadzanie tekstu w komórce lub na pasku formuły i zaznacza komórkę poniżej (domyślnie).
W formularzu danych przenosi do pierwszego pola w następnym rekordzie.
Otwiera wybrane menu (klawisz F10 uaktywnia pasek menu) lub wykonuje akcję wybranego polecenia.
W oknie dialogowym wykonuje akcję domyślnego przycisku polecenia (przycisk z pogrubionym konturem, najczęściej przycisk OK).
Po uaktywnieniu opcji </t>
    </r>
    <r>
      <rPr>
        <b/>
        <sz val="11"/>
        <color rgb="FF363636"/>
        <rFont val="Times New Roman"/>
        <family val="1"/>
        <charset val="238"/>
      </rPr>
      <t>Znajdź</t>
    </r>
    <r>
      <rPr>
        <sz val="11"/>
        <color rgb="FF363636"/>
        <rFont val="Times New Roman"/>
        <family val="1"/>
        <charset val="238"/>
      </rPr>
      <t xml:space="preserve"> (CTRL) umożliwia „skakanie” po znalezionych frazach arkusza.</t>
    </r>
  </si>
  <si>
    <r>
      <t>Otwiera okno dialogowe</t>
    </r>
    <r>
      <rPr>
        <b/>
        <sz val="11"/>
        <color rgb="FF363636"/>
        <rFont val="Times New Roman"/>
        <family val="1"/>
        <charset val="238"/>
      </rPr>
      <t xml:space="preserve"> Otwórz</t>
    </r>
    <r>
      <rPr>
        <sz val="11"/>
        <color rgb="FF363636"/>
        <rFont val="Times New Roman"/>
        <family val="1"/>
        <charset val="238"/>
      </rPr>
      <t>.</t>
    </r>
  </si>
  <si>
    <t>Przełączanie wielkości okna arkusza Pełne/Zmniejszone.</t>
  </si>
  <si>
    <r>
      <t>zob. ALT</t>
    </r>
    <r>
      <rPr>
        <vertAlign val="subscript"/>
        <sz val="11"/>
        <color rgb="FF363636"/>
        <rFont val="Times New Roman"/>
        <family val="1"/>
        <charset val="238"/>
      </rPr>
      <t>lewy</t>
    </r>
    <r>
      <rPr>
        <sz val="11"/>
        <color rgb="FF000000"/>
        <rFont val="Times New Roman"/>
        <family val="1"/>
        <charset val="238"/>
      </rPr>
      <t>+strzałka w dół</t>
    </r>
  </si>
  <si>
    <t>zob. ALT+F1</t>
  </si>
  <si>
    <r>
      <t xml:space="preserve">CTRL+F12 </t>
    </r>
    <r>
      <rPr>
        <i/>
        <sz val="11"/>
        <color rgb="FF363636"/>
        <rFont val="Times New Roman"/>
        <family val="1"/>
        <charset val="238"/>
      </rPr>
      <t>lub</t>
    </r>
    <r>
      <rPr>
        <sz val="11"/>
        <color rgb="FF363636"/>
        <rFont val="Times New Roman"/>
        <family val="1"/>
        <charset val="238"/>
      </rPr>
      <t xml:space="preserve"> CTRL+O</t>
    </r>
  </si>
  <si>
    <t>SHIFT+F3</t>
  </si>
  <si>
    <t>SHIFT+F4</t>
  </si>
  <si>
    <r>
      <t>CTRL+ALT</t>
    </r>
    <r>
      <rPr>
        <vertAlign val="subscript"/>
        <sz val="11"/>
        <color rgb="FF363636"/>
        <rFont val="Times New Roman"/>
        <family val="1"/>
        <charset val="238"/>
      </rPr>
      <t>lewy</t>
    </r>
    <r>
      <rPr>
        <sz val="11"/>
        <color rgb="FF363636"/>
        <rFont val="Times New Roman"/>
        <family val="1"/>
        <charset val="238"/>
      </rPr>
      <t>+H</t>
    </r>
  </si>
  <si>
    <t>CTRL+SHIFT+SPACJA
identycznie CTRL+A …</t>
  </si>
  <si>
    <t>Wyświetla/powtarza ostatnią operację Znajdowania, np. CTRL+F.</t>
  </si>
  <si>
    <t>Przywraca rozmiary zminimalizowanego okna bieżącego skoroszytu.</t>
  </si>
  <si>
    <r>
      <t>Tworzy w nowym arkuszu wykres</t>
    </r>
    <r>
      <rPr>
        <i/>
        <sz val="11"/>
        <color rgb="FF363636"/>
        <rFont val="Times New Roman"/>
        <family val="1"/>
        <charset val="238"/>
      </rPr>
      <t>,</t>
    </r>
    <r>
      <rPr>
        <sz val="11"/>
        <color rgb="FF363636"/>
        <rFont val="Times New Roman"/>
        <family val="1"/>
        <charset val="238"/>
      </rPr>
      <t xml:space="preserve"> dla wcześniej zaznaczonego zakresu danych w bieżącym arkuszu.</t>
    </r>
  </si>
  <si>
    <t>Filtry umożliwiają szybkie wyszukanie żądanej informacji (alfabetyczna lista) i wybór wielu opcji wyszukiwania (m.in. zakresy liczbowe, fragmenty fraz, kolor…)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</si>
</sst>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363636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363636"/>
      <name val="Times New Roman"/>
      <family val="1"/>
      <charset val="238"/>
    </font>
    <font>
      <i/>
      <sz val="11"/>
      <color rgb="FF363636"/>
      <name val="Times New Roman"/>
      <family val="1"/>
      <charset val="238"/>
    </font>
    <font>
      <vertAlign val="subscript"/>
      <sz val="11"/>
      <color rgb="FF363636"/>
      <name val="Times New Roman"/>
      <family val="1"/>
      <charset val="238"/>
    </font>
    <font>
      <sz val="11"/>
      <color theme="1"/>
      <name val="Courier New"/>
      <family val="3"/>
      <charset val="238"/>
    </font>
    <font>
      <b/>
      <sz val="11"/>
      <color rgb="FF000000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i/>
      <sz val="8"/>
      <color theme="1"/>
      <name val="Times New Roman"/>
      <family val="1"/>
      <charset val="238"/>
    </font>
    <font>
      <sz val="10"/>
      <color rgb="FFC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5" fillId="3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3" fillId="4" borderId="5" xfId="0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7799-FFA2-46ED-9A67-D32296396275}">
  <dimension ref="B1:H128"/>
  <sheetViews>
    <sheetView tabSelected="1" zoomScaleNormal="100" workbookViewId="0">
      <selection activeCell="L6" sqref="L6"/>
    </sheetView>
  </sheetViews>
  <sheetFormatPr defaultRowHeight="14.4" x14ac:dyDescent="0.3"/>
  <cols>
    <col min="1" max="1" width="2.5546875" customWidth="1"/>
    <col min="2" max="2" width="4.109375" style="11" customWidth="1"/>
    <col min="3" max="3" width="5" customWidth="1"/>
    <col min="4" max="4" width="24" customWidth="1"/>
    <col min="5" max="5" width="75.44140625" customWidth="1"/>
    <col min="6" max="6" width="8.5546875" customWidth="1"/>
    <col min="7" max="7" width="14.5546875" customWidth="1"/>
    <col min="8" max="8" width="17.109375" customWidth="1"/>
  </cols>
  <sheetData>
    <row r="1" spans="2:8" ht="15" thickBot="1" x14ac:dyDescent="0.35">
      <c r="C1" s="3"/>
    </row>
    <row r="2" spans="2:8" ht="18.75" customHeight="1" thickBot="1" x14ac:dyDescent="0.35">
      <c r="B2" s="12">
        <f>MAX(B3:B141)</f>
        <v>114</v>
      </c>
      <c r="C2" s="13" t="str">
        <f>" /"&amp;MAX(C3:C141)</f>
        <v xml:space="preserve"> /114</v>
      </c>
      <c r="D2" s="24" t="s">
        <v>242</v>
      </c>
      <c r="E2" s="25"/>
      <c r="F2" s="25"/>
      <c r="G2" s="25"/>
      <c r="H2" s="25"/>
    </row>
    <row r="3" spans="2:8" ht="28.5" customHeight="1" x14ac:dyDescent="0.3">
      <c r="B3" s="14" t="s">
        <v>159</v>
      </c>
      <c r="C3" s="15" t="s">
        <v>128</v>
      </c>
      <c r="D3" s="17" t="s">
        <v>0</v>
      </c>
      <c r="E3" s="17" t="s">
        <v>129</v>
      </c>
      <c r="F3" s="16" t="s">
        <v>130</v>
      </c>
      <c r="G3" s="16" t="s">
        <v>127</v>
      </c>
      <c r="H3" s="16" t="s">
        <v>131</v>
      </c>
    </row>
    <row r="4" spans="2:8" x14ac:dyDescent="0.3">
      <c r="B4" s="19">
        <f>IF(C4="","",SUBTOTAL(2,C$4:C4))</f>
        <v>1</v>
      </c>
      <c r="C4" s="10">
        <f>IF(D4="","",ROW(B4)-ROW(B$3))</f>
        <v>1</v>
      </c>
      <c r="D4" s="4" t="s">
        <v>1</v>
      </c>
      <c r="E4" s="5" t="s">
        <v>2</v>
      </c>
      <c r="F4" s="5"/>
      <c r="G4" s="22"/>
      <c r="H4" s="22" t="s">
        <v>220</v>
      </c>
    </row>
    <row r="5" spans="2:8" x14ac:dyDescent="0.3">
      <c r="B5" s="19">
        <f>IF(C5="","",SUBTOTAL(2,C$4:C5))</f>
        <v>2</v>
      </c>
      <c r="C5" s="10">
        <f t="shared" ref="C5:C69" si="0">IF(D5="","",ROW(B5)-ROW(B$3))</f>
        <v>2</v>
      </c>
      <c r="D5" s="4" t="s">
        <v>3</v>
      </c>
      <c r="E5" s="5" t="s">
        <v>4</v>
      </c>
      <c r="F5" s="5"/>
      <c r="G5" s="22"/>
      <c r="H5" s="22" t="s">
        <v>220</v>
      </c>
    </row>
    <row r="6" spans="2:8" x14ac:dyDescent="0.3">
      <c r="B6" s="19">
        <f>IF(C6="","",SUBTOTAL(2,C$4:C6))</f>
        <v>3</v>
      </c>
      <c r="C6" s="10">
        <f t="shared" si="0"/>
        <v>3</v>
      </c>
      <c r="D6" s="5" t="s">
        <v>5</v>
      </c>
      <c r="E6" s="5" t="s">
        <v>6</v>
      </c>
      <c r="F6" s="5"/>
      <c r="G6" s="22"/>
      <c r="H6" s="22" t="s">
        <v>220</v>
      </c>
    </row>
    <row r="7" spans="2:8" x14ac:dyDescent="0.3">
      <c r="B7" s="19">
        <f>IF(C7="","",SUBTOTAL(2,C$4:C7))</f>
        <v>4</v>
      </c>
      <c r="C7" s="10">
        <f t="shared" si="0"/>
        <v>4</v>
      </c>
      <c r="D7" s="5" t="s">
        <v>7</v>
      </c>
      <c r="E7" s="5" t="s">
        <v>8</v>
      </c>
      <c r="F7" s="5"/>
      <c r="G7" s="22"/>
      <c r="H7" s="22" t="s">
        <v>220</v>
      </c>
    </row>
    <row r="8" spans="2:8" x14ac:dyDescent="0.3">
      <c r="B8" s="19">
        <f>IF(C8="","",SUBTOTAL(2,C$4:C8))</f>
        <v>5</v>
      </c>
      <c r="C8" s="10">
        <f t="shared" si="0"/>
        <v>5</v>
      </c>
      <c r="D8" s="5" t="s">
        <v>9</v>
      </c>
      <c r="E8" s="5" t="s">
        <v>200</v>
      </c>
      <c r="F8" s="5"/>
      <c r="G8" s="22"/>
      <c r="H8" s="22" t="s">
        <v>220</v>
      </c>
    </row>
    <row r="9" spans="2:8" ht="27.6" x14ac:dyDescent="0.3">
      <c r="B9" s="19">
        <f>IF(C9="","",SUBTOTAL(2,C$4:C9))</f>
        <v>6</v>
      </c>
      <c r="C9" s="10">
        <f t="shared" si="0"/>
        <v>6</v>
      </c>
      <c r="D9" s="5" t="s">
        <v>10</v>
      </c>
      <c r="E9" s="5" t="s">
        <v>11</v>
      </c>
      <c r="F9" s="5"/>
      <c r="G9" s="22"/>
      <c r="H9" s="22" t="s">
        <v>220</v>
      </c>
    </row>
    <row r="10" spans="2:8" x14ac:dyDescent="0.3">
      <c r="B10" s="19">
        <f>IF(C10="","",SUBTOTAL(2,C$4:C10))</f>
        <v>7</v>
      </c>
      <c r="C10" s="10">
        <f t="shared" si="0"/>
        <v>7</v>
      </c>
      <c r="D10" s="5" t="s">
        <v>12</v>
      </c>
      <c r="E10" s="5" t="s">
        <v>13</v>
      </c>
      <c r="F10" s="5"/>
      <c r="G10" s="22"/>
      <c r="H10" s="22" t="s">
        <v>220</v>
      </c>
    </row>
    <row r="11" spans="2:8" x14ac:dyDescent="0.3">
      <c r="B11" s="19">
        <f>IF(C11="","",SUBTOTAL(2,C$4:C11))</f>
        <v>8</v>
      </c>
      <c r="C11" s="10">
        <f t="shared" si="0"/>
        <v>8</v>
      </c>
      <c r="D11" s="5" t="s">
        <v>14</v>
      </c>
      <c r="E11" s="5" t="s">
        <v>15</v>
      </c>
      <c r="F11" s="5"/>
      <c r="G11" s="22"/>
      <c r="H11" s="22" t="s">
        <v>220</v>
      </c>
    </row>
    <row r="12" spans="2:8" x14ac:dyDescent="0.3">
      <c r="B12" s="19">
        <f>IF(C12="","",SUBTOTAL(2,C$4:C12))</f>
        <v>9</v>
      </c>
      <c r="C12" s="10">
        <f t="shared" si="0"/>
        <v>9</v>
      </c>
      <c r="D12" s="5" t="s">
        <v>16</v>
      </c>
      <c r="E12" s="5" t="s">
        <v>17</v>
      </c>
      <c r="F12" s="5"/>
      <c r="G12" s="22"/>
      <c r="H12" s="22" t="s">
        <v>220</v>
      </c>
    </row>
    <row r="13" spans="2:8" x14ac:dyDescent="0.3">
      <c r="B13" s="19">
        <f>IF(C13="","",SUBTOTAL(2,C$4:C13))</f>
        <v>10</v>
      </c>
      <c r="C13" s="10">
        <f t="shared" si="0"/>
        <v>10</v>
      </c>
      <c r="D13" s="5" t="s">
        <v>18</v>
      </c>
      <c r="E13" s="5" t="s">
        <v>19</v>
      </c>
      <c r="F13" s="5"/>
      <c r="G13" s="22"/>
      <c r="H13" s="22" t="s">
        <v>220</v>
      </c>
    </row>
    <row r="14" spans="2:8" ht="27.6" x14ac:dyDescent="0.3">
      <c r="B14" s="19">
        <f>IF(C14="","",SUBTOTAL(2,C$4:C14))</f>
        <v>11</v>
      </c>
      <c r="C14" s="10">
        <f t="shared" si="0"/>
        <v>11</v>
      </c>
      <c r="D14" s="5" t="s">
        <v>20</v>
      </c>
      <c r="E14" s="5" t="s">
        <v>21</v>
      </c>
      <c r="F14" s="5"/>
      <c r="G14" s="22"/>
      <c r="H14" s="22" t="s">
        <v>220</v>
      </c>
    </row>
    <row r="15" spans="2:8" ht="41.4" x14ac:dyDescent="0.3">
      <c r="B15" s="19">
        <f>IF(C15="","",SUBTOTAL(2,C$4:C15))</f>
        <v>12</v>
      </c>
      <c r="C15" s="10">
        <f t="shared" si="0"/>
        <v>12</v>
      </c>
      <c r="D15" s="5" t="s">
        <v>22</v>
      </c>
      <c r="E15" s="5" t="s">
        <v>150</v>
      </c>
      <c r="F15" s="5"/>
      <c r="G15" s="22"/>
      <c r="H15" s="22" t="s">
        <v>220</v>
      </c>
    </row>
    <row r="16" spans="2:8" x14ac:dyDescent="0.3">
      <c r="B16" s="19">
        <f>IF(C16="","",SUBTOTAL(2,C$4:C16))</f>
        <v>13</v>
      </c>
      <c r="C16" s="10">
        <f t="shared" si="0"/>
        <v>13</v>
      </c>
      <c r="D16" s="5" t="s">
        <v>23</v>
      </c>
      <c r="E16" s="5" t="s">
        <v>24</v>
      </c>
      <c r="F16" s="5"/>
      <c r="G16" s="22"/>
      <c r="H16" s="22" t="s">
        <v>220</v>
      </c>
    </row>
    <row r="17" spans="2:8" x14ac:dyDescent="0.3">
      <c r="B17" s="19">
        <f>IF(C17="","",SUBTOTAL(2,C$4:C17))</f>
        <v>14</v>
      </c>
      <c r="C17" s="10">
        <f t="shared" si="0"/>
        <v>14</v>
      </c>
      <c r="D17" s="5" t="s">
        <v>25</v>
      </c>
      <c r="E17" s="5" t="s">
        <v>26</v>
      </c>
      <c r="F17" s="5"/>
      <c r="G17" s="22"/>
      <c r="H17" s="22" t="s">
        <v>220</v>
      </c>
    </row>
    <row r="18" spans="2:8" x14ac:dyDescent="0.3">
      <c r="B18" s="19">
        <f>IF(C18="","",SUBTOTAL(2,C$4:C18))</f>
        <v>15</v>
      </c>
      <c r="C18" s="10">
        <f t="shared" si="0"/>
        <v>15</v>
      </c>
      <c r="D18" s="5" t="s">
        <v>27</v>
      </c>
      <c r="E18" s="5" t="s">
        <v>132</v>
      </c>
      <c r="F18" s="5"/>
      <c r="G18" s="22"/>
      <c r="H18" s="22" t="s">
        <v>220</v>
      </c>
    </row>
    <row r="19" spans="2:8" x14ac:dyDescent="0.3">
      <c r="B19" s="19">
        <f>IF(C19="","",SUBTOTAL(2,C$4:C19))</f>
        <v>16</v>
      </c>
      <c r="C19" s="10">
        <f t="shared" si="0"/>
        <v>16</v>
      </c>
      <c r="D19" s="5" t="s">
        <v>28</v>
      </c>
      <c r="E19" s="5" t="s">
        <v>133</v>
      </c>
      <c r="F19" s="5"/>
      <c r="G19" s="22"/>
      <c r="H19" s="22" t="s">
        <v>220</v>
      </c>
    </row>
    <row r="20" spans="2:8" x14ac:dyDescent="0.3">
      <c r="B20" s="19">
        <f>IF(C20="","",SUBTOTAL(2,C$4:C20))</f>
        <v>17</v>
      </c>
      <c r="C20" s="10">
        <f t="shared" si="0"/>
        <v>17</v>
      </c>
      <c r="D20" s="5" t="s">
        <v>29</v>
      </c>
      <c r="E20" s="5" t="s">
        <v>30</v>
      </c>
      <c r="F20" s="5"/>
      <c r="G20" s="22"/>
      <c r="H20" s="22" t="s">
        <v>220</v>
      </c>
    </row>
    <row r="21" spans="2:8" x14ac:dyDescent="0.3">
      <c r="B21" s="19">
        <f>IF(C21="","",SUBTOTAL(2,C$4:C21))</f>
        <v>18</v>
      </c>
      <c r="C21" s="10">
        <f t="shared" si="0"/>
        <v>18</v>
      </c>
      <c r="D21" s="5" t="s">
        <v>31</v>
      </c>
      <c r="E21" s="5" t="s">
        <v>32</v>
      </c>
      <c r="F21" s="5"/>
      <c r="G21" s="22"/>
      <c r="H21" s="22" t="s">
        <v>220</v>
      </c>
    </row>
    <row r="22" spans="2:8" x14ac:dyDescent="0.3">
      <c r="B22" s="19">
        <f>IF(C22="","",SUBTOTAL(2,C$4:C22))</f>
        <v>19</v>
      </c>
      <c r="C22" s="10">
        <f t="shared" si="0"/>
        <v>19</v>
      </c>
      <c r="D22" s="5" t="s">
        <v>33</v>
      </c>
      <c r="E22" s="5" t="s">
        <v>34</v>
      </c>
      <c r="F22" s="5"/>
      <c r="G22" s="22"/>
      <c r="H22" s="22" t="s">
        <v>220</v>
      </c>
    </row>
    <row r="23" spans="2:8" x14ac:dyDescent="0.3">
      <c r="B23" s="19">
        <f>IF(C23="","",SUBTOTAL(2,C$4:C23))</f>
        <v>20</v>
      </c>
      <c r="C23" s="10">
        <f t="shared" si="0"/>
        <v>20</v>
      </c>
      <c r="D23" s="5" t="s">
        <v>142</v>
      </c>
      <c r="E23" s="5" t="s">
        <v>164</v>
      </c>
      <c r="F23" s="5"/>
      <c r="G23" s="22"/>
      <c r="H23" s="22" t="s">
        <v>220</v>
      </c>
    </row>
    <row r="24" spans="2:8" x14ac:dyDescent="0.3">
      <c r="B24" s="19">
        <f>IF(C24="","",SUBTOTAL(2,C$4:C24))</f>
        <v>21</v>
      </c>
      <c r="C24" s="10">
        <f t="shared" si="0"/>
        <v>21</v>
      </c>
      <c r="D24" s="5" t="s">
        <v>35</v>
      </c>
      <c r="E24" s="5" t="s">
        <v>36</v>
      </c>
      <c r="F24" s="5"/>
      <c r="G24" s="22"/>
      <c r="H24" s="22" t="s">
        <v>220</v>
      </c>
    </row>
    <row r="25" spans="2:8" x14ac:dyDescent="0.3">
      <c r="B25" s="19">
        <f>IF(C25="","",SUBTOTAL(2,C$4:C25))</f>
        <v>22</v>
      </c>
      <c r="C25" s="10">
        <f t="shared" si="0"/>
        <v>22</v>
      </c>
      <c r="D25" s="5" t="s">
        <v>37</v>
      </c>
      <c r="E25" s="5" t="s">
        <v>165</v>
      </c>
      <c r="F25" s="5"/>
      <c r="G25" s="22"/>
      <c r="H25" s="22" t="s">
        <v>220</v>
      </c>
    </row>
    <row r="26" spans="2:8" x14ac:dyDescent="0.3">
      <c r="B26" s="19">
        <f>IF(C26="","",SUBTOTAL(2,C$4:C26))</f>
        <v>23</v>
      </c>
      <c r="C26" s="10">
        <f t="shared" si="0"/>
        <v>23</v>
      </c>
      <c r="D26" s="4" t="s">
        <v>38</v>
      </c>
      <c r="E26" s="5" t="s">
        <v>39</v>
      </c>
      <c r="F26" s="5"/>
      <c r="G26" s="22"/>
      <c r="H26" s="22" t="s">
        <v>220</v>
      </c>
    </row>
    <row r="27" spans="2:8" x14ac:dyDescent="0.3">
      <c r="B27" s="19">
        <f>IF(C27="","",SUBTOTAL(2,C$4:C27))</f>
        <v>24</v>
      </c>
      <c r="C27" s="10">
        <f t="shared" si="0"/>
        <v>24</v>
      </c>
      <c r="D27" s="4" t="s">
        <v>40</v>
      </c>
      <c r="E27" s="5" t="s">
        <v>41</v>
      </c>
      <c r="F27" s="5"/>
      <c r="G27" s="22"/>
      <c r="H27" s="22" t="s">
        <v>220</v>
      </c>
    </row>
    <row r="28" spans="2:8" x14ac:dyDescent="0.3">
      <c r="B28" s="19">
        <f>IF(C28="","",SUBTOTAL(2,C$4:C28))</f>
        <v>25</v>
      </c>
      <c r="C28" s="10">
        <f t="shared" si="0"/>
        <v>25</v>
      </c>
      <c r="D28" s="5" t="s">
        <v>42</v>
      </c>
      <c r="E28" s="5" t="s">
        <v>43</v>
      </c>
      <c r="F28" s="5"/>
      <c r="G28" s="22"/>
      <c r="H28" s="22" t="s">
        <v>220</v>
      </c>
    </row>
    <row r="29" spans="2:8" x14ac:dyDescent="0.3">
      <c r="B29" s="19">
        <f>IF(C29="","",SUBTOTAL(2,C$4:C29))</f>
        <v>26</v>
      </c>
      <c r="C29" s="10">
        <f t="shared" si="0"/>
        <v>26</v>
      </c>
      <c r="D29" s="5" t="s">
        <v>44</v>
      </c>
      <c r="E29" s="5" t="s">
        <v>45</v>
      </c>
      <c r="F29" s="5"/>
      <c r="G29" s="22"/>
      <c r="H29" s="22" t="s">
        <v>220</v>
      </c>
    </row>
    <row r="30" spans="2:8" x14ac:dyDescent="0.3">
      <c r="B30" s="19">
        <f>IF(C30="","",SUBTOTAL(2,C$4:C30))</f>
        <v>27</v>
      </c>
      <c r="C30" s="10">
        <f t="shared" si="0"/>
        <v>27</v>
      </c>
      <c r="D30" s="5" t="s">
        <v>163</v>
      </c>
      <c r="E30" s="9" t="s">
        <v>224</v>
      </c>
      <c r="F30" s="5"/>
      <c r="G30" s="22"/>
      <c r="H30" s="22" t="s">
        <v>220</v>
      </c>
    </row>
    <row r="31" spans="2:8" ht="27.6" x14ac:dyDescent="0.3">
      <c r="B31" s="19">
        <f>IF(C31="","",SUBTOTAL(2,C$4:C31))</f>
        <v>28</v>
      </c>
      <c r="C31" s="10">
        <f t="shared" si="0"/>
        <v>28</v>
      </c>
      <c r="D31" s="5" t="s">
        <v>225</v>
      </c>
      <c r="E31" s="5" t="s">
        <v>223</v>
      </c>
      <c r="F31" s="5"/>
      <c r="G31" s="22"/>
      <c r="H31" s="22"/>
    </row>
    <row r="32" spans="2:8" ht="43.8" x14ac:dyDescent="0.3">
      <c r="B32" s="19">
        <f>IF(C32="","",SUBTOTAL(2,C$4:C32))</f>
        <v>29</v>
      </c>
      <c r="C32" s="10">
        <f t="shared" si="0"/>
        <v>29</v>
      </c>
      <c r="D32" s="6" t="s">
        <v>46</v>
      </c>
      <c r="E32" s="5" t="s">
        <v>227</v>
      </c>
      <c r="F32" s="5"/>
      <c r="G32" s="2" t="s">
        <v>232</v>
      </c>
      <c r="H32" s="22" t="s">
        <v>220</v>
      </c>
    </row>
    <row r="33" spans="2:8" ht="41.25" customHeight="1" x14ac:dyDescent="0.3">
      <c r="B33" s="19">
        <f>IF(C33="","",SUBTOTAL(2,C$4:C33))</f>
        <v>30</v>
      </c>
      <c r="C33" s="10">
        <f t="shared" si="0"/>
        <v>30</v>
      </c>
      <c r="D33" s="5" t="s">
        <v>143</v>
      </c>
      <c r="E33" s="5" t="s">
        <v>201</v>
      </c>
      <c r="F33" s="5"/>
      <c r="G33" s="22"/>
      <c r="H33" s="22" t="s">
        <v>220</v>
      </c>
    </row>
    <row r="34" spans="2:8" ht="19.5" customHeight="1" x14ac:dyDescent="0.3">
      <c r="B34" s="19">
        <f>IF(C34="","",SUBTOTAL(2,C$4:C34))</f>
        <v>31</v>
      </c>
      <c r="C34" s="10">
        <f t="shared" si="0"/>
        <v>31</v>
      </c>
      <c r="D34" s="5" t="s">
        <v>161</v>
      </c>
      <c r="E34" s="5" t="s">
        <v>239</v>
      </c>
      <c r="F34" s="5"/>
      <c r="G34" s="22"/>
      <c r="H34" s="22" t="s">
        <v>222</v>
      </c>
    </row>
    <row r="35" spans="2:8" x14ac:dyDescent="0.3">
      <c r="B35" s="19">
        <f>IF(C35="","",SUBTOTAL(2,C$4:C35))</f>
        <v>32</v>
      </c>
      <c r="C35" s="10">
        <f t="shared" si="0"/>
        <v>32</v>
      </c>
      <c r="D35" s="5" t="s">
        <v>47</v>
      </c>
      <c r="E35" s="5" t="s">
        <v>202</v>
      </c>
      <c r="F35" s="5"/>
      <c r="G35" s="22"/>
      <c r="H35" s="22" t="s">
        <v>220</v>
      </c>
    </row>
    <row r="36" spans="2:8" x14ac:dyDescent="0.3">
      <c r="B36" s="19">
        <f>IF(C36="","",SUBTOTAL(2,C$4:C36))</f>
        <v>33</v>
      </c>
      <c r="C36" s="10">
        <f t="shared" si="0"/>
        <v>33</v>
      </c>
      <c r="D36" s="5" t="s">
        <v>144</v>
      </c>
      <c r="E36" s="5" t="s">
        <v>134</v>
      </c>
      <c r="F36" s="5"/>
      <c r="G36" s="22"/>
      <c r="H36" s="22" t="s">
        <v>220</v>
      </c>
    </row>
    <row r="37" spans="2:8" ht="27.6" x14ac:dyDescent="0.3">
      <c r="B37" s="19">
        <f>IF(C37="","",SUBTOTAL(2,C$4:C37))</f>
        <v>34</v>
      </c>
      <c r="C37" s="10">
        <f t="shared" si="0"/>
        <v>34</v>
      </c>
      <c r="D37" s="5" t="s">
        <v>48</v>
      </c>
      <c r="E37" s="5" t="s">
        <v>135</v>
      </c>
      <c r="F37" s="5"/>
      <c r="G37" s="22"/>
      <c r="H37" s="22" t="s">
        <v>220</v>
      </c>
    </row>
    <row r="38" spans="2:8" x14ac:dyDescent="0.3">
      <c r="B38" s="19">
        <f>IF(C38="","",SUBTOTAL(2,C$4:C38))</f>
        <v>35</v>
      </c>
      <c r="C38" s="10">
        <f t="shared" si="0"/>
        <v>35</v>
      </c>
      <c r="D38" s="5" t="s">
        <v>49</v>
      </c>
      <c r="E38" s="5" t="s">
        <v>50</v>
      </c>
      <c r="F38" s="5"/>
      <c r="G38" s="22"/>
      <c r="H38" s="22" t="s">
        <v>220</v>
      </c>
    </row>
    <row r="39" spans="2:8" ht="27.6" x14ac:dyDescent="0.3">
      <c r="B39" s="19">
        <f>IF(C39="","",SUBTOTAL(2,C$4:C39))</f>
        <v>36</v>
      </c>
      <c r="C39" s="10">
        <f t="shared" si="0"/>
        <v>36</v>
      </c>
      <c r="D39" s="5" t="s">
        <v>237</v>
      </c>
      <c r="E39" s="5" t="s">
        <v>136</v>
      </c>
      <c r="F39" s="5"/>
      <c r="G39" s="22"/>
      <c r="H39" s="22" t="s">
        <v>220</v>
      </c>
    </row>
    <row r="40" spans="2:8" x14ac:dyDescent="0.3">
      <c r="B40" s="19">
        <f>IF(C40="","",SUBTOTAL(2,C$4:C40))</f>
        <v>37</v>
      </c>
      <c r="C40" s="10">
        <f t="shared" si="0"/>
        <v>37</v>
      </c>
      <c r="D40" s="5" t="s">
        <v>51</v>
      </c>
      <c r="E40" s="5" t="s">
        <v>52</v>
      </c>
      <c r="F40" s="5"/>
      <c r="G40" s="22"/>
      <c r="H40" s="22" t="s">
        <v>220</v>
      </c>
    </row>
    <row r="41" spans="2:8" x14ac:dyDescent="0.3">
      <c r="B41" s="19">
        <f>IF(C41="","",SUBTOTAL(2,C$4:C41))</f>
        <v>38</v>
      </c>
      <c r="C41" s="10">
        <f t="shared" si="0"/>
        <v>38</v>
      </c>
      <c r="D41" s="5" t="s">
        <v>53</v>
      </c>
      <c r="E41" s="5" t="s">
        <v>167</v>
      </c>
      <c r="F41" s="5"/>
      <c r="G41" s="22"/>
      <c r="H41" s="22" t="s">
        <v>220</v>
      </c>
    </row>
    <row r="42" spans="2:8" x14ac:dyDescent="0.3">
      <c r="B42" s="19">
        <f>IF(C42="","",SUBTOTAL(2,C$4:C42))</f>
        <v>39</v>
      </c>
      <c r="C42" s="10">
        <f t="shared" si="0"/>
        <v>39</v>
      </c>
      <c r="D42" s="5" t="s">
        <v>54</v>
      </c>
      <c r="E42" s="5" t="s">
        <v>166</v>
      </c>
      <c r="F42" s="5"/>
      <c r="G42" s="22"/>
      <c r="H42" s="22" t="s">
        <v>220</v>
      </c>
    </row>
    <row r="43" spans="2:8" x14ac:dyDescent="0.3">
      <c r="B43" s="19">
        <f>IF(C43="","",SUBTOTAL(2,C$4:C43))</f>
        <v>40</v>
      </c>
      <c r="C43" s="10">
        <f t="shared" si="0"/>
        <v>40</v>
      </c>
      <c r="D43" s="5" t="s">
        <v>55</v>
      </c>
      <c r="E43" s="5" t="s">
        <v>137</v>
      </c>
      <c r="F43" s="5"/>
      <c r="G43" s="22"/>
      <c r="H43" s="22" t="s">
        <v>220</v>
      </c>
    </row>
    <row r="44" spans="2:8" x14ac:dyDescent="0.3">
      <c r="B44" s="19">
        <f>IF(C44="","",SUBTOTAL(2,C$4:C44))</f>
        <v>41</v>
      </c>
      <c r="C44" s="10">
        <f t="shared" si="0"/>
        <v>41</v>
      </c>
      <c r="D44" s="5" t="s">
        <v>56</v>
      </c>
      <c r="E44" s="5" t="s">
        <v>203</v>
      </c>
      <c r="F44" s="5"/>
      <c r="G44" s="22"/>
      <c r="H44" s="22" t="s">
        <v>220</v>
      </c>
    </row>
    <row r="45" spans="2:8" ht="41.4" x14ac:dyDescent="0.3">
      <c r="B45" s="19">
        <f>IF(C45="","",SUBTOTAL(2,C$4:C45))</f>
        <v>42</v>
      </c>
      <c r="C45" s="10">
        <f t="shared" si="0"/>
        <v>42</v>
      </c>
      <c r="D45" s="5" t="s">
        <v>57</v>
      </c>
      <c r="E45" s="5" t="s">
        <v>204</v>
      </c>
      <c r="F45" s="5"/>
      <c r="G45" s="22"/>
      <c r="H45" s="22" t="s">
        <v>220</v>
      </c>
    </row>
    <row r="46" spans="2:8" x14ac:dyDescent="0.3">
      <c r="B46" s="19">
        <f>IF(C46="","",SUBTOTAL(2,C$4:C46))</f>
        <v>43</v>
      </c>
      <c r="C46" s="10">
        <f t="shared" si="0"/>
        <v>43</v>
      </c>
      <c r="D46" s="5" t="s">
        <v>58</v>
      </c>
      <c r="E46" s="5" t="s">
        <v>59</v>
      </c>
      <c r="F46" s="5"/>
      <c r="G46" s="22"/>
      <c r="H46" s="22" t="s">
        <v>220</v>
      </c>
    </row>
    <row r="47" spans="2:8" x14ac:dyDescent="0.3">
      <c r="B47" s="19">
        <f>IF(C47="","",SUBTOTAL(2,C$4:C47))</f>
        <v>44</v>
      </c>
      <c r="C47" s="10">
        <f t="shared" si="0"/>
        <v>44</v>
      </c>
      <c r="D47" s="5" t="s">
        <v>60</v>
      </c>
      <c r="E47" s="5" t="s">
        <v>214</v>
      </c>
      <c r="F47" s="5"/>
      <c r="G47" s="22"/>
      <c r="H47" s="22" t="s">
        <v>220</v>
      </c>
    </row>
    <row r="48" spans="2:8" ht="55.2" x14ac:dyDescent="0.3">
      <c r="B48" s="19">
        <f>IF(C48="","",SUBTOTAL(2,C$4:C48))</f>
        <v>45</v>
      </c>
      <c r="C48" s="10">
        <f t="shared" si="0"/>
        <v>45</v>
      </c>
      <c r="D48" s="5" t="s">
        <v>61</v>
      </c>
      <c r="E48" s="5" t="s">
        <v>205</v>
      </c>
      <c r="F48" s="5"/>
      <c r="G48" s="22"/>
      <c r="H48" s="22" t="s">
        <v>220</v>
      </c>
    </row>
    <row r="49" spans="2:8" ht="27.6" x14ac:dyDescent="0.3">
      <c r="B49" s="19">
        <f>IF(C49="","",SUBTOTAL(2,C$4:C49))</f>
        <v>46</v>
      </c>
      <c r="C49" s="10">
        <f t="shared" si="0"/>
        <v>46</v>
      </c>
      <c r="D49" s="5" t="s">
        <v>62</v>
      </c>
      <c r="E49" s="6" t="s">
        <v>182</v>
      </c>
      <c r="F49" s="5"/>
      <c r="G49" s="22"/>
      <c r="H49" s="22" t="s">
        <v>220</v>
      </c>
    </row>
    <row r="50" spans="2:8" x14ac:dyDescent="0.3">
      <c r="B50" s="19">
        <f>IF(C50="","",SUBTOTAL(2,C$4:C50))</f>
        <v>47</v>
      </c>
      <c r="C50" s="10">
        <f t="shared" si="0"/>
        <v>47</v>
      </c>
      <c r="D50" s="5" t="s">
        <v>145</v>
      </c>
      <c r="E50" s="5" t="s">
        <v>63</v>
      </c>
      <c r="F50" s="5"/>
      <c r="G50" s="22"/>
      <c r="H50" s="22" t="s">
        <v>220</v>
      </c>
    </row>
    <row r="51" spans="2:8" x14ac:dyDescent="0.3">
      <c r="B51" s="19">
        <f>IF(C51="","",SUBTOTAL(2,C$4:C51))</f>
        <v>48</v>
      </c>
      <c r="C51" s="10">
        <f t="shared" si="0"/>
        <v>48</v>
      </c>
      <c r="D51" s="5" t="s">
        <v>64</v>
      </c>
      <c r="E51" s="5" t="s">
        <v>206</v>
      </c>
      <c r="F51" s="5"/>
      <c r="G51" s="22"/>
      <c r="H51" s="22" t="s">
        <v>220</v>
      </c>
    </row>
    <row r="52" spans="2:8" x14ac:dyDescent="0.3">
      <c r="B52" s="19">
        <f>IF(C52="","",SUBTOTAL(2,C$4:C52))</f>
        <v>49</v>
      </c>
      <c r="C52" s="10">
        <f t="shared" si="0"/>
        <v>49</v>
      </c>
      <c r="D52" s="5" t="s">
        <v>65</v>
      </c>
      <c r="E52" s="5" t="s">
        <v>66</v>
      </c>
      <c r="F52" s="5"/>
      <c r="G52" s="22"/>
      <c r="H52" s="22" t="s">
        <v>220</v>
      </c>
    </row>
    <row r="53" spans="2:8" ht="27.6" x14ac:dyDescent="0.3">
      <c r="B53" s="19">
        <f>IF(C53="","",SUBTOTAL(2,C$4:C53))</f>
        <v>50</v>
      </c>
      <c r="C53" s="10">
        <f t="shared" si="0"/>
        <v>50</v>
      </c>
      <c r="D53" s="5" t="s">
        <v>67</v>
      </c>
      <c r="E53" s="5" t="s">
        <v>138</v>
      </c>
      <c r="F53" s="5"/>
      <c r="G53" s="22"/>
      <c r="H53" s="22" t="s">
        <v>220</v>
      </c>
    </row>
    <row r="54" spans="2:8" x14ac:dyDescent="0.3">
      <c r="B54" s="19">
        <f>IF(C54="","",SUBTOTAL(2,C$4:C54))</f>
        <v>51</v>
      </c>
      <c r="C54" s="10">
        <f t="shared" si="0"/>
        <v>51</v>
      </c>
      <c r="D54" s="5" t="s">
        <v>68</v>
      </c>
      <c r="E54" s="5" t="s">
        <v>207</v>
      </c>
      <c r="F54" s="5"/>
      <c r="G54" s="22"/>
      <c r="H54" s="22" t="s">
        <v>69</v>
      </c>
    </row>
    <row r="55" spans="2:8" ht="27.6" x14ac:dyDescent="0.3">
      <c r="B55" s="19">
        <f>IF(C55="","",SUBTOTAL(2,C$4:C55))</f>
        <v>52</v>
      </c>
      <c r="C55" s="10">
        <f t="shared" si="0"/>
        <v>52</v>
      </c>
      <c r="D55" s="5" t="s">
        <v>70</v>
      </c>
      <c r="E55" s="21" t="s">
        <v>228</v>
      </c>
      <c r="F55" s="5"/>
      <c r="G55" s="22"/>
      <c r="H55" s="22" t="s">
        <v>220</v>
      </c>
    </row>
    <row r="56" spans="2:8" x14ac:dyDescent="0.3">
      <c r="B56" s="19">
        <f>IF(C56="","",SUBTOTAL(2,C$4:C56))</f>
        <v>53</v>
      </c>
      <c r="C56" s="10">
        <f t="shared" si="0"/>
        <v>53</v>
      </c>
      <c r="D56" s="5" t="s">
        <v>71</v>
      </c>
      <c r="E56" s="5" t="s">
        <v>168</v>
      </c>
      <c r="F56" s="5"/>
      <c r="G56" s="22" t="s">
        <v>149</v>
      </c>
      <c r="H56" s="22" t="s">
        <v>221</v>
      </c>
    </row>
    <row r="57" spans="2:8" ht="27.6" x14ac:dyDescent="0.3">
      <c r="B57" s="19">
        <f>IF(C57="","",SUBTOTAL(2,C$4:C57))</f>
        <v>54</v>
      </c>
      <c r="C57" s="10">
        <f t="shared" si="0"/>
        <v>54</v>
      </c>
      <c r="D57" s="7" t="s">
        <v>151</v>
      </c>
      <c r="E57" s="5" t="s">
        <v>169</v>
      </c>
      <c r="F57" s="5"/>
      <c r="G57" s="22"/>
      <c r="H57" s="22" t="s">
        <v>221</v>
      </c>
    </row>
    <row r="58" spans="2:8" ht="55.2" x14ac:dyDescent="0.3">
      <c r="B58" s="19">
        <f>IF(C58="","",SUBTOTAL(2,C$4:C58))</f>
        <v>55</v>
      </c>
      <c r="C58" s="10">
        <f t="shared" si="0"/>
        <v>55</v>
      </c>
      <c r="D58" s="5" t="s">
        <v>72</v>
      </c>
      <c r="E58" s="5" t="s">
        <v>162</v>
      </c>
      <c r="F58" s="5"/>
      <c r="G58" s="22"/>
      <c r="H58" s="22" t="s">
        <v>69</v>
      </c>
    </row>
    <row r="59" spans="2:8" x14ac:dyDescent="0.3">
      <c r="B59" s="19">
        <f>IF(C59="","",SUBTOTAL(2,C$4:C59))</f>
        <v>56</v>
      </c>
      <c r="C59" s="10">
        <f t="shared" si="0"/>
        <v>56</v>
      </c>
      <c r="D59" s="5" t="s">
        <v>73</v>
      </c>
      <c r="E59" s="5" t="s">
        <v>170</v>
      </c>
      <c r="F59" s="5"/>
      <c r="G59" s="22"/>
      <c r="H59" s="22" t="s">
        <v>222</v>
      </c>
    </row>
    <row r="60" spans="2:8" x14ac:dyDescent="0.3">
      <c r="B60" s="19">
        <f>IF(C60="","",SUBTOTAL(2,C$4:C60))</f>
        <v>57</v>
      </c>
      <c r="C60" s="10">
        <f t="shared" si="0"/>
        <v>57</v>
      </c>
      <c r="D60" s="5" t="s">
        <v>74</v>
      </c>
      <c r="E60" s="5" t="s">
        <v>208</v>
      </c>
      <c r="F60" s="5"/>
      <c r="G60" s="22"/>
      <c r="H60" s="22" t="s">
        <v>220</v>
      </c>
    </row>
    <row r="61" spans="2:8" x14ac:dyDescent="0.3">
      <c r="B61" s="19">
        <f>IF(C61="","",SUBTOTAL(2,C$4:C61))</f>
        <v>58</v>
      </c>
      <c r="C61" s="10">
        <f t="shared" si="0"/>
        <v>58</v>
      </c>
      <c r="D61" s="5" t="s">
        <v>235</v>
      </c>
      <c r="E61" s="5" t="s">
        <v>139</v>
      </c>
      <c r="F61" s="5"/>
      <c r="G61" s="22"/>
      <c r="H61" s="22"/>
    </row>
    <row r="62" spans="2:8" x14ac:dyDescent="0.3">
      <c r="B62" s="19">
        <f>IF(C62="","",SUBTOTAL(2,C$4:C62))</f>
        <v>59</v>
      </c>
      <c r="C62" s="10">
        <f t="shared" si="0"/>
        <v>59</v>
      </c>
      <c r="D62" s="5" t="s">
        <v>75</v>
      </c>
      <c r="E62" s="5" t="s">
        <v>66</v>
      </c>
      <c r="F62" s="5"/>
      <c r="G62" s="22"/>
      <c r="H62" s="22" t="s">
        <v>69</v>
      </c>
    </row>
    <row r="63" spans="2:8" x14ac:dyDescent="0.3">
      <c r="B63" s="19">
        <f>IF(C63="","",SUBTOTAL(2,C$4:C63))</f>
        <v>60</v>
      </c>
      <c r="C63" s="10">
        <f t="shared" si="0"/>
        <v>60</v>
      </c>
      <c r="D63" s="5" t="s">
        <v>76</v>
      </c>
      <c r="E63" s="5" t="s">
        <v>63</v>
      </c>
      <c r="F63" s="5"/>
      <c r="G63" s="22"/>
      <c r="H63" s="22" t="s">
        <v>220</v>
      </c>
    </row>
    <row r="64" spans="2:8" x14ac:dyDescent="0.3">
      <c r="B64" s="19">
        <f>IF(C64="","",SUBTOTAL(2,C$4:C64))</f>
        <v>61</v>
      </c>
      <c r="C64" s="10">
        <f t="shared" si="0"/>
        <v>61</v>
      </c>
      <c r="D64" s="5" t="s">
        <v>236</v>
      </c>
      <c r="E64" s="5" t="s">
        <v>171</v>
      </c>
      <c r="F64" s="5"/>
      <c r="G64" s="22"/>
      <c r="H64" s="22" t="s">
        <v>160</v>
      </c>
    </row>
    <row r="65" spans="2:8" x14ac:dyDescent="0.3">
      <c r="B65" s="19">
        <f>IF(C65="","",SUBTOTAL(2,C$4:C65))</f>
        <v>62</v>
      </c>
      <c r="C65" s="10">
        <f t="shared" si="0"/>
        <v>62</v>
      </c>
      <c r="D65" s="5" t="s">
        <v>77</v>
      </c>
      <c r="E65" s="5" t="s">
        <v>134</v>
      </c>
      <c r="F65" s="5"/>
      <c r="G65" s="22"/>
      <c r="H65" s="22" t="s">
        <v>69</v>
      </c>
    </row>
    <row r="66" spans="2:8" x14ac:dyDescent="0.3">
      <c r="B66" s="19">
        <f>IF(C66="","",SUBTOTAL(2,C$4:C66))</f>
        <v>63</v>
      </c>
      <c r="C66" s="10">
        <f t="shared" si="0"/>
        <v>63</v>
      </c>
      <c r="D66" s="5" t="s">
        <v>78</v>
      </c>
      <c r="E66" s="5" t="s">
        <v>240</v>
      </c>
      <c r="F66" s="5"/>
      <c r="G66" s="22"/>
      <c r="H66" s="22" t="s">
        <v>220</v>
      </c>
    </row>
    <row r="67" spans="2:8" ht="27.6" x14ac:dyDescent="0.3">
      <c r="B67" s="19">
        <f>IF(C67="","",SUBTOTAL(2,C$4:C67))</f>
        <v>64</v>
      </c>
      <c r="C67" s="10">
        <f t="shared" si="0"/>
        <v>64</v>
      </c>
      <c r="D67" s="5" t="s">
        <v>79</v>
      </c>
      <c r="E67" s="5" t="s">
        <v>172</v>
      </c>
      <c r="F67" s="5"/>
      <c r="G67" s="22"/>
      <c r="H67" s="22" t="s">
        <v>220</v>
      </c>
    </row>
    <row r="68" spans="2:8" ht="27.6" x14ac:dyDescent="0.3">
      <c r="B68" s="19">
        <f>IF(C68="","",SUBTOTAL(2,C$4:C68))</f>
        <v>65</v>
      </c>
      <c r="C68" s="10">
        <f t="shared" si="0"/>
        <v>65</v>
      </c>
      <c r="D68" s="5" t="s">
        <v>80</v>
      </c>
      <c r="E68" s="5" t="s">
        <v>140</v>
      </c>
      <c r="F68" s="5"/>
      <c r="G68" s="22"/>
      <c r="H68" s="22" t="s">
        <v>69</v>
      </c>
    </row>
    <row r="69" spans="2:8" ht="27.6" x14ac:dyDescent="0.3">
      <c r="B69" s="19">
        <f>IF(C69="","",SUBTOTAL(2,C$4:C69))</f>
        <v>66</v>
      </c>
      <c r="C69" s="10">
        <f t="shared" si="0"/>
        <v>66</v>
      </c>
      <c r="D69" s="5" t="s">
        <v>81</v>
      </c>
      <c r="E69" s="5" t="s">
        <v>209</v>
      </c>
      <c r="F69" s="5"/>
      <c r="G69" s="22"/>
      <c r="H69" s="22" t="s">
        <v>69</v>
      </c>
    </row>
    <row r="70" spans="2:8" ht="27.6" x14ac:dyDescent="0.3">
      <c r="B70" s="19">
        <f>IF(C70="","",SUBTOTAL(2,C$4:C70))</f>
        <v>67</v>
      </c>
      <c r="C70" s="10">
        <f t="shared" ref="C70:C127" si="1">IF(D70="","",ROW(B70)-ROW(B$3))</f>
        <v>67</v>
      </c>
      <c r="D70" s="5" t="s">
        <v>82</v>
      </c>
      <c r="E70" s="5" t="s">
        <v>173</v>
      </c>
      <c r="F70" s="5"/>
      <c r="G70" s="22"/>
      <c r="H70" s="22" t="s">
        <v>221</v>
      </c>
    </row>
    <row r="71" spans="2:8" x14ac:dyDescent="0.3">
      <c r="B71" s="19">
        <f>IF(C71="","",SUBTOTAL(2,C$4:C71))</f>
        <v>68</v>
      </c>
      <c r="C71" s="10">
        <f t="shared" si="1"/>
        <v>68</v>
      </c>
      <c r="D71" s="5" t="s">
        <v>83</v>
      </c>
      <c r="E71" s="5" t="s">
        <v>84</v>
      </c>
      <c r="F71" s="5"/>
      <c r="G71" s="22"/>
      <c r="H71" s="22" t="s">
        <v>69</v>
      </c>
    </row>
    <row r="72" spans="2:8" x14ac:dyDescent="0.3">
      <c r="B72" s="19">
        <f>IF(C72="","",SUBTOTAL(2,C$4:C72))</f>
        <v>69</v>
      </c>
      <c r="C72" s="10">
        <f t="shared" si="1"/>
        <v>69</v>
      </c>
      <c r="D72" s="5" t="s">
        <v>85</v>
      </c>
      <c r="E72" s="5" t="s">
        <v>174</v>
      </c>
      <c r="F72" s="5"/>
      <c r="G72" s="22"/>
      <c r="H72" s="22" t="s">
        <v>222</v>
      </c>
    </row>
    <row r="73" spans="2:8" ht="27.6" x14ac:dyDescent="0.3">
      <c r="B73" s="19">
        <f>IF(C73="","",SUBTOTAL(2,C$4:C73))</f>
        <v>70</v>
      </c>
      <c r="C73" s="10">
        <f t="shared" si="1"/>
        <v>70</v>
      </c>
      <c r="D73" s="5" t="s">
        <v>86</v>
      </c>
      <c r="E73" s="5" t="s">
        <v>175</v>
      </c>
      <c r="F73" s="5"/>
      <c r="G73" s="22"/>
      <c r="H73" s="22" t="s">
        <v>220</v>
      </c>
    </row>
    <row r="74" spans="2:8" ht="41.4" x14ac:dyDescent="0.3">
      <c r="B74" s="19">
        <f>IF(C74="","",SUBTOTAL(2,C$4:C74))</f>
        <v>71</v>
      </c>
      <c r="C74" s="10">
        <f t="shared" si="1"/>
        <v>71</v>
      </c>
      <c r="D74" s="5" t="s">
        <v>87</v>
      </c>
      <c r="E74" s="5" t="s">
        <v>176</v>
      </c>
      <c r="F74" s="5"/>
      <c r="G74" s="22"/>
      <c r="H74" s="22" t="s">
        <v>220</v>
      </c>
    </row>
    <row r="75" spans="2:8" x14ac:dyDescent="0.3">
      <c r="B75" s="19">
        <f>IF(C75="","",SUBTOTAL(2,C$4:C75))</f>
        <v>72</v>
      </c>
      <c r="C75" s="10">
        <f t="shared" si="1"/>
        <v>72</v>
      </c>
      <c r="D75" s="5" t="s">
        <v>88</v>
      </c>
      <c r="E75" s="5" t="s">
        <v>177</v>
      </c>
      <c r="F75" s="5"/>
      <c r="G75" s="22"/>
      <c r="H75" s="22" t="s">
        <v>220</v>
      </c>
    </row>
    <row r="76" spans="2:8" ht="27.6" x14ac:dyDescent="0.3">
      <c r="B76" s="19">
        <f>IF(C76="","",SUBTOTAL(2,C$4:C76))</f>
        <v>73</v>
      </c>
      <c r="C76" s="10">
        <f t="shared" si="1"/>
        <v>73</v>
      </c>
      <c r="D76" s="5" t="s">
        <v>89</v>
      </c>
      <c r="E76" s="5" t="s">
        <v>226</v>
      </c>
      <c r="F76" s="5"/>
      <c r="G76" s="22"/>
      <c r="H76" s="22" t="s">
        <v>69</v>
      </c>
    </row>
    <row r="77" spans="2:8" x14ac:dyDescent="0.3">
      <c r="B77" s="19">
        <f>IF(C77="","",SUBTOTAL(2,C$4:C77))</f>
        <v>74</v>
      </c>
      <c r="C77" s="10">
        <f t="shared" si="1"/>
        <v>74</v>
      </c>
      <c r="D77" s="5" t="s">
        <v>90</v>
      </c>
      <c r="E77" s="5" t="s">
        <v>210</v>
      </c>
      <c r="F77" s="5"/>
      <c r="G77" s="22"/>
      <c r="H77" s="22" t="s">
        <v>222</v>
      </c>
    </row>
    <row r="78" spans="2:8" x14ac:dyDescent="0.3">
      <c r="B78" s="19">
        <f>IF(C78="","",SUBTOTAL(2,C$4:C78))</f>
        <v>75</v>
      </c>
      <c r="C78" s="10">
        <f t="shared" si="1"/>
        <v>75</v>
      </c>
      <c r="D78" s="5" t="s">
        <v>91</v>
      </c>
      <c r="E78" s="5" t="s">
        <v>231</v>
      </c>
      <c r="F78" s="5"/>
      <c r="G78" s="22"/>
      <c r="H78" s="22" t="s">
        <v>220</v>
      </c>
    </row>
    <row r="79" spans="2:8" ht="27.6" x14ac:dyDescent="0.3">
      <c r="B79" s="19">
        <f>IF(C79="","",SUBTOTAL(2,C$4:C79))</f>
        <v>76</v>
      </c>
      <c r="C79" s="10">
        <f t="shared" si="1"/>
        <v>76</v>
      </c>
      <c r="D79" s="5" t="s">
        <v>92</v>
      </c>
      <c r="E79" s="5" t="s">
        <v>241</v>
      </c>
      <c r="F79" s="5"/>
      <c r="G79" s="22" t="s">
        <v>233</v>
      </c>
      <c r="H79" s="22" t="s">
        <v>69</v>
      </c>
    </row>
    <row r="80" spans="2:8" ht="41.4" x14ac:dyDescent="0.3">
      <c r="B80" s="19">
        <f>IF(C80="","",SUBTOTAL(2,C$4:C80))</f>
        <v>77</v>
      </c>
      <c r="C80" s="10">
        <f t="shared" si="1"/>
        <v>77</v>
      </c>
      <c r="D80" s="5" t="s">
        <v>157</v>
      </c>
      <c r="E80" s="5" t="s">
        <v>178</v>
      </c>
      <c r="F80" s="5"/>
      <c r="G80" s="20" t="s">
        <v>158</v>
      </c>
      <c r="H80" s="22" t="s">
        <v>221</v>
      </c>
    </row>
    <row r="81" spans="2:8" x14ac:dyDescent="0.3">
      <c r="B81" s="19">
        <f>IF(C81="","",SUBTOTAL(2,C$4:C81))</f>
        <v>78</v>
      </c>
      <c r="C81" s="10">
        <f t="shared" si="1"/>
        <v>78</v>
      </c>
      <c r="D81" s="5" t="s">
        <v>93</v>
      </c>
      <c r="E81" s="5" t="s">
        <v>141</v>
      </c>
      <c r="F81" s="5"/>
      <c r="G81" s="22"/>
      <c r="H81" s="22" t="s">
        <v>69</v>
      </c>
    </row>
    <row r="82" spans="2:8" x14ac:dyDescent="0.3">
      <c r="B82" s="19">
        <f>IF(C82="","",SUBTOTAL(2,C$4:C82))</f>
        <v>79</v>
      </c>
      <c r="C82" s="10">
        <f t="shared" si="1"/>
        <v>79</v>
      </c>
      <c r="D82" s="5" t="s">
        <v>234</v>
      </c>
      <c r="E82" s="5" t="s">
        <v>230</v>
      </c>
      <c r="F82" s="5"/>
      <c r="G82" s="22"/>
      <c r="H82" s="22" t="s">
        <v>220</v>
      </c>
    </row>
    <row r="83" spans="2:8" x14ac:dyDescent="0.3">
      <c r="B83" s="19">
        <f>IF(C83="","",SUBTOTAL(2,C$4:C83))</f>
        <v>80</v>
      </c>
      <c r="C83" s="10">
        <f t="shared" si="1"/>
        <v>80</v>
      </c>
      <c r="D83" s="5" t="s">
        <v>94</v>
      </c>
      <c r="E83" s="5" t="s">
        <v>95</v>
      </c>
      <c r="F83" s="5"/>
      <c r="G83" s="22"/>
      <c r="H83" s="22" t="s">
        <v>152</v>
      </c>
    </row>
    <row r="84" spans="2:8" ht="27.6" x14ac:dyDescent="0.3">
      <c r="B84" s="19">
        <f>IF(C84="","",SUBTOTAL(2,C$4:C84))</f>
        <v>81</v>
      </c>
      <c r="C84" s="10">
        <f t="shared" si="1"/>
        <v>81</v>
      </c>
      <c r="D84" s="5" t="s">
        <v>96</v>
      </c>
      <c r="E84" s="5" t="s">
        <v>211</v>
      </c>
      <c r="F84" s="5"/>
      <c r="G84" s="22"/>
      <c r="H84" s="22" t="s">
        <v>220</v>
      </c>
    </row>
    <row r="85" spans="2:8" ht="27.6" x14ac:dyDescent="0.3">
      <c r="B85" s="19">
        <f>IF(C85="","",SUBTOTAL(2,C$4:C85))</f>
        <v>82</v>
      </c>
      <c r="C85" s="10">
        <f t="shared" si="1"/>
        <v>82</v>
      </c>
      <c r="D85" s="5" t="s">
        <v>97</v>
      </c>
      <c r="E85" s="5" t="s">
        <v>179</v>
      </c>
      <c r="F85" s="5"/>
      <c r="G85" s="22"/>
      <c r="H85" s="22" t="s">
        <v>222</v>
      </c>
    </row>
    <row r="86" spans="2:8" ht="41.4" x14ac:dyDescent="0.3">
      <c r="B86" s="19">
        <f>IF(C86="","",SUBTOTAL(2,C$4:C86))</f>
        <v>83</v>
      </c>
      <c r="C86" s="10">
        <f t="shared" si="1"/>
        <v>83</v>
      </c>
      <c r="D86" s="5" t="s">
        <v>98</v>
      </c>
      <c r="E86" s="5" t="s">
        <v>180</v>
      </c>
      <c r="F86" s="5"/>
      <c r="G86" s="22"/>
      <c r="H86" s="22" t="s">
        <v>220</v>
      </c>
    </row>
    <row r="87" spans="2:8" ht="96.6" x14ac:dyDescent="0.3">
      <c r="B87" s="19">
        <f>IF(C87="","",SUBTOTAL(2,C$4:C87))</f>
        <v>84</v>
      </c>
      <c r="C87" s="10">
        <f t="shared" si="1"/>
        <v>84</v>
      </c>
      <c r="D87" s="5" t="s">
        <v>99</v>
      </c>
      <c r="E87" s="5" t="s">
        <v>219</v>
      </c>
      <c r="F87" s="5"/>
      <c r="G87" s="22"/>
      <c r="H87" s="22"/>
    </row>
    <row r="88" spans="2:8" ht="41.4" x14ac:dyDescent="0.3">
      <c r="B88" s="19">
        <f>IF(C88="","",SUBTOTAL(2,C$4:C88))</f>
        <v>85</v>
      </c>
      <c r="C88" s="10">
        <f t="shared" si="1"/>
        <v>85</v>
      </c>
      <c r="D88" s="6" t="s">
        <v>148</v>
      </c>
      <c r="E88" s="5" t="s">
        <v>181</v>
      </c>
      <c r="F88" s="5"/>
      <c r="G88" s="22"/>
      <c r="H88" s="22" t="s">
        <v>221</v>
      </c>
    </row>
    <row r="89" spans="2:8" ht="41.4" x14ac:dyDescent="0.3">
      <c r="B89" s="19">
        <f>IF(C89="","",SUBTOTAL(2,C$4:C89))</f>
        <v>86</v>
      </c>
      <c r="C89" s="10">
        <f t="shared" si="1"/>
        <v>86</v>
      </c>
      <c r="D89" s="5" t="s">
        <v>100</v>
      </c>
      <c r="E89" s="5" t="s">
        <v>153</v>
      </c>
      <c r="F89" s="5"/>
      <c r="G89" s="22"/>
      <c r="H89" s="22"/>
    </row>
    <row r="90" spans="2:8" ht="41.4" x14ac:dyDescent="0.3">
      <c r="B90" s="19">
        <f>IF(C90="","",SUBTOTAL(2,C$4:C90))</f>
        <v>87</v>
      </c>
      <c r="C90" s="10">
        <f t="shared" si="1"/>
        <v>87</v>
      </c>
      <c r="D90" s="5" t="s">
        <v>101</v>
      </c>
      <c r="E90" s="5" t="s">
        <v>154</v>
      </c>
      <c r="F90" s="5"/>
      <c r="G90" s="22"/>
      <c r="H90" s="22"/>
    </row>
    <row r="91" spans="2:8" ht="55.2" x14ac:dyDescent="0.3">
      <c r="B91" s="19">
        <f>IF(C91="","",SUBTOTAL(2,C$4:C91))</f>
        <v>88</v>
      </c>
      <c r="C91" s="10">
        <f t="shared" si="1"/>
        <v>88</v>
      </c>
      <c r="D91" s="5" t="s">
        <v>102</v>
      </c>
      <c r="E91" s="5" t="s">
        <v>218</v>
      </c>
      <c r="F91" s="5"/>
      <c r="G91" s="22"/>
      <c r="H91" s="22"/>
    </row>
    <row r="92" spans="2:8" ht="41.4" x14ac:dyDescent="0.3">
      <c r="B92" s="19">
        <f>IF(C92="","",SUBTOTAL(2,C$4:C92))</f>
        <v>89</v>
      </c>
      <c r="C92" s="10">
        <f t="shared" si="1"/>
        <v>89</v>
      </c>
      <c r="D92" s="5" t="s">
        <v>103</v>
      </c>
      <c r="E92" s="5" t="s">
        <v>217</v>
      </c>
      <c r="F92" s="5"/>
      <c r="G92" s="22"/>
      <c r="H92" s="22" t="s">
        <v>220</v>
      </c>
    </row>
    <row r="93" spans="2:8" ht="41.4" x14ac:dyDescent="0.3">
      <c r="B93" s="19">
        <f>IF(C93="","",SUBTOTAL(2,C$4:C93))</f>
        <v>90</v>
      </c>
      <c r="C93" s="10">
        <f t="shared" si="1"/>
        <v>90</v>
      </c>
      <c r="D93" s="5" t="s">
        <v>104</v>
      </c>
      <c r="E93" s="5" t="s">
        <v>216</v>
      </c>
      <c r="F93" s="5"/>
      <c r="G93" s="22"/>
      <c r="H93" s="22" t="s">
        <v>220</v>
      </c>
    </row>
    <row r="94" spans="2:8" ht="124.2" x14ac:dyDescent="0.3">
      <c r="B94" s="19">
        <f>IF(C94="","",SUBTOTAL(2,C$4:C94))</f>
        <v>91</v>
      </c>
      <c r="C94" s="10">
        <f t="shared" si="1"/>
        <v>91</v>
      </c>
      <c r="D94" s="5" t="s">
        <v>105</v>
      </c>
      <c r="E94" s="18" t="s">
        <v>229</v>
      </c>
      <c r="F94" s="5"/>
      <c r="G94" s="22"/>
      <c r="H94" s="22"/>
    </row>
    <row r="95" spans="2:8" x14ac:dyDescent="0.3">
      <c r="B95" s="19">
        <f>IF(C95="","",SUBTOTAL(2,C$4:C95))</f>
        <v>92</v>
      </c>
      <c r="C95" s="10">
        <f t="shared" si="1"/>
        <v>92</v>
      </c>
      <c r="D95" s="5" t="s">
        <v>106</v>
      </c>
      <c r="E95" s="5" t="s">
        <v>183</v>
      </c>
      <c r="F95" s="5"/>
      <c r="G95" s="22"/>
      <c r="H95" s="22" t="s">
        <v>221</v>
      </c>
    </row>
    <row r="96" spans="2:8" x14ac:dyDescent="0.3">
      <c r="B96" s="19">
        <f>IF(C96="","",SUBTOTAL(2,C$4:C96))</f>
        <v>93</v>
      </c>
      <c r="C96" s="10">
        <f t="shared" si="1"/>
        <v>93</v>
      </c>
      <c r="D96" s="5" t="s">
        <v>107</v>
      </c>
      <c r="E96" s="5" t="s">
        <v>184</v>
      </c>
      <c r="F96" s="5"/>
      <c r="G96" s="22"/>
      <c r="H96" s="22" t="s">
        <v>220</v>
      </c>
    </row>
    <row r="97" spans="2:8" x14ac:dyDescent="0.3">
      <c r="B97" s="19">
        <f>IF(C97="","",SUBTOTAL(2,C$4:C97))</f>
        <v>94</v>
      </c>
      <c r="C97" s="10">
        <f t="shared" si="1"/>
        <v>94</v>
      </c>
      <c r="D97" s="5" t="s">
        <v>108</v>
      </c>
      <c r="E97" s="5" t="s">
        <v>185</v>
      </c>
      <c r="F97" s="5"/>
      <c r="G97" s="22"/>
      <c r="H97" s="22" t="s">
        <v>222</v>
      </c>
    </row>
    <row r="98" spans="2:8" ht="55.2" x14ac:dyDescent="0.3">
      <c r="B98" s="19">
        <f>IF(C98="","",SUBTOTAL(2,C$4:C98))</f>
        <v>95</v>
      </c>
      <c r="C98" s="10">
        <f t="shared" si="1"/>
        <v>95</v>
      </c>
      <c r="D98" s="5" t="s">
        <v>109</v>
      </c>
      <c r="E98" s="5" t="s">
        <v>215</v>
      </c>
      <c r="F98" s="5"/>
      <c r="G98" s="22"/>
      <c r="H98" s="22"/>
    </row>
    <row r="99" spans="2:8" ht="73.5" customHeight="1" x14ac:dyDescent="0.3">
      <c r="B99" s="19">
        <f>IF(C99="","",SUBTOTAL(2,C$4:C99))</f>
        <v>96</v>
      </c>
      <c r="C99" s="10">
        <f t="shared" si="1"/>
        <v>96</v>
      </c>
      <c r="D99" s="5" t="s">
        <v>110</v>
      </c>
      <c r="E99" s="5" t="s">
        <v>212</v>
      </c>
      <c r="F99" s="23"/>
      <c r="G99" s="22"/>
      <c r="H99" s="22"/>
    </row>
    <row r="100" spans="2:8" x14ac:dyDescent="0.3">
      <c r="B100" s="19">
        <f>IF(C100="","",SUBTOTAL(2,C$4:C100))</f>
        <v>97</v>
      </c>
      <c r="C100" s="10">
        <f t="shared" si="1"/>
        <v>97</v>
      </c>
      <c r="D100" s="5" t="s">
        <v>155</v>
      </c>
      <c r="E100" s="5" t="s">
        <v>186</v>
      </c>
      <c r="F100" s="5"/>
      <c r="G100" s="22"/>
      <c r="H100" s="22" t="s">
        <v>220</v>
      </c>
    </row>
    <row r="101" spans="2:8" x14ac:dyDescent="0.3">
      <c r="B101" s="19">
        <f>IF(C101="","",SUBTOTAL(2,C$4:C101))</f>
        <v>98</v>
      </c>
      <c r="C101" s="10">
        <f t="shared" si="1"/>
        <v>98</v>
      </c>
      <c r="D101" s="5" t="s">
        <v>156</v>
      </c>
      <c r="E101" s="5" t="s">
        <v>187</v>
      </c>
      <c r="F101" s="5"/>
      <c r="G101" s="22"/>
      <c r="H101" s="22" t="s">
        <v>220</v>
      </c>
    </row>
    <row r="102" spans="2:8" x14ac:dyDescent="0.3">
      <c r="B102" s="19">
        <f>IF(C102="","",SUBTOTAL(2,C$4:C102))</f>
        <v>99</v>
      </c>
      <c r="C102" s="10">
        <f t="shared" si="1"/>
        <v>99</v>
      </c>
      <c r="D102" s="5" t="s">
        <v>111</v>
      </c>
      <c r="E102" s="5" t="s">
        <v>112</v>
      </c>
      <c r="F102" s="5"/>
      <c r="G102" s="22"/>
      <c r="H102" s="22"/>
    </row>
    <row r="103" spans="2:8" x14ac:dyDescent="0.3">
      <c r="B103" s="19">
        <f>IF(C103="","",SUBTOTAL(2,C$4:C103))</f>
        <v>100</v>
      </c>
      <c r="C103" s="10">
        <f t="shared" si="1"/>
        <v>100</v>
      </c>
      <c r="D103" s="5" t="s">
        <v>113</v>
      </c>
      <c r="E103" s="5" t="s">
        <v>188</v>
      </c>
      <c r="F103" s="5"/>
      <c r="G103" s="22"/>
      <c r="H103" s="22" t="s">
        <v>221</v>
      </c>
    </row>
    <row r="104" spans="2:8" x14ac:dyDescent="0.3">
      <c r="B104" s="19">
        <f>IF(C104="","",SUBTOTAL(2,C$4:C104))</f>
        <v>101</v>
      </c>
      <c r="C104" s="10">
        <f t="shared" si="1"/>
        <v>101</v>
      </c>
      <c r="D104" s="5" t="s">
        <v>114</v>
      </c>
      <c r="E104" s="5" t="s">
        <v>189</v>
      </c>
      <c r="F104" s="5"/>
      <c r="G104" s="22"/>
      <c r="H104" s="22" t="s">
        <v>220</v>
      </c>
    </row>
    <row r="105" spans="2:8" ht="27.6" x14ac:dyDescent="0.3">
      <c r="B105" s="19">
        <f>IF(C105="","",SUBTOTAL(2,C$4:C105))</f>
        <v>102</v>
      </c>
      <c r="C105" s="10">
        <f t="shared" si="1"/>
        <v>102</v>
      </c>
      <c r="D105" s="5" t="s">
        <v>115</v>
      </c>
      <c r="E105" s="5" t="s">
        <v>190</v>
      </c>
      <c r="F105" s="5"/>
      <c r="G105" s="22"/>
      <c r="H105" s="22" t="s">
        <v>220</v>
      </c>
    </row>
    <row r="106" spans="2:8" x14ac:dyDescent="0.3">
      <c r="B106" s="19">
        <f>IF(C106="","",SUBTOTAL(2,C$4:C106))</f>
        <v>103</v>
      </c>
      <c r="C106" s="10">
        <f t="shared" si="1"/>
        <v>103</v>
      </c>
      <c r="D106" s="5" t="s">
        <v>116</v>
      </c>
      <c r="E106" s="5" t="s">
        <v>117</v>
      </c>
      <c r="F106" s="5"/>
      <c r="G106" s="22"/>
      <c r="H106" s="22"/>
    </row>
    <row r="107" spans="2:8" x14ac:dyDescent="0.3">
      <c r="B107" s="19">
        <f>IF(C107="","",SUBTOTAL(2,C$4:C107))</f>
        <v>104</v>
      </c>
      <c r="C107" s="10">
        <f t="shared" si="1"/>
        <v>104</v>
      </c>
      <c r="D107" s="5" t="s">
        <v>118</v>
      </c>
      <c r="E107" s="5" t="s">
        <v>191</v>
      </c>
      <c r="F107" s="5"/>
      <c r="G107" s="22"/>
      <c r="H107" s="22" t="s">
        <v>221</v>
      </c>
    </row>
    <row r="108" spans="2:8" x14ac:dyDescent="0.3">
      <c r="B108" s="19">
        <f>IF(C108="","",SUBTOTAL(2,C$4:C108))</f>
        <v>105</v>
      </c>
      <c r="C108" s="10">
        <f t="shared" si="1"/>
        <v>105</v>
      </c>
      <c r="D108" s="5" t="s">
        <v>119</v>
      </c>
      <c r="E108" s="5" t="s">
        <v>192</v>
      </c>
      <c r="F108" s="5"/>
      <c r="G108" s="22"/>
      <c r="H108" s="22" t="s">
        <v>220</v>
      </c>
    </row>
    <row r="109" spans="2:8" x14ac:dyDescent="0.3">
      <c r="B109" s="19">
        <f>IF(C109="","",SUBTOTAL(2,C$4:C109))</f>
        <v>106</v>
      </c>
      <c r="C109" s="10">
        <f t="shared" si="1"/>
        <v>106</v>
      </c>
      <c r="D109" s="5" t="s">
        <v>120</v>
      </c>
      <c r="E109" s="5" t="s">
        <v>193</v>
      </c>
      <c r="F109" s="5"/>
      <c r="G109" s="22"/>
      <c r="H109" s="22" t="s">
        <v>220</v>
      </c>
    </row>
    <row r="110" spans="2:8" ht="27.6" x14ac:dyDescent="0.3">
      <c r="B110" s="19">
        <f>IF(C110="","",SUBTOTAL(2,C$4:C110))</f>
        <v>107</v>
      </c>
      <c r="C110" s="10">
        <f t="shared" si="1"/>
        <v>107</v>
      </c>
      <c r="D110" s="5" t="s">
        <v>121</v>
      </c>
      <c r="E110" s="5" t="s">
        <v>122</v>
      </c>
      <c r="F110" s="5"/>
      <c r="G110" s="22"/>
      <c r="H110" s="22"/>
    </row>
    <row r="111" spans="2:8" x14ac:dyDescent="0.3">
      <c r="B111" s="19">
        <f>IF(C111="","",SUBTOTAL(2,C$4:C111))</f>
        <v>108</v>
      </c>
      <c r="C111" s="10">
        <f t="shared" si="1"/>
        <v>108</v>
      </c>
      <c r="D111" s="5" t="s">
        <v>123</v>
      </c>
      <c r="E111" s="5" t="s">
        <v>194</v>
      </c>
      <c r="F111" s="5"/>
      <c r="G111" s="22"/>
      <c r="H111" s="22" t="s">
        <v>220</v>
      </c>
    </row>
    <row r="112" spans="2:8" x14ac:dyDescent="0.3">
      <c r="B112" s="19">
        <f>IF(C112="","",SUBTOTAL(2,C$4:C112))</f>
        <v>109</v>
      </c>
      <c r="C112" s="10">
        <f t="shared" si="1"/>
        <v>109</v>
      </c>
      <c r="D112" s="5" t="s">
        <v>124</v>
      </c>
      <c r="E112" s="5" t="s">
        <v>195</v>
      </c>
      <c r="F112" s="5"/>
      <c r="G112" s="22"/>
      <c r="H112" s="22" t="s">
        <v>222</v>
      </c>
    </row>
    <row r="113" spans="2:8" ht="27.6" x14ac:dyDescent="0.3">
      <c r="B113" s="19">
        <f>IF(C113="","",SUBTOTAL(2,C$4:C113))</f>
        <v>110</v>
      </c>
      <c r="C113" s="10">
        <f t="shared" si="1"/>
        <v>110</v>
      </c>
      <c r="D113" s="5" t="s">
        <v>238</v>
      </c>
      <c r="E113" s="7" t="s">
        <v>213</v>
      </c>
      <c r="F113" s="5"/>
      <c r="G113" s="22"/>
      <c r="H113" s="22" t="s">
        <v>220</v>
      </c>
    </row>
    <row r="114" spans="2:8" x14ac:dyDescent="0.3">
      <c r="B114" s="19">
        <f>IF(C114="","",SUBTOTAL(2,C$4:C114))</f>
        <v>111</v>
      </c>
      <c r="C114" s="10">
        <f t="shared" si="1"/>
        <v>111</v>
      </c>
      <c r="D114" s="7" t="s">
        <v>125</v>
      </c>
      <c r="E114" s="7" t="s">
        <v>196</v>
      </c>
      <c r="F114" s="5"/>
      <c r="G114" s="22"/>
      <c r="H114" s="22" t="s">
        <v>221</v>
      </c>
    </row>
    <row r="115" spans="2:8" ht="41.4" x14ac:dyDescent="0.3">
      <c r="B115" s="19">
        <f>IF(C115="","",SUBTOTAL(2,C$4:C115))</f>
        <v>112</v>
      </c>
      <c r="C115" s="10">
        <f t="shared" si="1"/>
        <v>112</v>
      </c>
      <c r="D115" s="5" t="s">
        <v>126</v>
      </c>
      <c r="E115" s="5" t="s">
        <v>199</v>
      </c>
      <c r="F115" s="5"/>
      <c r="G115" s="22"/>
      <c r="H115" s="22"/>
    </row>
    <row r="116" spans="2:8" s="1" customFormat="1" ht="27.6" x14ac:dyDescent="0.25">
      <c r="B116" s="19">
        <f>IF(C116="","",SUBTOTAL(2,C$4:C116))</f>
        <v>113</v>
      </c>
      <c r="C116" s="10">
        <f t="shared" si="1"/>
        <v>113</v>
      </c>
      <c r="D116" s="22" t="s">
        <v>147</v>
      </c>
      <c r="E116" s="20" t="s">
        <v>197</v>
      </c>
      <c r="F116" s="5"/>
      <c r="G116" s="22"/>
      <c r="H116" s="22" t="s">
        <v>222</v>
      </c>
    </row>
    <row r="117" spans="2:8" s="1" customFormat="1" ht="13.8" x14ac:dyDescent="0.25">
      <c r="B117" s="19">
        <f>IF(C117="","",SUBTOTAL(2,C$4:C117))</f>
        <v>114</v>
      </c>
      <c r="C117" s="10">
        <f t="shared" si="1"/>
        <v>114</v>
      </c>
      <c r="D117" s="22" t="s">
        <v>146</v>
      </c>
      <c r="E117" s="20" t="s">
        <v>198</v>
      </c>
      <c r="F117" s="5"/>
      <c r="G117" s="22"/>
      <c r="H117" s="22" t="s">
        <v>220</v>
      </c>
    </row>
    <row r="118" spans="2:8" s="1" customFormat="1" ht="13.8" x14ac:dyDescent="0.25">
      <c r="B118" s="19" t="str">
        <f>IF(C118="","",SUBTOTAL(2,C$4:C118))</f>
        <v/>
      </c>
      <c r="C118" s="10" t="str">
        <f t="shared" si="1"/>
        <v/>
      </c>
      <c r="D118" s="22"/>
      <c r="E118" s="20"/>
      <c r="F118" s="22"/>
      <c r="G118" s="22"/>
      <c r="H118" s="22"/>
    </row>
    <row r="119" spans="2:8" s="1" customFormat="1" ht="13.8" x14ac:dyDescent="0.25">
      <c r="B119" s="19" t="str">
        <f>IF(C119="","",SUBTOTAL(2,C$4:C119))</f>
        <v/>
      </c>
      <c r="C119" s="10" t="str">
        <f t="shared" si="1"/>
        <v/>
      </c>
      <c r="D119" s="22"/>
      <c r="E119" s="20"/>
      <c r="F119" s="22"/>
      <c r="G119" s="22"/>
      <c r="H119" s="22"/>
    </row>
    <row r="120" spans="2:8" s="1" customFormat="1" ht="13.8" x14ac:dyDescent="0.25">
      <c r="B120" s="19" t="str">
        <f>IF(C120="","",SUBTOTAL(2,C$4:C120))</f>
        <v/>
      </c>
      <c r="C120" s="10" t="str">
        <f t="shared" si="1"/>
        <v/>
      </c>
      <c r="D120" s="22"/>
      <c r="E120" s="20"/>
      <c r="F120" s="22"/>
      <c r="G120" s="22"/>
      <c r="H120" s="22"/>
    </row>
    <row r="121" spans="2:8" s="1" customFormat="1" ht="13.8" x14ac:dyDescent="0.25">
      <c r="B121" s="19" t="str">
        <f>IF(C121="","",SUBTOTAL(2,C$4:C121))</f>
        <v/>
      </c>
      <c r="C121" s="10" t="str">
        <f t="shared" si="1"/>
        <v/>
      </c>
      <c r="D121" s="22"/>
      <c r="E121" s="20"/>
      <c r="F121" s="22"/>
      <c r="G121" s="22"/>
      <c r="H121" s="22"/>
    </row>
    <row r="122" spans="2:8" s="1" customFormat="1" ht="13.8" x14ac:dyDescent="0.25">
      <c r="B122" s="19" t="str">
        <f>IF(C122="","",SUBTOTAL(2,C$4:C122))</f>
        <v/>
      </c>
      <c r="C122" s="10" t="str">
        <f t="shared" si="1"/>
        <v/>
      </c>
      <c r="D122" s="22"/>
      <c r="E122" s="20"/>
      <c r="F122" s="22"/>
      <c r="G122" s="22"/>
      <c r="H122" s="22"/>
    </row>
    <row r="123" spans="2:8" s="1" customFormat="1" ht="13.8" x14ac:dyDescent="0.25">
      <c r="B123" s="19" t="str">
        <f>IF(C123="","",SUBTOTAL(2,C$4:C123))</f>
        <v/>
      </c>
      <c r="C123" s="10" t="str">
        <f t="shared" si="1"/>
        <v/>
      </c>
      <c r="D123" s="22"/>
      <c r="E123" s="20"/>
      <c r="F123" s="22"/>
      <c r="G123" s="22"/>
      <c r="H123" s="22"/>
    </row>
    <row r="124" spans="2:8" s="1" customFormat="1" ht="13.8" x14ac:dyDescent="0.25">
      <c r="B124" s="19" t="str">
        <f>IF(C124="","",SUBTOTAL(2,C$4:C124))</f>
        <v/>
      </c>
      <c r="C124" s="10" t="str">
        <f t="shared" si="1"/>
        <v/>
      </c>
      <c r="D124" s="22"/>
      <c r="E124" s="20"/>
      <c r="F124" s="22"/>
      <c r="G124" s="22"/>
      <c r="H124" s="22"/>
    </row>
    <row r="125" spans="2:8" s="1" customFormat="1" ht="13.8" x14ac:dyDescent="0.25">
      <c r="B125" s="19" t="str">
        <f>IF(C125="","",SUBTOTAL(2,C$4:C125))</f>
        <v/>
      </c>
      <c r="C125" s="10" t="str">
        <f t="shared" si="1"/>
        <v/>
      </c>
      <c r="D125" s="22"/>
      <c r="E125" s="20"/>
      <c r="F125" s="22"/>
      <c r="G125" s="22"/>
      <c r="H125" s="22"/>
    </row>
    <row r="126" spans="2:8" s="1" customFormat="1" ht="13.8" x14ac:dyDescent="0.25">
      <c r="B126" s="19" t="str">
        <f>IF(C126="","",SUBTOTAL(2,C$4:C126))</f>
        <v/>
      </c>
      <c r="C126" s="10" t="str">
        <f t="shared" si="1"/>
        <v/>
      </c>
      <c r="D126" s="22"/>
      <c r="E126" s="20"/>
      <c r="F126" s="22"/>
      <c r="G126" s="22"/>
      <c r="H126" s="22"/>
    </row>
    <row r="127" spans="2:8" s="1" customFormat="1" ht="13.8" x14ac:dyDescent="0.25">
      <c r="B127" s="19" t="str">
        <f>IF(C127="","",SUBTOTAL(2,C$4:C127))</f>
        <v/>
      </c>
      <c r="C127" s="10" t="str">
        <f t="shared" si="1"/>
        <v/>
      </c>
      <c r="D127" s="22"/>
      <c r="E127" s="20"/>
      <c r="F127" s="22"/>
      <c r="G127" s="22"/>
      <c r="H127" s="22"/>
    </row>
    <row r="128" spans="2:8" x14ac:dyDescent="0.3">
      <c r="E128" s="8"/>
    </row>
  </sheetData>
  <autoFilter ref="C3:H127" xr:uid="{C0F120F6-9C53-4A87-A43F-952FB38D89F5}"/>
  <mergeCells count="1">
    <mergeCell ref="D2:H2"/>
  </mergeCells>
  <conditionalFormatting sqref="C4:G4 H4:H30 B4:B127 D5:G30 C5:C127 D31:H127">
    <cfRule type="expression" dxfId="0" priority="1">
      <formula>MOD($C4,2)=0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SkrKlawExcel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2024-11-02T15:39:44Z</dcterms:created>
  <dcterms:modified xsi:type="dcterms:W3CDTF">2025-12-17T11:18:10Z</dcterms:modified>
</cp:coreProperties>
</file>