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algorzata_kulik\ZAAZAS_Word, Excel, PowerPoint. Nie tylko dla zaawansowanych\06_roboczy\"/>
    </mc:Choice>
  </mc:AlternateContent>
  <xr:revisionPtr revIDLastSave="0" documentId="13_ncr:1_{A4256A0D-1539-4C38-B119-69C07786B6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bPrzez FW" sheetId="1" r:id="rId1"/>
    <sheet name="ZabPrzez FW_SprPopr" sheetId="4" r:id="rId2"/>
    <sheet name="ZabPrzez FW+FormTABL.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4" l="1"/>
  <c r="E9" i="4"/>
  <c r="E13" i="4"/>
  <c r="E15" i="4"/>
  <c r="E11" i="4"/>
  <c r="E12" i="4"/>
  <c r="E8" i="4"/>
  <c r="F11" i="1"/>
  <c r="E6" i="5" l="1" a="1"/>
  <c r="E6" i="5" s="1"/>
  <c r="E6" i="4"/>
  <c r="E5" i="4"/>
  <c r="E16" i="4"/>
  <c r="G5" i="4" s="1" a="1"/>
  <c r="F8" i="1"/>
  <c r="F10" i="1"/>
  <c r="E18" i="4"/>
  <c r="E17" i="4"/>
  <c r="E14" i="4"/>
  <c r="E10" i="4"/>
  <c r="E19" i="5" l="1"/>
  <c r="E17" i="5"/>
  <c r="E15" i="5"/>
  <c r="E13" i="5"/>
  <c r="E11" i="5"/>
  <c r="E9" i="5"/>
  <c r="E7" i="5"/>
  <c r="E18" i="5"/>
  <c r="E16" i="5"/>
  <c r="E14" i="5"/>
  <c r="E12" i="5"/>
  <c r="E10" i="5"/>
  <c r="E8" i="5"/>
  <c r="G18" i="4"/>
  <c r="G16" i="4"/>
  <c r="G14" i="4"/>
  <c r="G12" i="4"/>
  <c r="G10" i="4"/>
  <c r="G8" i="4"/>
  <c r="G6" i="4"/>
  <c r="G17" i="4"/>
  <c r="G15" i="4"/>
  <c r="G13" i="4"/>
  <c r="G11" i="4"/>
  <c r="G9" i="4"/>
  <c r="G7" i="4"/>
  <c r="G5" i="4"/>
  <c r="F6" i="1"/>
  <c r="F7" i="1"/>
  <c r="F9" i="1"/>
  <c r="F12" i="1"/>
  <c r="F13" i="1"/>
  <c r="F14" i="1"/>
  <c r="F15" i="1"/>
  <c r="F16" i="1"/>
  <c r="F17" i="1"/>
  <c r="F18" i="1"/>
  <c r="G6" i="5" l="1" a="1"/>
  <c r="G6" i="5" s="1"/>
  <c r="G14" i="5"/>
  <c r="G15" i="5"/>
  <c r="G13" i="5"/>
  <c r="F5" i="1"/>
  <c r="G5" i="1" s="1" a="1"/>
  <c r="G19" i="5" l="1"/>
  <c r="G8" i="5"/>
  <c r="G9" i="5"/>
  <c r="G10" i="5"/>
  <c r="G12" i="5"/>
  <c r="G16" i="5"/>
  <c r="G17" i="5"/>
  <c r="G18" i="5"/>
  <c r="G7" i="5"/>
  <c r="G11" i="5"/>
  <c r="G6" i="1"/>
  <c r="G10" i="1"/>
  <c r="G14" i="1"/>
  <c r="G18" i="1"/>
  <c r="G9" i="1"/>
  <c r="G17" i="1"/>
  <c r="G7" i="1"/>
  <c r="G11" i="1"/>
  <c r="G15" i="1"/>
  <c r="G8" i="1"/>
  <c r="G12" i="1"/>
  <c r="G16" i="1"/>
  <c r="G5" i="1"/>
  <c r="G13" i="1"/>
</calcChain>
</file>

<file path=xl/sharedStrings.xml><?xml version="1.0" encoding="utf-8"?>
<sst xmlns="http://schemas.openxmlformats.org/spreadsheetml/2006/main" count="111" uniqueCount="35">
  <si>
    <t>Jan Kowalski</t>
  </si>
  <si>
    <t>Adam Nowak</t>
  </si>
  <si>
    <t>Edward Kowal</t>
  </si>
  <si>
    <t>Andrzej Sorda</t>
  </si>
  <si>
    <t>Paweł Nocoń</t>
  </si>
  <si>
    <t>Tadeusz Zębaty</t>
  </si>
  <si>
    <t>II sposób:</t>
  </si>
  <si>
    <t>Razem</t>
  </si>
  <si>
    <t>Lp.</t>
  </si>
  <si>
    <t>Płeć</t>
  </si>
  <si>
    <t>M</t>
  </si>
  <si>
    <t>K</t>
  </si>
  <si>
    <t>oraz</t>
  </si>
  <si>
    <r>
      <t xml:space="preserve">Wyróżnianie komórek z formułami za pomocą </t>
    </r>
    <r>
      <rPr>
        <b/>
        <i/>
        <sz val="14"/>
        <rFont val="Times New Roman"/>
        <family val="1"/>
        <charset val="238"/>
      </rPr>
      <t>formatowania warunkowego</t>
    </r>
  </si>
  <si>
    <t>Imię i nazwisko</t>
  </si>
  <si>
    <t>Ewa Prynda</t>
  </si>
  <si>
    <t>Zenon Stary</t>
  </si>
  <si>
    <t>Aleksandra Nowy</t>
  </si>
  <si>
    <t>Olga Średnia</t>
  </si>
  <si>
    <t>Aleksander Góra</t>
  </si>
  <si>
    <t>Premia
%</t>
  </si>
  <si>
    <t>Premia
zł</t>
  </si>
  <si>
    <t>Płaca podstawowa</t>
  </si>
  <si>
    <t>Wyróżnianie komórek z formułami za pomocą formatowania warunkowego</t>
  </si>
  <si>
    <t>Dane wejściowe do obliczeń można zmieniać.</t>
  </si>
  <si>
    <t>Nie da się edytować kol G  - formuła tablicowa</t>
  </si>
  <si>
    <t>W kol. E  - da się tylko usunąć, ale po tym nie da się niczego wpisać</t>
  </si>
  <si>
    <r>
      <t xml:space="preserve">ograniczanie modyfikacji za pomocą narzędzia </t>
    </r>
    <r>
      <rPr>
        <b/>
        <i/>
        <sz val="14"/>
        <rFont val="Times New Roman"/>
        <family val="1"/>
        <charset val="238"/>
      </rPr>
      <t>Poprawność danych</t>
    </r>
  </si>
  <si>
    <r>
      <t xml:space="preserve">ograniczanie modyfikacji za pomocą </t>
    </r>
    <r>
      <rPr>
        <b/>
        <i/>
        <sz val="14"/>
        <rFont val="Times New Roman"/>
        <family val="1"/>
        <charset val="238"/>
      </rPr>
      <t>formuł tablicowych</t>
    </r>
  </si>
  <si>
    <t>Zaznaczanie komórek z formułami</t>
  </si>
  <si>
    <r>
      <t xml:space="preserve">naciśnij  </t>
    </r>
    <r>
      <rPr>
        <i/>
        <sz val="14"/>
        <rFont val="Times New Roman"/>
        <family val="1"/>
        <charset val="238"/>
      </rPr>
      <t>F5</t>
    </r>
    <r>
      <rPr>
        <sz val="14"/>
        <rFont val="Times New Roman"/>
        <family val="1"/>
        <charset val="238"/>
      </rPr>
      <t xml:space="preserve"> lub </t>
    </r>
    <r>
      <rPr>
        <i/>
        <sz val="14"/>
        <rFont val="Times New Roman"/>
        <family val="1"/>
        <charset val="238"/>
      </rPr>
      <t>Ctrl+G</t>
    </r>
  </si>
  <si>
    <r>
      <t xml:space="preserve">Narzędzia główne/Edytowanie/Znajdź i zaznacz/Przejdź do </t>
    </r>
    <r>
      <rPr>
        <i/>
        <sz val="16"/>
        <color theme="1"/>
        <rFont val="Aptos Narrow"/>
        <family val="2"/>
      </rPr>
      <t>—</t>
    </r>
    <r>
      <rPr>
        <i/>
        <sz val="16"/>
        <color theme="1"/>
        <rFont val="Times New Roman"/>
        <family val="1"/>
        <charset val="238"/>
      </rPr>
      <t xml:space="preserve"> specjalnie</t>
    </r>
  </si>
  <si>
    <t>I sposób:</t>
  </si>
  <si>
    <t>Uwaga! Zaznaczenie obowiązuje tylko w trakcie procedury!!!</t>
  </si>
  <si>
    <t>Ustawić format wyróżnienia, np. kolor czcionki lub tła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</si>
</sst>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4"/>
      <name val="Times New Roman"/>
      <charset val="238"/>
    </font>
    <font>
      <sz val="14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sz val="8"/>
      <name val="Times New Roman"/>
      <family val="1"/>
      <charset val="238"/>
    </font>
    <font>
      <b/>
      <sz val="14"/>
      <name val="Times New Roman"/>
      <family val="1"/>
      <charset val="238"/>
    </font>
    <font>
      <sz val="14"/>
      <name val="Times New Roman"/>
      <family val="1"/>
      <charset val="238"/>
    </font>
    <font>
      <sz val="14"/>
      <name val="Times New Roman"/>
      <family val="1"/>
      <charset val="238"/>
    </font>
    <font>
      <sz val="12"/>
      <color theme="3" tint="0.39997558519241921"/>
      <name val="Times New Roman"/>
      <family val="1"/>
      <charset val="238"/>
    </font>
    <font>
      <b/>
      <i/>
      <sz val="14"/>
      <name val="Times New Roman"/>
      <family val="1"/>
      <charset val="238"/>
    </font>
    <font>
      <i/>
      <sz val="14"/>
      <name val="Times New Roman"/>
      <family val="1"/>
      <charset val="238"/>
    </font>
    <font>
      <i/>
      <sz val="16"/>
      <color theme="1"/>
      <name val="Times New Roman"/>
      <family val="1"/>
      <charset val="238"/>
    </font>
    <font>
      <i/>
      <sz val="16"/>
      <color theme="1"/>
      <name val="Aptos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4" fillId="0" borderId="0" xfId="0" applyFont="1"/>
    <xf numFmtId="0" fontId="7" fillId="0" borderId="0" xfId="0" applyFont="1"/>
    <xf numFmtId="0" fontId="6" fillId="0" borderId="0" xfId="0" applyFont="1"/>
    <xf numFmtId="0" fontId="5" fillId="0" borderId="0" xfId="0" applyFont="1"/>
    <xf numFmtId="0" fontId="0" fillId="0" borderId="1" xfId="0" applyBorder="1"/>
    <xf numFmtId="0" fontId="0" fillId="0" borderId="3" xfId="0" applyBorder="1"/>
    <xf numFmtId="0" fontId="0" fillId="2" borderId="2" xfId="0" applyFill="1" applyBorder="1" applyAlignment="1">
      <alignment horizontal="center" vertical="center"/>
    </xf>
    <xf numFmtId="0" fontId="1" fillId="0" borderId="4" xfId="0" applyFont="1" applyBorder="1"/>
    <xf numFmtId="0" fontId="0" fillId="0" borderId="5" xfId="0" applyBorder="1"/>
    <xf numFmtId="0" fontId="1" fillId="0" borderId="1" xfId="0" applyFont="1" applyBorder="1"/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4" borderId="2" xfId="0" applyFont="1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1" fillId="0" borderId="0" xfId="0" applyFont="1"/>
    <xf numFmtId="0" fontId="0" fillId="2" borderId="6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0" fillId="0" borderId="0" xfId="0" applyFont="1"/>
  </cellXfs>
  <cellStyles count="1">
    <cellStyle name="Normalny" xfId="0" builtinId="0"/>
  </cellStyles>
  <dxfs count="3">
    <dxf>
      <font>
        <b/>
        <i val="0"/>
      </font>
      <fill>
        <patternFill>
          <bgColor theme="7" tint="0.79998168889431442"/>
        </patternFill>
      </fill>
    </dxf>
    <dxf>
      <font>
        <b/>
        <i val="0"/>
      </font>
      <fill>
        <patternFill>
          <bgColor theme="7" tint="0.79998168889431442"/>
        </patternFill>
      </fill>
    </dxf>
    <dxf>
      <font>
        <b/>
        <i val="0"/>
      </font>
      <fill>
        <patternFill>
          <bgColor theme="7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4" Type="http://schemas.openxmlformats.org/officeDocument/2006/relationships/image" Target="../media/image8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143933</xdr:colOff>
      <xdr:row>18</xdr:row>
      <xdr:rowOff>157694</xdr:rowOff>
    </xdr:from>
    <xdr:to>
      <xdr:col>7</xdr:col>
      <xdr:colOff>2435277</xdr:colOff>
      <xdr:row>30</xdr:row>
      <xdr:rowOff>94593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531F57EA-AAEE-980C-E234-32BA3D847A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3933" y="4899027"/>
          <a:ext cx="7964011" cy="2857899"/>
        </a:xfrm>
        <a:prstGeom prst="rect">
          <a:avLst/>
        </a:prstGeom>
      </xdr:spPr>
    </xdr:pic>
    <xdr:clientData/>
  </xdr:twoCellAnchor>
  <xdr:twoCellAnchor editAs="oneCell">
    <xdr:from>
      <xdr:col>7</xdr:col>
      <xdr:colOff>254000</xdr:colOff>
      <xdr:row>3</xdr:row>
      <xdr:rowOff>52917</xdr:rowOff>
    </xdr:from>
    <xdr:to>
      <xdr:col>7</xdr:col>
      <xdr:colOff>5131481</xdr:colOff>
      <xdr:row>16</xdr:row>
      <xdr:rowOff>188917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8FCC7FA2-CC04-F699-12FF-6097632EE9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26667" y="762000"/>
          <a:ext cx="4877481" cy="3829584"/>
        </a:xfrm>
        <a:prstGeom prst="rect">
          <a:avLst/>
        </a:prstGeom>
      </xdr:spPr>
    </xdr:pic>
    <xdr:clientData/>
  </xdr:twoCellAnchor>
  <xdr:twoCellAnchor editAs="oneCell">
    <xdr:from>
      <xdr:col>9</xdr:col>
      <xdr:colOff>836083</xdr:colOff>
      <xdr:row>7</xdr:row>
      <xdr:rowOff>105834</xdr:rowOff>
    </xdr:from>
    <xdr:to>
      <xdr:col>13</xdr:col>
      <xdr:colOff>407834</xdr:colOff>
      <xdr:row>18</xdr:row>
      <xdr:rowOff>21525</xdr:rowOff>
    </xdr:to>
    <xdr:pic>
      <xdr:nvPicPr>
        <xdr:cNvPr id="14" name="Obraz 13">
          <a:extLst>
            <a:ext uri="{FF2B5EF4-FFF2-40B4-BE49-F238E27FC236}">
              <a16:creationId xmlns:a16="http://schemas.microsoft.com/office/drawing/2014/main" id="{8982C0D5-9165-4A9F-A451-D3EA574EAD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398683" y="2391834"/>
          <a:ext cx="2695951" cy="2535066"/>
        </a:xfrm>
        <a:prstGeom prst="rect">
          <a:avLst/>
        </a:prstGeom>
      </xdr:spPr>
    </xdr:pic>
    <xdr:clientData/>
  </xdr:twoCellAnchor>
  <xdr:twoCellAnchor editAs="oneCell">
    <xdr:from>
      <xdr:col>14</xdr:col>
      <xdr:colOff>52916</xdr:colOff>
      <xdr:row>6</xdr:row>
      <xdr:rowOff>232833</xdr:rowOff>
    </xdr:from>
    <xdr:to>
      <xdr:col>19</xdr:col>
      <xdr:colOff>625028</xdr:colOff>
      <xdr:row>19</xdr:row>
      <xdr:rowOff>237505</xdr:rowOff>
    </xdr:to>
    <xdr:pic>
      <xdr:nvPicPr>
        <xdr:cNvPr id="15" name="Obraz 14">
          <a:extLst>
            <a:ext uri="{FF2B5EF4-FFF2-40B4-BE49-F238E27FC236}">
              <a16:creationId xmlns:a16="http://schemas.microsoft.com/office/drawing/2014/main" id="{43C24E9D-9FAB-41FB-B0B7-B5647FDBE4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520766" y="2280708"/>
          <a:ext cx="4382112" cy="3100297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16</xdr:row>
      <xdr:rowOff>105834</xdr:rowOff>
    </xdr:from>
    <xdr:to>
      <xdr:col>11</xdr:col>
      <xdr:colOff>127000</xdr:colOff>
      <xdr:row>17</xdr:row>
      <xdr:rowOff>179917</xdr:rowOff>
    </xdr:to>
    <xdr:sp macro="" textlink="">
      <xdr:nvSpPr>
        <xdr:cNvPr id="16" name="Prostokąt 15">
          <a:extLst>
            <a:ext uri="{FF2B5EF4-FFF2-40B4-BE49-F238E27FC236}">
              <a16:creationId xmlns:a16="http://schemas.microsoft.com/office/drawing/2014/main" id="{73745745-4CBA-438A-98B5-3574C9C8ADFD}"/>
            </a:ext>
          </a:extLst>
        </xdr:cNvPr>
        <xdr:cNvSpPr/>
      </xdr:nvSpPr>
      <xdr:spPr>
        <a:xfrm>
          <a:off x="6419850" y="4592109"/>
          <a:ext cx="889000" cy="312208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14</xdr:col>
      <xdr:colOff>74083</xdr:colOff>
      <xdr:row>10</xdr:row>
      <xdr:rowOff>116416</xdr:rowOff>
    </xdr:from>
    <xdr:to>
      <xdr:col>15</xdr:col>
      <xdr:colOff>486833</xdr:colOff>
      <xdr:row>14</xdr:row>
      <xdr:rowOff>84666</xdr:rowOff>
    </xdr:to>
    <xdr:sp macro="" textlink="">
      <xdr:nvSpPr>
        <xdr:cNvPr id="17" name="Prostokąt 16">
          <a:extLst>
            <a:ext uri="{FF2B5EF4-FFF2-40B4-BE49-F238E27FC236}">
              <a16:creationId xmlns:a16="http://schemas.microsoft.com/office/drawing/2014/main" id="{A7B04B28-63DB-4182-9A51-8493DE41A913}"/>
            </a:ext>
          </a:extLst>
        </xdr:cNvPr>
        <xdr:cNvSpPr/>
      </xdr:nvSpPr>
      <xdr:spPr>
        <a:xfrm>
          <a:off x="9541933" y="3154891"/>
          <a:ext cx="1174750" cy="93980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11</xdr:col>
      <xdr:colOff>137583</xdr:colOff>
      <xdr:row>13</xdr:row>
      <xdr:rowOff>116417</xdr:rowOff>
    </xdr:from>
    <xdr:to>
      <xdr:col>14</xdr:col>
      <xdr:colOff>42333</xdr:colOff>
      <xdr:row>16</xdr:row>
      <xdr:rowOff>127000</xdr:rowOff>
    </xdr:to>
    <xdr:cxnSp macro="">
      <xdr:nvCxnSpPr>
        <xdr:cNvPr id="18" name="Łącznik prosty ze strzałką 17">
          <a:extLst>
            <a:ext uri="{FF2B5EF4-FFF2-40B4-BE49-F238E27FC236}">
              <a16:creationId xmlns:a16="http://schemas.microsoft.com/office/drawing/2014/main" id="{41FED36D-3691-4324-89E4-73E7BF3AA651}"/>
            </a:ext>
          </a:extLst>
        </xdr:cNvPr>
        <xdr:cNvCxnSpPr>
          <a:endCxn id="15" idx="1"/>
        </xdr:cNvCxnSpPr>
      </xdr:nvCxnSpPr>
      <xdr:spPr>
        <a:xfrm flipV="1">
          <a:off x="7319433" y="3888317"/>
          <a:ext cx="2190750" cy="724958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518583</xdr:colOff>
      <xdr:row>18</xdr:row>
      <xdr:rowOff>63500</xdr:rowOff>
    </xdr:from>
    <xdr:to>
      <xdr:col>18</xdr:col>
      <xdr:colOff>550333</xdr:colOff>
      <xdr:row>19</xdr:row>
      <xdr:rowOff>137583</xdr:rowOff>
    </xdr:to>
    <xdr:sp macro="" textlink="">
      <xdr:nvSpPr>
        <xdr:cNvPr id="19" name="Prostokąt 18">
          <a:extLst>
            <a:ext uri="{FF2B5EF4-FFF2-40B4-BE49-F238E27FC236}">
              <a16:creationId xmlns:a16="http://schemas.microsoft.com/office/drawing/2014/main" id="{3397141B-C097-46E8-9F8A-B8DE9042D98A}"/>
            </a:ext>
          </a:extLst>
        </xdr:cNvPr>
        <xdr:cNvSpPr/>
      </xdr:nvSpPr>
      <xdr:spPr>
        <a:xfrm>
          <a:off x="12272433" y="5026025"/>
          <a:ext cx="793750" cy="312208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15</xdr:col>
      <xdr:colOff>508000</xdr:colOff>
      <xdr:row>14</xdr:row>
      <xdr:rowOff>74083</xdr:rowOff>
    </xdr:from>
    <xdr:to>
      <xdr:col>17</xdr:col>
      <xdr:colOff>433917</xdr:colOff>
      <xdr:row>18</xdr:row>
      <xdr:rowOff>52917</xdr:rowOff>
    </xdr:to>
    <xdr:cxnSp macro="">
      <xdr:nvCxnSpPr>
        <xdr:cNvPr id="20" name="Łącznik prosty ze strzałką 19">
          <a:extLst>
            <a:ext uri="{FF2B5EF4-FFF2-40B4-BE49-F238E27FC236}">
              <a16:creationId xmlns:a16="http://schemas.microsoft.com/office/drawing/2014/main" id="{A3956A8F-197F-40A5-B2EB-84DF8F12E407}"/>
            </a:ext>
          </a:extLst>
        </xdr:cNvPr>
        <xdr:cNvCxnSpPr/>
      </xdr:nvCxnSpPr>
      <xdr:spPr>
        <a:xfrm>
          <a:off x="10737850" y="4084108"/>
          <a:ext cx="1449917" cy="93133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219075</xdr:colOff>
      <xdr:row>1</xdr:row>
      <xdr:rowOff>54773</xdr:rowOff>
    </xdr:from>
    <xdr:to>
      <xdr:col>7</xdr:col>
      <xdr:colOff>3991501</xdr:colOff>
      <xdr:row>12</xdr:row>
      <xdr:rowOff>119508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D6927DB3-0A9C-368A-C9CD-CBBE30DD14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64981" y="364336"/>
          <a:ext cx="3772426" cy="3160360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18</xdr:row>
      <xdr:rowOff>214314</xdr:rowOff>
    </xdr:from>
    <xdr:to>
      <xdr:col>7</xdr:col>
      <xdr:colOff>3839101</xdr:colOff>
      <xdr:row>32</xdr:row>
      <xdr:rowOff>43305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FC868BFE-6AC0-B4AD-DCA0-5B48915337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12581" y="5048252"/>
          <a:ext cx="3772426" cy="3162741"/>
        </a:xfrm>
        <a:prstGeom prst="rect">
          <a:avLst/>
        </a:prstGeom>
      </xdr:spPr>
    </xdr:pic>
    <xdr:clientData/>
  </xdr:twoCellAnchor>
  <xdr:twoCellAnchor editAs="oneCell">
    <xdr:from>
      <xdr:col>7</xdr:col>
      <xdr:colOff>257175</xdr:colOff>
      <xdr:row>13</xdr:row>
      <xdr:rowOff>30959</xdr:rowOff>
    </xdr:from>
    <xdr:to>
      <xdr:col>7</xdr:col>
      <xdr:colOff>3219450</xdr:colOff>
      <xdr:row>18</xdr:row>
      <xdr:rowOff>92345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B206F673-B4BD-FC31-95EB-BCB388E1C1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603081" y="3674272"/>
          <a:ext cx="2962275" cy="1252011"/>
        </a:xfrm>
        <a:prstGeom prst="rect">
          <a:avLst/>
        </a:prstGeom>
      </xdr:spPr>
    </xdr:pic>
    <xdr:clientData/>
  </xdr:twoCellAnchor>
  <xdr:twoCellAnchor editAs="oneCell">
    <xdr:from>
      <xdr:col>0</xdr:col>
      <xdr:colOff>371475</xdr:colOff>
      <xdr:row>18</xdr:row>
      <xdr:rowOff>123825</xdr:rowOff>
    </xdr:from>
    <xdr:to>
      <xdr:col>5</xdr:col>
      <xdr:colOff>19576</xdr:colOff>
      <xdr:row>31</xdr:row>
      <xdr:rowOff>190941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2E504BAB-ABAA-D6B0-F6D7-E7C29EA153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71475" y="4953000"/>
          <a:ext cx="3772426" cy="316274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836083</xdr:colOff>
      <xdr:row>8</xdr:row>
      <xdr:rowOff>105834</xdr:rowOff>
    </xdr:from>
    <xdr:to>
      <xdr:col>11</xdr:col>
      <xdr:colOff>388784</xdr:colOff>
      <xdr:row>18</xdr:row>
      <xdr:rowOff>202500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E3CAD6FD-8FC5-FD0A-ACBA-680226DE58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92333" y="2391834"/>
          <a:ext cx="2695951" cy="2562583"/>
        </a:xfrm>
        <a:prstGeom prst="rect">
          <a:avLst/>
        </a:prstGeom>
      </xdr:spPr>
    </xdr:pic>
    <xdr:clientData/>
  </xdr:twoCellAnchor>
  <xdr:twoCellAnchor editAs="oneCell">
    <xdr:from>
      <xdr:col>12</xdr:col>
      <xdr:colOff>52916</xdr:colOff>
      <xdr:row>7</xdr:row>
      <xdr:rowOff>232833</xdr:rowOff>
    </xdr:from>
    <xdr:to>
      <xdr:col>17</xdr:col>
      <xdr:colOff>625028</xdr:colOff>
      <xdr:row>20</xdr:row>
      <xdr:rowOff>180355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D278E3E6-05CF-9706-9BE3-974DFFE535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14416" y="2275416"/>
          <a:ext cx="4382112" cy="3143689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17</xdr:row>
      <xdr:rowOff>105834</xdr:rowOff>
    </xdr:from>
    <xdr:to>
      <xdr:col>9</xdr:col>
      <xdr:colOff>127000</xdr:colOff>
      <xdr:row>18</xdr:row>
      <xdr:rowOff>179917</xdr:rowOff>
    </xdr:to>
    <xdr:sp macro="" textlink="">
      <xdr:nvSpPr>
        <xdr:cNvPr id="8" name="Prostokąt 7">
          <a:extLst>
            <a:ext uri="{FF2B5EF4-FFF2-40B4-BE49-F238E27FC236}">
              <a16:creationId xmlns:a16="http://schemas.microsoft.com/office/drawing/2014/main" id="{3053DFC9-F7D9-AF60-C72E-9CCB26A3633C}"/>
            </a:ext>
          </a:extLst>
        </xdr:cNvPr>
        <xdr:cNvSpPr/>
      </xdr:nvSpPr>
      <xdr:spPr>
        <a:xfrm>
          <a:off x="6413500" y="4614334"/>
          <a:ext cx="889000" cy="31750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12</xdr:col>
      <xdr:colOff>74083</xdr:colOff>
      <xdr:row>11</xdr:row>
      <xdr:rowOff>116416</xdr:rowOff>
    </xdr:from>
    <xdr:to>
      <xdr:col>13</xdr:col>
      <xdr:colOff>486833</xdr:colOff>
      <xdr:row>15</xdr:row>
      <xdr:rowOff>84666</xdr:rowOff>
    </xdr:to>
    <xdr:sp macro="" textlink="">
      <xdr:nvSpPr>
        <xdr:cNvPr id="9" name="Prostokąt 8">
          <a:extLst>
            <a:ext uri="{FF2B5EF4-FFF2-40B4-BE49-F238E27FC236}">
              <a16:creationId xmlns:a16="http://schemas.microsoft.com/office/drawing/2014/main" id="{0EE58BBA-376B-48B7-F904-DF5F4A245826}"/>
            </a:ext>
          </a:extLst>
        </xdr:cNvPr>
        <xdr:cNvSpPr/>
      </xdr:nvSpPr>
      <xdr:spPr>
        <a:xfrm>
          <a:off x="9535583" y="3153833"/>
          <a:ext cx="1174750" cy="95250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9</xdr:col>
      <xdr:colOff>137583</xdr:colOff>
      <xdr:row>14</xdr:row>
      <xdr:rowOff>116417</xdr:rowOff>
    </xdr:from>
    <xdr:to>
      <xdr:col>12</xdr:col>
      <xdr:colOff>42333</xdr:colOff>
      <xdr:row>17</xdr:row>
      <xdr:rowOff>127000</xdr:rowOff>
    </xdr:to>
    <xdr:cxnSp macro="">
      <xdr:nvCxnSpPr>
        <xdr:cNvPr id="11" name="Łącznik prosty ze strzałką 10">
          <a:extLst>
            <a:ext uri="{FF2B5EF4-FFF2-40B4-BE49-F238E27FC236}">
              <a16:creationId xmlns:a16="http://schemas.microsoft.com/office/drawing/2014/main" id="{B7337DE2-692A-B41B-F444-C097FF181B02}"/>
            </a:ext>
          </a:extLst>
        </xdr:cNvPr>
        <xdr:cNvCxnSpPr>
          <a:endCxn id="7" idx="1"/>
        </xdr:cNvCxnSpPr>
      </xdr:nvCxnSpPr>
      <xdr:spPr>
        <a:xfrm flipV="1">
          <a:off x="7313083" y="3894667"/>
          <a:ext cx="2190750" cy="74083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518583</xdr:colOff>
      <xdr:row>19</xdr:row>
      <xdr:rowOff>63500</xdr:rowOff>
    </xdr:from>
    <xdr:to>
      <xdr:col>16</xdr:col>
      <xdr:colOff>550333</xdr:colOff>
      <xdr:row>20</xdr:row>
      <xdr:rowOff>137583</xdr:rowOff>
    </xdr:to>
    <xdr:sp macro="" textlink="">
      <xdr:nvSpPr>
        <xdr:cNvPr id="12" name="Prostokąt 11">
          <a:extLst>
            <a:ext uri="{FF2B5EF4-FFF2-40B4-BE49-F238E27FC236}">
              <a16:creationId xmlns:a16="http://schemas.microsoft.com/office/drawing/2014/main" id="{A09DFC77-640C-99F4-F92D-00A85AD299DB}"/>
            </a:ext>
          </a:extLst>
        </xdr:cNvPr>
        <xdr:cNvSpPr/>
      </xdr:nvSpPr>
      <xdr:spPr>
        <a:xfrm>
          <a:off x="12266083" y="5058833"/>
          <a:ext cx="793750" cy="31750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13</xdr:col>
      <xdr:colOff>508000</xdr:colOff>
      <xdr:row>15</xdr:row>
      <xdr:rowOff>74083</xdr:rowOff>
    </xdr:from>
    <xdr:to>
      <xdr:col>15</xdr:col>
      <xdr:colOff>433917</xdr:colOff>
      <xdr:row>19</xdr:row>
      <xdr:rowOff>52917</xdr:rowOff>
    </xdr:to>
    <xdr:cxnSp macro="">
      <xdr:nvCxnSpPr>
        <xdr:cNvPr id="14" name="Łącznik prosty ze strzałką 13">
          <a:extLst>
            <a:ext uri="{FF2B5EF4-FFF2-40B4-BE49-F238E27FC236}">
              <a16:creationId xmlns:a16="http://schemas.microsoft.com/office/drawing/2014/main" id="{A6AD071B-B64C-8EE8-AEB2-58321916C254}"/>
            </a:ext>
          </a:extLst>
        </xdr:cNvPr>
        <xdr:cNvCxnSpPr/>
      </xdr:nvCxnSpPr>
      <xdr:spPr>
        <a:xfrm>
          <a:off x="10731500" y="4095750"/>
          <a:ext cx="1449917" cy="9525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90" zoomScaleNormal="90" workbookViewId="0">
      <selection activeCell="I13" sqref="I13"/>
    </sheetView>
  </sheetViews>
  <sheetFormatPr defaultRowHeight="18.75" x14ac:dyDescent="0.3"/>
  <cols>
    <col min="1" max="1" width="4.88671875" customWidth="1"/>
    <col min="2" max="2" width="18.44140625" customWidth="1"/>
    <col min="3" max="3" width="5.5546875" customWidth="1"/>
    <col min="4" max="4" width="11.21875" bestFit="1" customWidth="1"/>
    <col min="5" max="5" width="8.6640625" customWidth="1"/>
    <col min="7" max="7" width="8.5546875" customWidth="1"/>
    <col min="8" max="8" width="62.44140625" customWidth="1"/>
  </cols>
  <sheetData>
    <row r="1" spans="1:12" ht="11.25" customHeight="1" x14ac:dyDescent="0.3"/>
    <row r="2" spans="1:12" ht="17.25" customHeight="1" x14ac:dyDescent="0.3">
      <c r="B2" s="17" t="s">
        <v>23</v>
      </c>
      <c r="C2" s="25"/>
      <c r="F2" s="25"/>
      <c r="G2" s="25"/>
    </row>
    <row r="4" spans="1:12" ht="57" thickBot="1" x14ac:dyDescent="0.35">
      <c r="A4" s="18" t="s">
        <v>8</v>
      </c>
      <c r="B4" s="19" t="s">
        <v>14</v>
      </c>
      <c r="C4" s="20" t="s">
        <v>9</v>
      </c>
      <c r="D4" s="21" t="s">
        <v>22</v>
      </c>
      <c r="E4" s="22" t="s">
        <v>20</v>
      </c>
      <c r="F4" s="23" t="s">
        <v>21</v>
      </c>
      <c r="G4" s="24" t="s">
        <v>7</v>
      </c>
    </row>
    <row r="5" spans="1:12" ht="19.5" thickTop="1" x14ac:dyDescent="0.3">
      <c r="A5">
        <v>1</v>
      </c>
      <c r="B5" s="7" t="s">
        <v>0</v>
      </c>
      <c r="C5" s="12" t="s">
        <v>10</v>
      </c>
      <c r="D5" s="7">
        <v>4810</v>
      </c>
      <c r="E5" s="7">
        <v>5</v>
      </c>
      <c r="F5" s="11">
        <f t="shared" ref="F5:F18" si="0">PRODUCT(D5,E5)/100</f>
        <v>240.5</v>
      </c>
      <c r="G5" s="10">
        <f t="array" ref="G5:G18">D5:D18+F5:F18</f>
        <v>5050.5</v>
      </c>
      <c r="K5" s="17" t="s">
        <v>29</v>
      </c>
    </row>
    <row r="6" spans="1:12" ht="21" x14ac:dyDescent="0.35">
      <c r="A6">
        <v>2</v>
      </c>
      <c r="B6" s="6" t="s">
        <v>15</v>
      </c>
      <c r="C6" s="13" t="s">
        <v>11</v>
      </c>
      <c r="D6" s="6">
        <v>7000</v>
      </c>
      <c r="E6" s="6">
        <v>10</v>
      </c>
      <c r="F6" s="11">
        <f t="shared" si="0"/>
        <v>700</v>
      </c>
      <c r="G6" s="6">
        <v>7700</v>
      </c>
      <c r="I6" s="2"/>
      <c r="K6" s="2" t="s">
        <v>32</v>
      </c>
      <c r="L6" s="33" t="s">
        <v>31</v>
      </c>
    </row>
    <row r="7" spans="1:12" x14ac:dyDescent="0.3">
      <c r="A7">
        <v>3</v>
      </c>
      <c r="B7" s="6" t="s">
        <v>1</v>
      </c>
      <c r="C7" s="13" t="s">
        <v>10</v>
      </c>
      <c r="D7" s="6">
        <v>4850</v>
      </c>
      <c r="E7" s="6">
        <v>12</v>
      </c>
      <c r="F7" s="11">
        <f t="shared" si="0"/>
        <v>582</v>
      </c>
      <c r="G7" s="6">
        <v>5432</v>
      </c>
      <c r="H7" s="4"/>
      <c r="I7" s="3"/>
      <c r="K7" s="2" t="s">
        <v>6</v>
      </c>
      <c r="L7" s="17" t="s">
        <v>30</v>
      </c>
    </row>
    <row r="8" spans="1:12" x14ac:dyDescent="0.3">
      <c r="A8">
        <v>4</v>
      </c>
      <c r="B8" s="6" t="s">
        <v>2</v>
      </c>
      <c r="C8" s="13" t="s">
        <v>10</v>
      </c>
      <c r="D8" s="6">
        <v>5000</v>
      </c>
      <c r="E8" s="6">
        <v>5</v>
      </c>
      <c r="F8" s="11">
        <f t="shared" si="0"/>
        <v>250</v>
      </c>
      <c r="G8" s="6">
        <v>5250</v>
      </c>
    </row>
    <row r="9" spans="1:12" ht="20.25" x14ac:dyDescent="0.3">
      <c r="A9">
        <v>5</v>
      </c>
      <c r="B9" s="6" t="s">
        <v>3</v>
      </c>
      <c r="C9" s="13" t="s">
        <v>10</v>
      </c>
      <c r="D9" s="6">
        <v>6500</v>
      </c>
      <c r="E9" s="6">
        <v>6</v>
      </c>
      <c r="F9" s="11">
        <f t="shared" si="0"/>
        <v>390</v>
      </c>
      <c r="G9" s="6">
        <v>6890</v>
      </c>
      <c r="K9" s="33"/>
    </row>
    <row r="10" spans="1:12" ht="20.25" x14ac:dyDescent="0.3">
      <c r="A10">
        <v>6</v>
      </c>
      <c r="B10" s="6" t="s">
        <v>4</v>
      </c>
      <c r="C10" s="13" t="s">
        <v>10</v>
      </c>
      <c r="D10" s="6">
        <v>12000</v>
      </c>
      <c r="E10" s="6">
        <v>3</v>
      </c>
      <c r="F10" s="11">
        <f t="shared" si="0"/>
        <v>360</v>
      </c>
      <c r="G10" s="6">
        <v>12360</v>
      </c>
      <c r="K10" s="33"/>
    </row>
    <row r="11" spans="1:12" ht="20.25" x14ac:dyDescent="0.3">
      <c r="A11">
        <v>7</v>
      </c>
      <c r="B11" s="6" t="s">
        <v>17</v>
      </c>
      <c r="C11" s="13" t="s">
        <v>11</v>
      </c>
      <c r="D11" s="6">
        <v>5200</v>
      </c>
      <c r="E11" s="6">
        <v>8</v>
      </c>
      <c r="F11" s="11">
        <f t="shared" si="0"/>
        <v>416</v>
      </c>
      <c r="G11" s="6">
        <v>5616</v>
      </c>
      <c r="I11" s="1"/>
      <c r="K11" s="33"/>
    </row>
    <row r="12" spans="1:12" x14ac:dyDescent="0.3">
      <c r="A12">
        <v>8</v>
      </c>
      <c r="B12" s="6" t="s">
        <v>16</v>
      </c>
      <c r="C12" s="13" t="s">
        <v>10</v>
      </c>
      <c r="D12" s="6">
        <v>6000</v>
      </c>
      <c r="E12" s="6">
        <v>9</v>
      </c>
      <c r="F12" s="11">
        <f t="shared" si="0"/>
        <v>540</v>
      </c>
      <c r="G12" s="6">
        <v>6540</v>
      </c>
    </row>
    <row r="13" spans="1:12" x14ac:dyDescent="0.3">
      <c r="A13">
        <v>9</v>
      </c>
      <c r="B13" s="6" t="s">
        <v>18</v>
      </c>
      <c r="C13" s="13" t="s">
        <v>11</v>
      </c>
      <c r="D13" s="6">
        <v>5500</v>
      </c>
      <c r="E13" s="6">
        <v>13</v>
      </c>
      <c r="F13" s="11">
        <f t="shared" si="0"/>
        <v>715</v>
      </c>
      <c r="G13" s="6">
        <v>6215</v>
      </c>
    </row>
    <row r="14" spans="1:12" x14ac:dyDescent="0.3">
      <c r="A14">
        <v>10</v>
      </c>
      <c r="B14" s="6" t="s">
        <v>5</v>
      </c>
      <c r="C14" s="13" t="s">
        <v>10</v>
      </c>
      <c r="D14" s="6">
        <v>5000</v>
      </c>
      <c r="E14" s="6">
        <v>15</v>
      </c>
      <c r="F14" s="11">
        <f t="shared" si="0"/>
        <v>750</v>
      </c>
      <c r="G14" s="6">
        <v>5750</v>
      </c>
    </row>
    <row r="15" spans="1:12" x14ac:dyDescent="0.3">
      <c r="A15">
        <v>11</v>
      </c>
      <c r="B15" s="11" t="s">
        <v>19</v>
      </c>
      <c r="C15" s="13" t="s">
        <v>10</v>
      </c>
      <c r="D15" s="6">
        <v>5600</v>
      </c>
      <c r="E15" s="6">
        <v>3</v>
      </c>
      <c r="F15" s="11">
        <f t="shared" si="0"/>
        <v>168</v>
      </c>
      <c r="G15" s="6">
        <v>5768</v>
      </c>
    </row>
    <row r="16" spans="1:12" x14ac:dyDescent="0.3">
      <c r="A16">
        <v>12</v>
      </c>
      <c r="B16" s="6"/>
      <c r="C16" s="14"/>
      <c r="D16" s="6"/>
      <c r="E16" s="6"/>
      <c r="F16" s="11">
        <f t="shared" si="0"/>
        <v>0</v>
      </c>
      <c r="G16" s="6">
        <v>0</v>
      </c>
    </row>
    <row r="17" spans="1:11" x14ac:dyDescent="0.3">
      <c r="A17">
        <v>13</v>
      </c>
      <c r="B17" s="6"/>
      <c r="C17" s="14"/>
      <c r="D17" s="6"/>
      <c r="E17" s="6"/>
      <c r="F17" s="11">
        <f t="shared" si="0"/>
        <v>0</v>
      </c>
      <c r="G17" s="6">
        <v>0</v>
      </c>
    </row>
    <row r="18" spans="1:11" x14ac:dyDescent="0.3">
      <c r="A18">
        <v>14</v>
      </c>
      <c r="B18" s="6"/>
      <c r="C18" s="14"/>
      <c r="D18" s="6"/>
      <c r="E18" s="6"/>
      <c r="F18" s="11">
        <f t="shared" si="0"/>
        <v>0</v>
      </c>
      <c r="G18" s="6">
        <v>0</v>
      </c>
    </row>
    <row r="22" spans="1:11" x14ac:dyDescent="0.3">
      <c r="K22" s="1" t="s">
        <v>33</v>
      </c>
    </row>
    <row r="24" spans="1:11" x14ac:dyDescent="0.3">
      <c r="K24" s="17" t="s">
        <v>34</v>
      </c>
    </row>
  </sheetData>
  <phoneticPr fontId="3" type="noConversion"/>
  <conditionalFormatting sqref="F5:G18">
    <cfRule type="expression" dxfId="2" priority="1">
      <formula>_xlfn.ISFORMULA(F5)</formula>
    </cfRule>
  </conditionalFormatting>
  <pageMargins left="0.75" right="0.75" top="1" bottom="1" header="0.5" footer="0.5"/>
  <pageSetup paperSize="9" orientation="portrait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1FEC7-4102-45C8-A4C5-96DCBDDADC86}">
  <dimension ref="A1:S18"/>
  <sheetViews>
    <sheetView zoomScale="80" zoomScaleNormal="80" workbookViewId="0">
      <selection activeCell="C4" sqref="C4:C15"/>
    </sheetView>
  </sheetViews>
  <sheetFormatPr defaultRowHeight="18.75" x14ac:dyDescent="0.3"/>
  <cols>
    <col min="1" max="1" width="4.88671875" customWidth="1"/>
    <col min="2" max="2" width="18.44140625" customWidth="1"/>
    <col min="3" max="3" width="8.5546875" customWidth="1"/>
    <col min="4" max="4" width="7.33203125" customWidth="1"/>
    <col min="6" max="6" width="5.5546875" customWidth="1"/>
    <col min="7" max="7" width="8.5546875" customWidth="1"/>
    <col min="8" max="8" width="62.44140625" customWidth="1"/>
    <col min="9" max="9" width="10" bestFit="1" customWidth="1"/>
  </cols>
  <sheetData>
    <row r="1" spans="1:19" ht="24" customHeight="1" x14ac:dyDescent="0.35">
      <c r="A1" s="17" t="s">
        <v>13</v>
      </c>
    </row>
    <row r="2" spans="1:19" ht="19.5" x14ac:dyDescent="0.35">
      <c r="A2" s="17" t="s">
        <v>12</v>
      </c>
      <c r="B2" s="17" t="s">
        <v>27</v>
      </c>
    </row>
    <row r="3" spans="1:19" ht="18" customHeight="1" x14ac:dyDescent="0.3"/>
    <row r="4" spans="1:19" ht="56.25" x14ac:dyDescent="0.3">
      <c r="A4" s="26" t="s">
        <v>8</v>
      </c>
      <c r="B4" s="27" t="s">
        <v>14</v>
      </c>
      <c r="C4" s="28" t="s">
        <v>22</v>
      </c>
      <c r="D4" s="29" t="s">
        <v>20</v>
      </c>
      <c r="E4" s="30" t="s">
        <v>21</v>
      </c>
      <c r="F4" s="31" t="s">
        <v>9</v>
      </c>
      <c r="G4" s="30" t="s">
        <v>7</v>
      </c>
    </row>
    <row r="5" spans="1:19" x14ac:dyDescent="0.3">
      <c r="A5">
        <v>1</v>
      </c>
      <c r="B5" s="6" t="s">
        <v>0</v>
      </c>
      <c r="C5" s="6">
        <v>4810</v>
      </c>
      <c r="D5" s="6">
        <v>5</v>
      </c>
      <c r="E5" s="11">
        <f t="shared" ref="E5:E18" si="0">PRODUCT(C5,D5)/100</f>
        <v>240.5</v>
      </c>
      <c r="F5" s="13" t="s">
        <v>10</v>
      </c>
      <c r="G5" s="6">
        <f t="array" ref="G5:G18">C5:C18+E5:E18</f>
        <v>5050.5</v>
      </c>
    </row>
    <row r="6" spans="1:19" x14ac:dyDescent="0.3">
      <c r="A6">
        <v>2</v>
      </c>
      <c r="B6" s="6" t="s">
        <v>15</v>
      </c>
      <c r="C6" s="6">
        <v>7000</v>
      </c>
      <c r="D6" s="6">
        <v>10</v>
      </c>
      <c r="E6" s="11">
        <f t="shared" si="0"/>
        <v>700</v>
      </c>
      <c r="F6" s="13" t="s">
        <v>11</v>
      </c>
      <c r="G6" s="6">
        <v>7700</v>
      </c>
      <c r="I6" s="2"/>
    </row>
    <row r="7" spans="1:19" x14ac:dyDescent="0.3">
      <c r="A7">
        <v>3</v>
      </c>
      <c r="B7" s="6" t="s">
        <v>1</v>
      </c>
      <c r="C7" s="6">
        <v>4850</v>
      </c>
      <c r="D7" s="6">
        <v>12</v>
      </c>
      <c r="E7" s="11">
        <f t="shared" si="0"/>
        <v>582</v>
      </c>
      <c r="F7" s="13" t="s">
        <v>10</v>
      </c>
      <c r="G7" s="6">
        <v>5432</v>
      </c>
      <c r="H7" s="4"/>
      <c r="I7" s="3"/>
    </row>
    <row r="8" spans="1:19" x14ac:dyDescent="0.3">
      <c r="A8">
        <v>4</v>
      </c>
      <c r="B8" s="6" t="s">
        <v>2</v>
      </c>
      <c r="C8" s="6">
        <v>5000</v>
      </c>
      <c r="D8" s="6">
        <v>5</v>
      </c>
      <c r="E8" s="11">
        <f t="shared" si="0"/>
        <v>250</v>
      </c>
      <c r="F8" s="13" t="s">
        <v>10</v>
      </c>
      <c r="G8" s="6">
        <v>5250</v>
      </c>
      <c r="S8" s="5"/>
    </row>
    <row r="9" spans="1:19" x14ac:dyDescent="0.3">
      <c r="A9">
        <v>5</v>
      </c>
      <c r="B9" s="6" t="s">
        <v>3</v>
      </c>
      <c r="C9" s="6">
        <v>6500</v>
      </c>
      <c r="D9" s="6">
        <v>6</v>
      </c>
      <c r="E9" s="11">
        <f t="shared" si="0"/>
        <v>390</v>
      </c>
      <c r="F9" s="13" t="s">
        <v>10</v>
      </c>
      <c r="G9" s="6">
        <v>6890</v>
      </c>
    </row>
    <row r="10" spans="1:19" x14ac:dyDescent="0.3">
      <c r="A10">
        <v>6</v>
      </c>
      <c r="B10" s="6" t="s">
        <v>4</v>
      </c>
      <c r="C10" s="6">
        <v>12000</v>
      </c>
      <c r="D10" s="6">
        <v>3</v>
      </c>
      <c r="E10" s="11">
        <f t="shared" si="0"/>
        <v>360</v>
      </c>
      <c r="F10" s="13" t="s">
        <v>10</v>
      </c>
      <c r="G10" s="6">
        <v>12360</v>
      </c>
      <c r="I10" s="17" t="s">
        <v>24</v>
      </c>
      <c r="R10" s="5"/>
    </row>
    <row r="11" spans="1:19" x14ac:dyDescent="0.3">
      <c r="A11">
        <v>7</v>
      </c>
      <c r="B11" s="6" t="s">
        <v>17</v>
      </c>
      <c r="C11" s="6">
        <v>5200</v>
      </c>
      <c r="D11" s="6">
        <v>8</v>
      </c>
      <c r="E11" s="11">
        <f t="shared" si="0"/>
        <v>416</v>
      </c>
      <c r="F11" s="13" t="s">
        <v>11</v>
      </c>
      <c r="G11" s="6">
        <v>5616</v>
      </c>
      <c r="I11" s="1" t="s">
        <v>25</v>
      </c>
    </row>
    <row r="12" spans="1:19" x14ac:dyDescent="0.3">
      <c r="A12">
        <v>8</v>
      </c>
      <c r="B12" s="6" t="s">
        <v>16</v>
      </c>
      <c r="C12" s="6">
        <v>6000</v>
      </c>
      <c r="D12" s="6">
        <v>9</v>
      </c>
      <c r="E12" s="11">
        <f t="shared" si="0"/>
        <v>540</v>
      </c>
      <c r="F12" s="13" t="s">
        <v>10</v>
      </c>
      <c r="G12" s="6">
        <v>6540</v>
      </c>
      <c r="I12" s="17" t="s">
        <v>26</v>
      </c>
    </row>
    <row r="13" spans="1:19" x14ac:dyDescent="0.3">
      <c r="A13">
        <v>9</v>
      </c>
      <c r="B13" s="6" t="s">
        <v>18</v>
      </c>
      <c r="C13" s="6">
        <v>5500</v>
      </c>
      <c r="D13" s="6">
        <v>13</v>
      </c>
      <c r="E13" s="11">
        <f t="shared" si="0"/>
        <v>715</v>
      </c>
      <c r="F13" s="13" t="s">
        <v>11</v>
      </c>
      <c r="G13" s="6">
        <v>6215</v>
      </c>
    </row>
    <row r="14" spans="1:19" x14ac:dyDescent="0.3">
      <c r="A14">
        <v>10</v>
      </c>
      <c r="B14" s="6" t="s">
        <v>5</v>
      </c>
      <c r="C14" s="6">
        <v>5000</v>
      </c>
      <c r="D14" s="6">
        <v>15</v>
      </c>
      <c r="E14" s="11">
        <f t="shared" si="0"/>
        <v>750</v>
      </c>
      <c r="F14" s="13" t="s">
        <v>10</v>
      </c>
      <c r="G14" s="6">
        <v>5750</v>
      </c>
    </row>
    <row r="15" spans="1:19" x14ac:dyDescent="0.3">
      <c r="A15">
        <v>11</v>
      </c>
      <c r="B15" s="11" t="s">
        <v>19</v>
      </c>
      <c r="C15" s="6">
        <v>5600</v>
      </c>
      <c r="D15" s="6">
        <v>3</v>
      </c>
      <c r="E15" s="11">
        <f t="shared" si="0"/>
        <v>168</v>
      </c>
      <c r="F15" s="13" t="s">
        <v>10</v>
      </c>
      <c r="G15" s="6">
        <v>5768</v>
      </c>
    </row>
    <row r="16" spans="1:19" x14ac:dyDescent="0.3">
      <c r="A16">
        <v>12</v>
      </c>
      <c r="B16" s="6"/>
      <c r="C16" s="6"/>
      <c r="D16" s="6"/>
      <c r="E16" s="11">
        <f t="shared" si="0"/>
        <v>0</v>
      </c>
      <c r="F16" s="14"/>
      <c r="G16" s="6">
        <v>0</v>
      </c>
    </row>
    <row r="17" spans="1:7" x14ac:dyDescent="0.3">
      <c r="A17">
        <v>13</v>
      </c>
      <c r="B17" s="6"/>
      <c r="C17" s="6"/>
      <c r="D17" s="6"/>
      <c r="E17" s="11">
        <f t="shared" si="0"/>
        <v>0</v>
      </c>
      <c r="F17" s="14"/>
      <c r="G17" s="6">
        <v>0</v>
      </c>
    </row>
    <row r="18" spans="1:7" x14ac:dyDescent="0.3">
      <c r="A18">
        <v>14</v>
      </c>
      <c r="B18" s="6"/>
      <c r="C18" s="6"/>
      <c r="D18" s="6"/>
      <c r="E18" s="11">
        <f t="shared" si="0"/>
        <v>0</v>
      </c>
      <c r="F18" s="14"/>
      <c r="G18" s="6">
        <v>0</v>
      </c>
    </row>
  </sheetData>
  <conditionalFormatting sqref="E5:E18 G5:G18">
    <cfRule type="expression" dxfId="1" priority="1">
      <formula>_xlfn.ISFORMULA(E5)</formula>
    </cfRule>
  </conditionalFormatting>
  <dataValidations xWindow="702" yWindow="520" count="6">
    <dataValidation type="custom" allowBlank="1" showInputMessage="1" showErrorMessage="1" errorTitle="Tylko" error="formuły?!" promptTitle="Tu są formuły" prompt="nie nalerzy ich zmieniać" sqref="G5:G18" xr:uid="{33DF29AE-0409-4A2B-8494-9583FA7AB500}">
      <formula1>_xlfn.ISFORMULA(G1048568)</formula1>
    </dataValidation>
    <dataValidation type="custom" allowBlank="1" showInputMessage="1" showErrorMessage="1" errorTitle="Tu musi być " error="Formuła..." sqref="H22" xr:uid="{B39960BB-6651-4B93-B5A1-517FB02DBBB8}">
      <formula1>_xlfn.ISFORMULA(E5)</formula1>
    </dataValidation>
    <dataValidation allowBlank="1" showInputMessage="1" showErrorMessage="1" errorTitle="tu musi być" error="formuła" sqref="H5" xr:uid="{F92D5A86-AB9B-41F3-8F4B-F10996D3A610}"/>
    <dataValidation type="custom" allowBlank="1" showInputMessage="1" showErrorMessage="1" sqref="I2" xr:uid="{EFA200D6-649A-42C7-BC57-FA0596AE9446}">
      <formula1>AND(_xlfn.ISFORMULA(E5),E5&lt;&gt;"")</formula1>
    </dataValidation>
    <dataValidation type="custom" allowBlank="1" showInputMessage="1" showErrorMessage="1" errorTitle="OGRANICZENIA ZMIAN" error="ZAWARTOŚCI !!!" promptTitle="Ograniczenia " prompt="zmian zawartosci" sqref="I5" xr:uid="{99061D46-E928-4644-8292-8C9C46DDBA02}">
      <formula1>AND(_xlfn.ISFORMULA(E5),E5&lt;&gt;"")</formula1>
    </dataValidation>
    <dataValidation type="custom" allowBlank="1" showInputMessage="1" showErrorMessage="1" errorTitle="Formuły" error="Tylko formuły?!" promptTitle="Tu są formuły," prompt="nie należy ich zmieniać" sqref="E5:E18" xr:uid="{9ACE574B-F22A-43E6-868E-A825CB683011}">
      <formula1>_xlfn.ISFORMULA(E5)</formula1>
    </dataValidation>
  </dataValidations>
  <pageMargins left="0.75" right="0.75" top="1" bottom="1" header="0.5" footer="0.5"/>
  <pageSetup paperSize="9" orientation="portrait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06A34-256D-438E-8C32-0DF67246807E}">
  <dimension ref="A1:J25"/>
  <sheetViews>
    <sheetView zoomScale="90" zoomScaleNormal="90" workbookViewId="0">
      <selection activeCell="I6" sqref="I6:S28"/>
    </sheetView>
  </sheetViews>
  <sheetFormatPr defaultRowHeight="18.75" x14ac:dyDescent="0.3"/>
  <cols>
    <col min="1" max="1" width="4.88671875" customWidth="1"/>
    <col min="2" max="2" width="18.44140625" customWidth="1"/>
    <col min="3" max="3" width="11.21875" bestFit="1" customWidth="1"/>
    <col min="4" max="4" width="7.33203125" customWidth="1"/>
    <col min="6" max="6" width="5.5546875" customWidth="1"/>
    <col min="7" max="7" width="8.5546875" customWidth="1"/>
    <col min="8" max="8" width="10" customWidth="1"/>
  </cols>
  <sheetData>
    <row r="1" spans="1:10" ht="11.25" customHeight="1" x14ac:dyDescent="0.3"/>
    <row r="2" spans="1:10" ht="25.5" customHeight="1" x14ac:dyDescent="0.35">
      <c r="A2" s="17" t="s">
        <v>13</v>
      </c>
    </row>
    <row r="3" spans="1:10" ht="19.5" x14ac:dyDescent="0.35">
      <c r="A3" s="17" t="s">
        <v>12</v>
      </c>
      <c r="B3" s="17" t="s">
        <v>28</v>
      </c>
    </row>
    <row r="4" spans="1:10" ht="7.5" customHeight="1" x14ac:dyDescent="0.3"/>
    <row r="5" spans="1:10" ht="57" thickBot="1" x14ac:dyDescent="0.35">
      <c r="A5" s="8" t="s">
        <v>8</v>
      </c>
      <c r="B5" s="32" t="s">
        <v>14</v>
      </c>
      <c r="C5" s="28" t="s">
        <v>22</v>
      </c>
      <c r="D5" s="22" t="s">
        <v>20</v>
      </c>
      <c r="E5" s="23" t="s">
        <v>21</v>
      </c>
      <c r="F5" s="15" t="s">
        <v>9</v>
      </c>
      <c r="G5" s="16" t="s">
        <v>7</v>
      </c>
    </row>
    <row r="6" spans="1:10" ht="19.5" thickTop="1" x14ac:dyDescent="0.3">
      <c r="A6">
        <v>1</v>
      </c>
      <c r="B6" s="6" t="s">
        <v>0</v>
      </c>
      <c r="C6" s="6">
        <v>4810</v>
      </c>
      <c r="D6" s="7">
        <v>5</v>
      </c>
      <c r="E6" s="9">
        <f t="array" ref="E6:E19">C6:C19*D6:D19</f>
        <v>24050</v>
      </c>
      <c r="F6" s="12" t="s">
        <v>10</v>
      </c>
      <c r="G6" s="10">
        <f t="array" ref="G6:G19">C6:C19+E6:E19</f>
        <v>28860</v>
      </c>
      <c r="I6" s="17" t="s">
        <v>29</v>
      </c>
    </row>
    <row r="7" spans="1:10" ht="21" x14ac:dyDescent="0.35">
      <c r="A7">
        <v>2</v>
      </c>
      <c r="B7" s="6" t="s">
        <v>15</v>
      </c>
      <c r="C7" s="6">
        <v>7000</v>
      </c>
      <c r="D7" s="6">
        <v>10</v>
      </c>
      <c r="E7" s="9">
        <v>70000</v>
      </c>
      <c r="F7" s="13" t="s">
        <v>11</v>
      </c>
      <c r="G7" s="6">
        <v>77000</v>
      </c>
      <c r="I7" s="2" t="s">
        <v>32</v>
      </c>
      <c r="J7" s="33" t="s">
        <v>31</v>
      </c>
    </row>
    <row r="8" spans="1:10" x14ac:dyDescent="0.3">
      <c r="A8">
        <v>3</v>
      </c>
      <c r="B8" s="6" t="s">
        <v>1</v>
      </c>
      <c r="C8" s="6">
        <v>4850</v>
      </c>
      <c r="D8" s="6">
        <v>12</v>
      </c>
      <c r="E8" s="9">
        <v>58200</v>
      </c>
      <c r="F8" s="13" t="s">
        <v>10</v>
      </c>
      <c r="G8" s="6">
        <v>63050</v>
      </c>
      <c r="H8" s="4"/>
      <c r="I8" s="2" t="s">
        <v>6</v>
      </c>
      <c r="J8" s="17" t="s">
        <v>30</v>
      </c>
    </row>
    <row r="9" spans="1:10" x14ac:dyDescent="0.3">
      <c r="A9">
        <v>4</v>
      </c>
      <c r="B9" s="6" t="s">
        <v>2</v>
      </c>
      <c r="C9" s="6">
        <v>5000</v>
      </c>
      <c r="D9" s="6">
        <v>5</v>
      </c>
      <c r="E9" s="9">
        <v>25000</v>
      </c>
      <c r="F9" s="13" t="s">
        <v>10</v>
      </c>
      <c r="G9" s="6">
        <v>30000</v>
      </c>
    </row>
    <row r="10" spans="1:10" ht="20.25" x14ac:dyDescent="0.3">
      <c r="A10">
        <v>5</v>
      </c>
      <c r="B10" s="6" t="s">
        <v>3</v>
      </c>
      <c r="C10" s="6">
        <v>6500</v>
      </c>
      <c r="D10" s="6">
        <v>6</v>
      </c>
      <c r="E10" s="9">
        <v>39000</v>
      </c>
      <c r="F10" s="13" t="s">
        <v>10</v>
      </c>
      <c r="G10" s="6">
        <v>45500</v>
      </c>
      <c r="I10" s="33"/>
    </row>
    <row r="11" spans="1:10" ht="20.25" x14ac:dyDescent="0.3">
      <c r="A11">
        <v>6</v>
      </c>
      <c r="B11" s="6" t="s">
        <v>4</v>
      </c>
      <c r="C11" s="6">
        <v>12000</v>
      </c>
      <c r="D11" s="6">
        <v>3</v>
      </c>
      <c r="E11" s="9">
        <v>36000</v>
      </c>
      <c r="F11" s="13" t="s">
        <v>10</v>
      </c>
      <c r="G11" s="6">
        <v>48000</v>
      </c>
      <c r="I11" s="33"/>
    </row>
    <row r="12" spans="1:10" ht="20.25" x14ac:dyDescent="0.3">
      <c r="A12">
        <v>7</v>
      </c>
      <c r="B12" s="6" t="s">
        <v>17</v>
      </c>
      <c r="C12" s="6">
        <v>5200</v>
      </c>
      <c r="D12" s="6">
        <v>8</v>
      </c>
      <c r="E12" s="9">
        <v>41600</v>
      </c>
      <c r="F12" s="13" t="s">
        <v>11</v>
      </c>
      <c r="G12" s="6">
        <v>46800</v>
      </c>
      <c r="I12" s="33"/>
    </row>
    <row r="13" spans="1:10" x14ac:dyDescent="0.3">
      <c r="A13">
        <v>8</v>
      </c>
      <c r="B13" s="6" t="s">
        <v>16</v>
      </c>
      <c r="C13" s="6">
        <v>6000</v>
      </c>
      <c r="D13" s="6">
        <v>9</v>
      </c>
      <c r="E13" s="9">
        <v>54000</v>
      </c>
      <c r="F13" s="13" t="s">
        <v>10</v>
      </c>
      <c r="G13" s="6">
        <v>60000</v>
      </c>
    </row>
    <row r="14" spans="1:10" x14ac:dyDescent="0.3">
      <c r="A14">
        <v>9</v>
      </c>
      <c r="B14" s="6" t="s">
        <v>18</v>
      </c>
      <c r="C14" s="6">
        <v>5500</v>
      </c>
      <c r="D14" s="6">
        <v>13</v>
      </c>
      <c r="E14" s="9">
        <v>71500</v>
      </c>
      <c r="F14" s="13" t="s">
        <v>11</v>
      </c>
      <c r="G14" s="6">
        <v>77000</v>
      </c>
    </row>
    <row r="15" spans="1:10" x14ac:dyDescent="0.3">
      <c r="A15">
        <v>10</v>
      </c>
      <c r="B15" s="6" t="s">
        <v>5</v>
      </c>
      <c r="C15" s="6">
        <v>5000</v>
      </c>
      <c r="D15" s="6">
        <v>15</v>
      </c>
      <c r="E15" s="9">
        <v>75000</v>
      </c>
      <c r="F15" s="13" t="s">
        <v>10</v>
      </c>
      <c r="G15" s="6">
        <v>80000</v>
      </c>
    </row>
    <row r="16" spans="1:10" x14ac:dyDescent="0.3">
      <c r="A16">
        <v>11</v>
      </c>
      <c r="B16" s="11" t="s">
        <v>19</v>
      </c>
      <c r="C16" s="6">
        <v>5600</v>
      </c>
      <c r="D16" s="6">
        <v>3</v>
      </c>
      <c r="E16" s="9">
        <v>16800</v>
      </c>
      <c r="F16" s="13" t="s">
        <v>10</v>
      </c>
      <c r="G16" s="6">
        <v>22400</v>
      </c>
    </row>
    <row r="17" spans="1:9" x14ac:dyDescent="0.3">
      <c r="A17">
        <v>12</v>
      </c>
      <c r="B17" s="6"/>
      <c r="C17" s="6"/>
      <c r="D17" s="6"/>
      <c r="E17" s="9">
        <v>0</v>
      </c>
      <c r="F17" s="14"/>
      <c r="G17" s="6">
        <v>0</v>
      </c>
    </row>
    <row r="18" spans="1:9" x14ac:dyDescent="0.3">
      <c r="A18">
        <v>13</v>
      </c>
      <c r="B18" s="6"/>
      <c r="C18" s="6"/>
      <c r="D18" s="6"/>
      <c r="E18" s="9">
        <v>0</v>
      </c>
      <c r="F18" s="14"/>
      <c r="G18" s="6">
        <v>0</v>
      </c>
    </row>
    <row r="19" spans="1:9" x14ac:dyDescent="0.3">
      <c r="A19">
        <v>14</v>
      </c>
      <c r="B19" s="6"/>
      <c r="C19" s="6"/>
      <c r="D19" s="6"/>
      <c r="E19" s="9">
        <v>0</v>
      </c>
      <c r="F19" s="14"/>
      <c r="G19" s="6">
        <v>0</v>
      </c>
    </row>
    <row r="23" spans="1:9" x14ac:dyDescent="0.3">
      <c r="I23" s="1" t="s">
        <v>33</v>
      </c>
    </row>
    <row r="25" spans="1:9" x14ac:dyDescent="0.3">
      <c r="I25" s="17" t="s">
        <v>34</v>
      </c>
    </row>
  </sheetData>
  <conditionalFormatting sqref="A17:G19 A6:A16 D6:E16 G6:G16">
    <cfRule type="expression" dxfId="0" priority="1">
      <formula>_xlfn.ISFORMULA(A6)</formula>
    </cfRule>
  </conditionalFormatting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ZabPrzez FW</vt:lpstr>
      <vt:lpstr>ZabPrzez FW_SprPopr</vt:lpstr>
      <vt:lpstr>ZabPrzez FW+FormTABL.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 Krawczyński</dc:creator>
  <cp:lastModifiedBy>Małgorzata Kulik</cp:lastModifiedBy>
  <dcterms:created xsi:type="dcterms:W3CDTF">2009-06-12T09:52:42Z</dcterms:created>
  <dcterms:modified xsi:type="dcterms:W3CDTF">2026-01-12T20:32:44Z</dcterms:modified>
</cp:coreProperties>
</file>