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algorzata_kulik\ZAAZAS_Word, Excel, PowerPoint. Nie tylko dla zaawansowanych\06_roboczy\gotowe\"/>
    </mc:Choice>
  </mc:AlternateContent>
  <xr:revisionPtr revIDLastSave="0" documentId="13_ncr:1_{C430A57C-985A-49D6-B4FB-21BFB455D256}" xr6:coauthVersionLast="47" xr6:coauthVersionMax="47" xr10:uidLastSave="{00000000-0000-0000-0000-000000000000}"/>
  <bookViews>
    <workbookView xWindow="-120" yWindow="-120" windowWidth="29040" windowHeight="15720" xr2:uid="{2FDB57A1-CCCA-431A-BC36-7C1F6DA3E84C}"/>
  </bookViews>
  <sheets>
    <sheet name="FW_p Wykr" sheetId="1" r:id="rId1"/>
    <sheet name="FW_p Wykr1" sheetId="3" r:id="rId2"/>
    <sheet name="FW_p Wykr2" sheetId="2" r:id="rId3"/>
  </sheets>
  <definedNames>
    <definedName name="_xlnm._FilterDatabase" localSheetId="0" hidden="1">'FW_p Wykr'!$B$3:$M$3</definedName>
    <definedName name="_xlnm._FilterDatabase" localSheetId="1" hidden="1">'FW_p Wykr1'!$B$3:$M$3</definedName>
    <definedName name="_xlnm._FilterDatabase" localSheetId="2" hidden="1">'FW_p Wykr2'!$B$3:$O$3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" i="3" l="1"/>
  <c r="K13" i="3" s="1"/>
  <c r="I13" i="3"/>
  <c r="F13" i="3"/>
  <c r="D13" i="3"/>
  <c r="E13" i="3" s="1"/>
  <c r="K11" i="3"/>
  <c r="G11" i="3"/>
  <c r="L11" i="3" s="1"/>
  <c r="M11" i="3" s="1"/>
  <c r="E11" i="3"/>
  <c r="K10" i="3"/>
  <c r="G10" i="3"/>
  <c r="H10" i="3" s="1"/>
  <c r="E10" i="3"/>
  <c r="K9" i="3"/>
  <c r="G9" i="3"/>
  <c r="L9" i="3" s="1"/>
  <c r="M9" i="3" s="1"/>
  <c r="E9" i="3"/>
  <c r="K8" i="3"/>
  <c r="G8" i="3"/>
  <c r="H8" i="3" s="1"/>
  <c r="E8" i="3"/>
  <c r="K7" i="3"/>
  <c r="G7" i="3"/>
  <c r="L7" i="3" s="1"/>
  <c r="M7" i="3" s="1"/>
  <c r="E7" i="3"/>
  <c r="K6" i="3"/>
  <c r="G6" i="3"/>
  <c r="H6" i="3" s="1"/>
  <c r="E6" i="3"/>
  <c r="K5" i="3"/>
  <c r="G5" i="3"/>
  <c r="L5" i="3" s="1"/>
  <c r="M5" i="3" s="1"/>
  <c r="E5" i="3"/>
  <c r="K4" i="3"/>
  <c r="G4" i="3"/>
  <c r="H4" i="3" s="1"/>
  <c r="E4" i="3"/>
  <c r="O12" i="2"/>
  <c r="M12" i="2"/>
  <c r="I12" i="2"/>
  <c r="F12" i="2"/>
  <c r="D12" i="2"/>
  <c r="M11" i="2"/>
  <c r="K11" i="2"/>
  <c r="H11" i="2"/>
  <c r="I11" i="2" s="1"/>
  <c r="F11" i="2"/>
  <c r="D11" i="2"/>
  <c r="M10" i="2"/>
  <c r="K10" i="2"/>
  <c r="H10" i="2"/>
  <c r="I10" i="2" s="1"/>
  <c r="F10" i="2"/>
  <c r="D10" i="2"/>
  <c r="M9" i="2"/>
  <c r="K9" i="2"/>
  <c r="H9" i="2"/>
  <c r="I9" i="2" s="1"/>
  <c r="F9" i="2"/>
  <c r="D9" i="2"/>
  <c r="M8" i="2"/>
  <c r="K8" i="2"/>
  <c r="H8" i="2"/>
  <c r="I8" i="2" s="1"/>
  <c r="F8" i="2"/>
  <c r="D8" i="2"/>
  <c r="M7" i="2"/>
  <c r="K7" i="2"/>
  <c r="H7" i="2"/>
  <c r="I7" i="2" s="1"/>
  <c r="F7" i="2"/>
  <c r="D7" i="2"/>
  <c r="M6" i="2"/>
  <c r="K6" i="2"/>
  <c r="H6" i="2"/>
  <c r="I6" i="2" s="1"/>
  <c r="F6" i="2"/>
  <c r="D6" i="2"/>
  <c r="M5" i="2"/>
  <c r="K5" i="2"/>
  <c r="H5" i="2"/>
  <c r="I5" i="2" s="1"/>
  <c r="F5" i="2"/>
  <c r="D5" i="2"/>
  <c r="M4" i="2"/>
  <c r="K4" i="2"/>
  <c r="H4" i="2"/>
  <c r="I4" i="2" s="1"/>
  <c r="F4" i="2"/>
  <c r="D4" i="2"/>
  <c r="K5" i="1"/>
  <c r="K6" i="1"/>
  <c r="K7" i="1"/>
  <c r="K8" i="1"/>
  <c r="K9" i="1"/>
  <c r="K10" i="1"/>
  <c r="K11" i="1"/>
  <c r="K12" i="1"/>
  <c r="K4" i="1"/>
  <c r="H11" i="3" l="1"/>
  <c r="L10" i="3"/>
  <c r="M10" i="3" s="1"/>
  <c r="G13" i="3"/>
  <c r="H13" i="3" s="1"/>
  <c r="L13" i="3"/>
  <c r="M13" i="3" s="1"/>
  <c r="H7" i="3"/>
  <c r="L6" i="3"/>
  <c r="M6" i="3" s="1"/>
  <c r="L8" i="3"/>
  <c r="M8" i="3" s="1"/>
  <c r="L4" i="3"/>
  <c r="M4" i="3" s="1"/>
  <c r="H5" i="3"/>
  <c r="H9" i="3"/>
  <c r="N4" i="2"/>
  <c r="O4" i="2" s="1"/>
  <c r="N5" i="2"/>
  <c r="O5" i="2" s="1"/>
  <c r="N6" i="2"/>
  <c r="O6" i="2" s="1"/>
  <c r="N7" i="2"/>
  <c r="O7" i="2" s="1"/>
  <c r="N8" i="2"/>
  <c r="O8" i="2" s="1"/>
  <c r="N9" i="2"/>
  <c r="O9" i="2" s="1"/>
  <c r="N10" i="2"/>
  <c r="O10" i="2" s="1"/>
  <c r="N11" i="2"/>
  <c r="O11" i="2" s="1"/>
  <c r="E5" i="1"/>
  <c r="E6" i="1"/>
  <c r="E7" i="1"/>
  <c r="E8" i="1"/>
  <c r="E9" i="1"/>
  <c r="E10" i="1"/>
  <c r="E11" i="1"/>
  <c r="E12" i="1"/>
  <c r="E4" i="1"/>
  <c r="G5" i="1"/>
  <c r="L5" i="1" s="1"/>
  <c r="M5" i="1" s="1"/>
  <c r="G6" i="1"/>
  <c r="L6" i="1" s="1"/>
  <c r="M6" i="1" s="1"/>
  <c r="G7" i="1"/>
  <c r="L7" i="1" s="1"/>
  <c r="M7" i="1" s="1"/>
  <c r="G8" i="1"/>
  <c r="L8" i="1" s="1"/>
  <c r="M8" i="1" s="1"/>
  <c r="G9" i="1"/>
  <c r="L9" i="1" s="1"/>
  <c r="M9" i="1" s="1"/>
  <c r="G10" i="1"/>
  <c r="L10" i="1" s="1"/>
  <c r="M10" i="1" s="1"/>
  <c r="G11" i="1"/>
  <c r="L11" i="1" s="1"/>
  <c r="M11" i="1" s="1"/>
  <c r="G12" i="1"/>
  <c r="L12" i="1" s="1"/>
  <c r="M12" i="1" s="1"/>
  <c r="G4" i="1"/>
  <c r="L4" i="1" s="1"/>
  <c r="M4" i="1" s="1"/>
  <c r="H5" i="1" l="1"/>
  <c r="H7" i="1"/>
  <c r="H9" i="1"/>
  <c r="H11" i="1"/>
  <c r="H4" i="1"/>
  <c r="H6" i="1"/>
  <c r="H8" i="1"/>
  <c r="H10" i="1"/>
  <c r="H12" i="1"/>
</calcChain>
</file>

<file path=xl/sharedStrings.xml><?xml version="1.0" encoding="utf-8"?>
<sst xmlns="http://schemas.openxmlformats.org/spreadsheetml/2006/main" count="54" uniqueCount="21">
  <si>
    <t>Nazwisko</t>
  </si>
  <si>
    <t>Lp.</t>
  </si>
  <si>
    <t>Potrącenia</t>
  </si>
  <si>
    <t>Młody A.</t>
  </si>
  <si>
    <t>Piękny W.</t>
  </si>
  <si>
    <t>Wysoki O.</t>
  </si>
  <si>
    <t>Mądry D.</t>
  </si>
  <si>
    <t>Przystojny P.</t>
  </si>
  <si>
    <t>Zgrabny S</t>
  </si>
  <si>
    <t>Zwinny Z.</t>
  </si>
  <si>
    <t>Premia zł</t>
  </si>
  <si>
    <t>Podstawa</t>
  </si>
  <si>
    <t>Premia %</t>
  </si>
  <si>
    <t>Dodatki</t>
  </si>
  <si>
    <t>Wypłata zł</t>
  </si>
  <si>
    <t>Pogodny K.</t>
  </si>
  <si>
    <t>lp
Nazwisko</t>
  </si>
  <si>
    <t>a)</t>
  </si>
  <si>
    <t>b)</t>
  </si>
  <si>
    <t>c)</t>
  </si>
  <si>
    <t>Średnia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</si>
</sst>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color theme="5" tint="-0.499984740745262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9" fontId="0" fillId="0" borderId="1" xfId="0" applyNumberFormat="1" applyBorder="1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Zarobki</a:t>
            </a:r>
          </a:p>
        </c:rich>
      </c:tx>
      <c:layout>
        <c:manualLayout>
          <c:xMode val="edge"/>
          <c:yMode val="edge"/>
          <c:x val="0.45373997451851084"/>
          <c:y val="0.131601911036453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>
        <c:manualLayout>
          <c:layoutTarget val="inner"/>
          <c:xMode val="edge"/>
          <c:yMode val="edge"/>
          <c:x val="8.301109420146012E-2"/>
          <c:y val="0.11275066708137574"/>
          <c:w val="0.90702936642723586"/>
          <c:h val="0.4749912186902562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'FW_p Wykr'!$D$3</c:f>
              <c:strCache>
                <c:ptCount val="1"/>
                <c:pt idx="0">
                  <c:v>Podstawa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'FW_p Wykr'!$C$4:$C$11</c:f>
              <c:strCache>
                <c:ptCount val="8"/>
                <c:pt idx="0">
                  <c:v>Młody A.</c:v>
                </c:pt>
                <c:pt idx="1">
                  <c:v>Piękny W.</c:v>
                </c:pt>
                <c:pt idx="2">
                  <c:v>Wysoki O.</c:v>
                </c:pt>
                <c:pt idx="3">
                  <c:v>Mądry D.</c:v>
                </c:pt>
                <c:pt idx="4">
                  <c:v>Przystojny P.</c:v>
                </c:pt>
                <c:pt idx="5">
                  <c:v>Zgrabny S</c:v>
                </c:pt>
                <c:pt idx="6">
                  <c:v>Pogodny K.</c:v>
                </c:pt>
                <c:pt idx="7">
                  <c:v>Zwinny Z.</c:v>
                </c:pt>
              </c:strCache>
            </c:strRef>
          </c:cat>
          <c:val>
            <c:numRef>
              <c:f>'FW_p Wykr'!$D$4:$D$11</c:f>
              <c:numCache>
                <c:formatCode>General</c:formatCode>
                <c:ptCount val="8"/>
                <c:pt idx="0">
                  <c:v>4000</c:v>
                </c:pt>
                <c:pt idx="1">
                  <c:v>3900</c:v>
                </c:pt>
                <c:pt idx="2">
                  <c:v>5400</c:v>
                </c:pt>
                <c:pt idx="3">
                  <c:v>6000</c:v>
                </c:pt>
                <c:pt idx="4">
                  <c:v>5300</c:v>
                </c:pt>
                <c:pt idx="5">
                  <c:v>4800</c:v>
                </c:pt>
                <c:pt idx="6">
                  <c:v>8000</c:v>
                </c:pt>
                <c:pt idx="7">
                  <c:v>6700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3F-48B3-A568-9561AB329033}"/>
            </c:ext>
          </c:extLst>
        </c:ser>
        <c:ser>
          <c:idx val="1"/>
          <c:order val="1"/>
          <c:tx>
            <c:strRef>
              <c:f>'FW_p Wykr'!$G$3</c:f>
              <c:strCache>
                <c:ptCount val="1"/>
                <c:pt idx="0">
                  <c:v>Premia zł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'FW_p Wykr'!$C$4:$C$11</c:f>
              <c:strCache>
                <c:ptCount val="8"/>
                <c:pt idx="0">
                  <c:v>Młody A.</c:v>
                </c:pt>
                <c:pt idx="1">
                  <c:v>Piękny W.</c:v>
                </c:pt>
                <c:pt idx="2">
                  <c:v>Wysoki O.</c:v>
                </c:pt>
                <c:pt idx="3">
                  <c:v>Mądry D.</c:v>
                </c:pt>
                <c:pt idx="4">
                  <c:v>Przystojny P.</c:v>
                </c:pt>
                <c:pt idx="5">
                  <c:v>Zgrabny S</c:v>
                </c:pt>
                <c:pt idx="6">
                  <c:v>Pogodny K.</c:v>
                </c:pt>
                <c:pt idx="7">
                  <c:v>Zwinny Z.</c:v>
                </c:pt>
              </c:strCache>
            </c:strRef>
          </c:cat>
          <c:val>
            <c:numRef>
              <c:f>'FW_p Wykr'!$G$4:$G$11</c:f>
              <c:numCache>
                <c:formatCode>General</c:formatCode>
                <c:ptCount val="8"/>
                <c:pt idx="0">
                  <c:v>200</c:v>
                </c:pt>
                <c:pt idx="1">
                  <c:v>312</c:v>
                </c:pt>
                <c:pt idx="2">
                  <c:v>216</c:v>
                </c:pt>
                <c:pt idx="3">
                  <c:v>540</c:v>
                </c:pt>
                <c:pt idx="4">
                  <c:v>530</c:v>
                </c:pt>
                <c:pt idx="5">
                  <c:v>576</c:v>
                </c:pt>
                <c:pt idx="6">
                  <c:v>160</c:v>
                </c:pt>
                <c:pt idx="7">
                  <c:v>402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3F-48B3-A568-9561AB329033}"/>
            </c:ext>
          </c:extLst>
        </c:ser>
        <c:ser>
          <c:idx val="2"/>
          <c:order val="2"/>
          <c:tx>
            <c:strRef>
              <c:f>'FW_p Wykr'!$I$3</c:f>
              <c:strCache>
                <c:ptCount val="1"/>
                <c:pt idx="0">
                  <c:v>Dodatki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'FW_p Wykr'!$C$4:$C$11</c:f>
              <c:strCache>
                <c:ptCount val="8"/>
                <c:pt idx="0">
                  <c:v>Młody A.</c:v>
                </c:pt>
                <c:pt idx="1">
                  <c:v>Piękny W.</c:v>
                </c:pt>
                <c:pt idx="2">
                  <c:v>Wysoki O.</c:v>
                </c:pt>
                <c:pt idx="3">
                  <c:v>Mądry D.</c:v>
                </c:pt>
                <c:pt idx="4">
                  <c:v>Przystojny P.</c:v>
                </c:pt>
                <c:pt idx="5">
                  <c:v>Zgrabny S</c:v>
                </c:pt>
                <c:pt idx="6">
                  <c:v>Pogodny K.</c:v>
                </c:pt>
                <c:pt idx="7">
                  <c:v>Zwinny Z.</c:v>
                </c:pt>
              </c:strCache>
            </c:strRef>
          </c:cat>
          <c:val>
            <c:numRef>
              <c:f>'FW_p Wykr'!$I$4:$I$11</c:f>
              <c:numCache>
                <c:formatCode>General</c:formatCode>
                <c:ptCount val="8"/>
                <c:pt idx="0">
                  <c:v>700</c:v>
                </c:pt>
                <c:pt idx="1">
                  <c:v>200</c:v>
                </c:pt>
                <c:pt idx="2">
                  <c:v>400</c:v>
                </c:pt>
                <c:pt idx="3">
                  <c:v>350</c:v>
                </c:pt>
                <c:pt idx="4">
                  <c:v>1200</c:v>
                </c:pt>
                <c:pt idx="5">
                  <c:v>600</c:v>
                </c:pt>
                <c:pt idx="6">
                  <c:v>800</c:v>
                </c:pt>
                <c:pt idx="7">
                  <c:v>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3F-48B3-A568-9561AB329033}"/>
            </c:ext>
          </c:extLst>
        </c:ser>
        <c:ser>
          <c:idx val="3"/>
          <c:order val="3"/>
          <c:tx>
            <c:strRef>
              <c:f>'FW_p Wykr'!$J$3</c:f>
              <c:strCache>
                <c:ptCount val="1"/>
                <c:pt idx="0">
                  <c:v>Potrącenia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strRef>
              <c:f>'FW_p Wykr'!$C$4:$C$11</c:f>
              <c:strCache>
                <c:ptCount val="8"/>
                <c:pt idx="0">
                  <c:v>Młody A.</c:v>
                </c:pt>
                <c:pt idx="1">
                  <c:v>Piękny W.</c:v>
                </c:pt>
                <c:pt idx="2">
                  <c:v>Wysoki O.</c:v>
                </c:pt>
                <c:pt idx="3">
                  <c:v>Mądry D.</c:v>
                </c:pt>
                <c:pt idx="4">
                  <c:v>Przystojny P.</c:v>
                </c:pt>
                <c:pt idx="5">
                  <c:v>Zgrabny S</c:v>
                </c:pt>
                <c:pt idx="6">
                  <c:v>Pogodny K.</c:v>
                </c:pt>
                <c:pt idx="7">
                  <c:v>Zwinny Z.</c:v>
                </c:pt>
              </c:strCache>
            </c:strRef>
          </c:cat>
          <c:val>
            <c:numRef>
              <c:f>'FW_p Wykr'!$J$4:$J$11</c:f>
              <c:numCache>
                <c:formatCode>General</c:formatCode>
                <c:ptCount val="8"/>
                <c:pt idx="0">
                  <c:v>-500</c:v>
                </c:pt>
                <c:pt idx="1">
                  <c:v>-1000</c:v>
                </c:pt>
                <c:pt idx="2">
                  <c:v>-300</c:v>
                </c:pt>
                <c:pt idx="3">
                  <c:v>-500</c:v>
                </c:pt>
                <c:pt idx="4">
                  <c:v>-800</c:v>
                </c:pt>
                <c:pt idx="5">
                  <c:v>-200</c:v>
                </c:pt>
                <c:pt idx="6">
                  <c:v>-700</c:v>
                </c:pt>
                <c:pt idx="7">
                  <c:v>-500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3F-48B3-A568-9561AB329033}"/>
            </c:ext>
          </c:extLst>
        </c:ser>
        <c:ser>
          <c:idx val="4"/>
          <c:order val="4"/>
          <c:tx>
            <c:strRef>
              <c:f>'FW_p Wykr'!$L$3</c:f>
              <c:strCache>
                <c:ptCount val="1"/>
                <c:pt idx="0">
                  <c:v>Wypłata zł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'FW_p Wykr'!$C$4:$C$11</c:f>
              <c:strCache>
                <c:ptCount val="8"/>
                <c:pt idx="0">
                  <c:v>Młody A.</c:v>
                </c:pt>
                <c:pt idx="1">
                  <c:v>Piękny W.</c:v>
                </c:pt>
                <c:pt idx="2">
                  <c:v>Wysoki O.</c:v>
                </c:pt>
                <c:pt idx="3">
                  <c:v>Mądry D.</c:v>
                </c:pt>
                <c:pt idx="4">
                  <c:v>Przystojny P.</c:v>
                </c:pt>
                <c:pt idx="5">
                  <c:v>Zgrabny S</c:v>
                </c:pt>
                <c:pt idx="6">
                  <c:v>Pogodny K.</c:v>
                </c:pt>
                <c:pt idx="7">
                  <c:v>Zwinny Z.</c:v>
                </c:pt>
              </c:strCache>
            </c:strRef>
          </c:cat>
          <c:val>
            <c:numRef>
              <c:f>'FW_p Wykr'!$L$4:$L$11</c:f>
              <c:numCache>
                <c:formatCode>General</c:formatCode>
                <c:ptCount val="8"/>
                <c:pt idx="0">
                  <c:v>4400</c:v>
                </c:pt>
                <c:pt idx="1">
                  <c:v>3412</c:v>
                </c:pt>
                <c:pt idx="2">
                  <c:v>5716</c:v>
                </c:pt>
                <c:pt idx="3">
                  <c:v>6390</c:v>
                </c:pt>
                <c:pt idx="4">
                  <c:v>6230</c:v>
                </c:pt>
                <c:pt idx="5">
                  <c:v>5776</c:v>
                </c:pt>
                <c:pt idx="6">
                  <c:v>8260</c:v>
                </c:pt>
                <c:pt idx="7">
                  <c:v>6962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53F-48B3-A568-9561AB3290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5445464"/>
        <c:axId val="295444480"/>
      </c:barChart>
      <c:catAx>
        <c:axId val="295445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95444480"/>
        <c:crosses val="autoZero"/>
        <c:auto val="1"/>
        <c:lblAlgn val="ctr"/>
        <c:lblOffset val="100"/>
        <c:noMultiLvlLbl val="0"/>
      </c:catAx>
      <c:valAx>
        <c:axId val="295444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1400"/>
                  <a:t>zł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9544546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Zarobki</a:t>
            </a:r>
          </a:p>
        </c:rich>
      </c:tx>
      <c:layout>
        <c:manualLayout>
          <c:xMode val="edge"/>
          <c:yMode val="edge"/>
          <c:x val="0.46043139218310608"/>
          <c:y val="3.94702172062818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>
        <c:manualLayout>
          <c:layoutTarget val="inner"/>
          <c:xMode val="edge"/>
          <c:yMode val="edge"/>
          <c:x val="8.301109420146012E-2"/>
          <c:y val="0.16676006782919375"/>
          <c:w val="0.88547720932914631"/>
          <c:h val="0.4556924834734350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'FW_p Wykr1'!$D$3</c:f>
              <c:strCache>
                <c:ptCount val="1"/>
                <c:pt idx="0">
                  <c:v>Podstawa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'FW_p Wykr1'!$C$4:$C$13</c:f>
              <c:strCache>
                <c:ptCount val="10"/>
                <c:pt idx="0">
                  <c:v>Młody A.</c:v>
                </c:pt>
                <c:pt idx="1">
                  <c:v>Piękny W.</c:v>
                </c:pt>
                <c:pt idx="2">
                  <c:v>Wysoki O.</c:v>
                </c:pt>
                <c:pt idx="3">
                  <c:v>Mądry D.</c:v>
                </c:pt>
                <c:pt idx="4">
                  <c:v>Przystojny P.</c:v>
                </c:pt>
                <c:pt idx="5">
                  <c:v>Zgrabny S</c:v>
                </c:pt>
                <c:pt idx="6">
                  <c:v>Pogodny K.</c:v>
                </c:pt>
                <c:pt idx="7">
                  <c:v>Zwinny Z.</c:v>
                </c:pt>
                <c:pt idx="9">
                  <c:v>Średnia</c:v>
                </c:pt>
              </c:strCache>
            </c:strRef>
          </c:cat>
          <c:val>
            <c:numRef>
              <c:f>'FW_p Wykr1'!$D$4:$D$13</c:f>
              <c:numCache>
                <c:formatCode>General</c:formatCode>
                <c:ptCount val="10"/>
                <c:pt idx="0">
                  <c:v>4000</c:v>
                </c:pt>
                <c:pt idx="1">
                  <c:v>3900</c:v>
                </c:pt>
                <c:pt idx="2">
                  <c:v>5400</c:v>
                </c:pt>
                <c:pt idx="3">
                  <c:v>6000</c:v>
                </c:pt>
                <c:pt idx="4">
                  <c:v>5300</c:v>
                </c:pt>
                <c:pt idx="5">
                  <c:v>4800</c:v>
                </c:pt>
                <c:pt idx="6">
                  <c:v>8000</c:v>
                </c:pt>
                <c:pt idx="7">
                  <c:v>6700</c:v>
                </c:pt>
                <c:pt idx="9">
                  <c:v>5512.5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BE-4541-B6C0-37B8DEE5D986}"/>
            </c:ext>
          </c:extLst>
        </c:ser>
        <c:ser>
          <c:idx val="1"/>
          <c:order val="1"/>
          <c:tx>
            <c:strRef>
              <c:f>'FW_p Wykr1'!$G$3</c:f>
              <c:strCache>
                <c:ptCount val="1"/>
                <c:pt idx="0">
                  <c:v>Premia zł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'FW_p Wykr1'!$C$4:$C$13</c:f>
              <c:strCache>
                <c:ptCount val="10"/>
                <c:pt idx="0">
                  <c:v>Młody A.</c:v>
                </c:pt>
                <c:pt idx="1">
                  <c:v>Piękny W.</c:v>
                </c:pt>
                <c:pt idx="2">
                  <c:v>Wysoki O.</c:v>
                </c:pt>
                <c:pt idx="3">
                  <c:v>Mądry D.</c:v>
                </c:pt>
                <c:pt idx="4">
                  <c:v>Przystojny P.</c:v>
                </c:pt>
                <c:pt idx="5">
                  <c:v>Zgrabny S</c:v>
                </c:pt>
                <c:pt idx="6">
                  <c:v>Pogodny K.</c:v>
                </c:pt>
                <c:pt idx="7">
                  <c:v>Zwinny Z.</c:v>
                </c:pt>
                <c:pt idx="9">
                  <c:v>Średnia</c:v>
                </c:pt>
              </c:strCache>
            </c:strRef>
          </c:cat>
          <c:val>
            <c:numRef>
              <c:f>'FW_p Wykr1'!$G$4:$G$13</c:f>
              <c:numCache>
                <c:formatCode>General</c:formatCode>
                <c:ptCount val="10"/>
                <c:pt idx="0">
                  <c:v>200</c:v>
                </c:pt>
                <c:pt idx="1">
                  <c:v>312</c:v>
                </c:pt>
                <c:pt idx="2">
                  <c:v>216</c:v>
                </c:pt>
                <c:pt idx="3">
                  <c:v>540</c:v>
                </c:pt>
                <c:pt idx="4">
                  <c:v>530</c:v>
                </c:pt>
                <c:pt idx="5">
                  <c:v>576</c:v>
                </c:pt>
                <c:pt idx="6">
                  <c:v>160</c:v>
                </c:pt>
                <c:pt idx="7">
                  <c:v>402</c:v>
                </c:pt>
                <c:pt idx="9">
                  <c:v>385.87500000000006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BE-4541-B6C0-37B8DEE5D986}"/>
            </c:ext>
          </c:extLst>
        </c:ser>
        <c:ser>
          <c:idx val="2"/>
          <c:order val="2"/>
          <c:tx>
            <c:strRef>
              <c:f>'FW_p Wykr1'!$I$3</c:f>
              <c:strCache>
                <c:ptCount val="1"/>
                <c:pt idx="0">
                  <c:v>Dodatki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'FW_p Wykr1'!$C$4:$C$13</c:f>
              <c:strCache>
                <c:ptCount val="10"/>
                <c:pt idx="0">
                  <c:v>Młody A.</c:v>
                </c:pt>
                <c:pt idx="1">
                  <c:v>Piękny W.</c:v>
                </c:pt>
                <c:pt idx="2">
                  <c:v>Wysoki O.</c:v>
                </c:pt>
                <c:pt idx="3">
                  <c:v>Mądry D.</c:v>
                </c:pt>
                <c:pt idx="4">
                  <c:v>Przystojny P.</c:v>
                </c:pt>
                <c:pt idx="5">
                  <c:v>Zgrabny S</c:v>
                </c:pt>
                <c:pt idx="6">
                  <c:v>Pogodny K.</c:v>
                </c:pt>
                <c:pt idx="7">
                  <c:v>Zwinny Z.</c:v>
                </c:pt>
                <c:pt idx="9">
                  <c:v>Średnia</c:v>
                </c:pt>
              </c:strCache>
            </c:strRef>
          </c:cat>
          <c:val>
            <c:numRef>
              <c:f>'FW_p Wykr1'!$I$4:$I$13</c:f>
              <c:numCache>
                <c:formatCode>General</c:formatCode>
                <c:ptCount val="10"/>
                <c:pt idx="0">
                  <c:v>700</c:v>
                </c:pt>
                <c:pt idx="1">
                  <c:v>200</c:v>
                </c:pt>
                <c:pt idx="2">
                  <c:v>400</c:v>
                </c:pt>
                <c:pt idx="3">
                  <c:v>350</c:v>
                </c:pt>
                <c:pt idx="4">
                  <c:v>1200</c:v>
                </c:pt>
                <c:pt idx="5">
                  <c:v>600</c:v>
                </c:pt>
                <c:pt idx="6">
                  <c:v>800</c:v>
                </c:pt>
                <c:pt idx="7">
                  <c:v>360</c:v>
                </c:pt>
                <c:pt idx="9">
                  <c:v>576.25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BE-4541-B6C0-37B8DEE5D986}"/>
            </c:ext>
          </c:extLst>
        </c:ser>
        <c:ser>
          <c:idx val="3"/>
          <c:order val="3"/>
          <c:tx>
            <c:strRef>
              <c:f>'FW_p Wykr1'!$J$3</c:f>
              <c:strCache>
                <c:ptCount val="1"/>
                <c:pt idx="0">
                  <c:v>Potrącenia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strRef>
              <c:f>'FW_p Wykr1'!$C$4:$C$13</c:f>
              <c:strCache>
                <c:ptCount val="10"/>
                <c:pt idx="0">
                  <c:v>Młody A.</c:v>
                </c:pt>
                <c:pt idx="1">
                  <c:v>Piękny W.</c:v>
                </c:pt>
                <c:pt idx="2">
                  <c:v>Wysoki O.</c:v>
                </c:pt>
                <c:pt idx="3">
                  <c:v>Mądry D.</c:v>
                </c:pt>
                <c:pt idx="4">
                  <c:v>Przystojny P.</c:v>
                </c:pt>
                <c:pt idx="5">
                  <c:v>Zgrabny S</c:v>
                </c:pt>
                <c:pt idx="6">
                  <c:v>Pogodny K.</c:v>
                </c:pt>
                <c:pt idx="7">
                  <c:v>Zwinny Z.</c:v>
                </c:pt>
                <c:pt idx="9">
                  <c:v>Średnia</c:v>
                </c:pt>
              </c:strCache>
            </c:strRef>
          </c:cat>
          <c:val>
            <c:numRef>
              <c:f>'FW_p Wykr1'!$J$4:$J$13</c:f>
              <c:numCache>
                <c:formatCode>General</c:formatCode>
                <c:ptCount val="10"/>
                <c:pt idx="0">
                  <c:v>-500</c:v>
                </c:pt>
                <c:pt idx="1">
                  <c:v>-1000</c:v>
                </c:pt>
                <c:pt idx="2">
                  <c:v>-300</c:v>
                </c:pt>
                <c:pt idx="3">
                  <c:v>-500</c:v>
                </c:pt>
                <c:pt idx="4">
                  <c:v>-800</c:v>
                </c:pt>
                <c:pt idx="5">
                  <c:v>-200</c:v>
                </c:pt>
                <c:pt idx="6">
                  <c:v>-700</c:v>
                </c:pt>
                <c:pt idx="7">
                  <c:v>-500</c:v>
                </c:pt>
                <c:pt idx="9">
                  <c:v>-562.5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BE-4541-B6C0-37B8DEE5D986}"/>
            </c:ext>
          </c:extLst>
        </c:ser>
        <c:ser>
          <c:idx val="4"/>
          <c:order val="4"/>
          <c:tx>
            <c:strRef>
              <c:f>'FW_p Wykr1'!$L$3</c:f>
              <c:strCache>
                <c:ptCount val="1"/>
                <c:pt idx="0">
                  <c:v>Wypłata zł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'FW_p Wykr1'!$C$4:$C$13</c:f>
              <c:strCache>
                <c:ptCount val="10"/>
                <c:pt idx="0">
                  <c:v>Młody A.</c:v>
                </c:pt>
                <c:pt idx="1">
                  <c:v>Piękny W.</c:v>
                </c:pt>
                <c:pt idx="2">
                  <c:v>Wysoki O.</c:v>
                </c:pt>
                <c:pt idx="3">
                  <c:v>Mądry D.</c:v>
                </c:pt>
                <c:pt idx="4">
                  <c:v>Przystojny P.</c:v>
                </c:pt>
                <c:pt idx="5">
                  <c:v>Zgrabny S</c:v>
                </c:pt>
                <c:pt idx="6">
                  <c:v>Pogodny K.</c:v>
                </c:pt>
                <c:pt idx="7">
                  <c:v>Zwinny Z.</c:v>
                </c:pt>
                <c:pt idx="9">
                  <c:v>Średnia</c:v>
                </c:pt>
              </c:strCache>
            </c:strRef>
          </c:cat>
          <c:val>
            <c:numRef>
              <c:f>'FW_p Wykr1'!$L$4:$L$13</c:f>
              <c:numCache>
                <c:formatCode>General</c:formatCode>
                <c:ptCount val="10"/>
                <c:pt idx="0">
                  <c:v>4400</c:v>
                </c:pt>
                <c:pt idx="1">
                  <c:v>3412</c:v>
                </c:pt>
                <c:pt idx="2">
                  <c:v>5716</c:v>
                </c:pt>
                <c:pt idx="3">
                  <c:v>6390</c:v>
                </c:pt>
                <c:pt idx="4">
                  <c:v>6230</c:v>
                </c:pt>
                <c:pt idx="5">
                  <c:v>5776</c:v>
                </c:pt>
                <c:pt idx="6">
                  <c:v>8260</c:v>
                </c:pt>
                <c:pt idx="7">
                  <c:v>6962</c:v>
                </c:pt>
                <c:pt idx="9">
                  <c:v>5912.125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CBE-4541-B6C0-37B8DEE5D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5445464"/>
        <c:axId val="295444480"/>
      </c:barChart>
      <c:catAx>
        <c:axId val="295445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95444480"/>
        <c:crosses val="autoZero"/>
        <c:auto val="1"/>
        <c:lblAlgn val="ctr"/>
        <c:lblOffset val="100"/>
        <c:noMultiLvlLbl val="0"/>
      </c:catAx>
      <c:valAx>
        <c:axId val="295444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1400"/>
                  <a:t>zł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9544546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Zarobki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>
        <c:manualLayout>
          <c:layoutTarget val="inner"/>
          <c:xMode val="edge"/>
          <c:yMode val="edge"/>
          <c:x val="0.10189590983397014"/>
          <c:y val="6.8059245898227483E-2"/>
          <c:w val="0.88544703475397191"/>
          <c:h val="0.5785636718483022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'FW_p Wykr2'!$E$3</c:f>
              <c:strCache>
                <c:ptCount val="1"/>
                <c:pt idx="0">
                  <c:v>Podstawa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'FW_p Wykr2'!$D$4:$D$11</c:f>
              <c:strCache>
                <c:ptCount val="8"/>
                <c:pt idx="0">
                  <c:v>1
Młody A.</c:v>
                </c:pt>
                <c:pt idx="1">
                  <c:v>2
Piękny W.</c:v>
                </c:pt>
                <c:pt idx="2">
                  <c:v>3
Wysoki O.</c:v>
                </c:pt>
                <c:pt idx="3">
                  <c:v>4
Mądry D.</c:v>
                </c:pt>
                <c:pt idx="4">
                  <c:v>5
Przystojny P.</c:v>
                </c:pt>
                <c:pt idx="5">
                  <c:v>6
Zgrabny S</c:v>
                </c:pt>
                <c:pt idx="6">
                  <c:v>7
Pogodny K.</c:v>
                </c:pt>
                <c:pt idx="7">
                  <c:v>8
Zwinny Z.</c:v>
                </c:pt>
              </c:strCache>
            </c:strRef>
          </c:cat>
          <c:val>
            <c:numRef>
              <c:f>'FW_p Wykr2'!$E$4:$E$11</c:f>
              <c:numCache>
                <c:formatCode>General</c:formatCode>
                <c:ptCount val="8"/>
                <c:pt idx="0">
                  <c:v>4000</c:v>
                </c:pt>
                <c:pt idx="1">
                  <c:v>3900</c:v>
                </c:pt>
                <c:pt idx="2">
                  <c:v>5400</c:v>
                </c:pt>
                <c:pt idx="3">
                  <c:v>6000</c:v>
                </c:pt>
                <c:pt idx="4">
                  <c:v>5300</c:v>
                </c:pt>
                <c:pt idx="5">
                  <c:v>4800</c:v>
                </c:pt>
                <c:pt idx="6">
                  <c:v>8000</c:v>
                </c:pt>
                <c:pt idx="7">
                  <c:v>6700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74-400F-B374-0CAE9860BBB0}"/>
            </c:ext>
          </c:extLst>
        </c:ser>
        <c:ser>
          <c:idx val="1"/>
          <c:order val="1"/>
          <c:tx>
            <c:strRef>
              <c:f>'FW_p Wykr2'!$H$3</c:f>
              <c:strCache>
                <c:ptCount val="1"/>
                <c:pt idx="0">
                  <c:v>Premia zł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'FW_p Wykr2'!$D$4:$D$11</c:f>
              <c:strCache>
                <c:ptCount val="8"/>
                <c:pt idx="0">
                  <c:v>1
Młody A.</c:v>
                </c:pt>
                <c:pt idx="1">
                  <c:v>2
Piękny W.</c:v>
                </c:pt>
                <c:pt idx="2">
                  <c:v>3
Wysoki O.</c:v>
                </c:pt>
                <c:pt idx="3">
                  <c:v>4
Mądry D.</c:v>
                </c:pt>
                <c:pt idx="4">
                  <c:v>5
Przystojny P.</c:v>
                </c:pt>
                <c:pt idx="5">
                  <c:v>6
Zgrabny S</c:v>
                </c:pt>
                <c:pt idx="6">
                  <c:v>7
Pogodny K.</c:v>
                </c:pt>
                <c:pt idx="7">
                  <c:v>8
Zwinny Z.</c:v>
                </c:pt>
              </c:strCache>
            </c:strRef>
          </c:cat>
          <c:val>
            <c:numRef>
              <c:f>'FW_p Wykr2'!$H$4:$H$11</c:f>
              <c:numCache>
                <c:formatCode>General</c:formatCode>
                <c:ptCount val="8"/>
                <c:pt idx="0">
                  <c:v>200</c:v>
                </c:pt>
                <c:pt idx="1">
                  <c:v>312</c:v>
                </c:pt>
                <c:pt idx="2">
                  <c:v>216</c:v>
                </c:pt>
                <c:pt idx="3">
                  <c:v>540</c:v>
                </c:pt>
                <c:pt idx="4">
                  <c:v>530</c:v>
                </c:pt>
                <c:pt idx="5">
                  <c:v>576</c:v>
                </c:pt>
                <c:pt idx="6">
                  <c:v>160</c:v>
                </c:pt>
                <c:pt idx="7">
                  <c:v>402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74-400F-B374-0CAE9860BBB0}"/>
            </c:ext>
          </c:extLst>
        </c:ser>
        <c:ser>
          <c:idx val="2"/>
          <c:order val="2"/>
          <c:tx>
            <c:strRef>
              <c:f>'FW_p Wykr2'!$J$3</c:f>
              <c:strCache>
                <c:ptCount val="1"/>
                <c:pt idx="0">
                  <c:v>Dodatki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'FW_p Wykr2'!$D$4:$D$11</c:f>
              <c:strCache>
                <c:ptCount val="8"/>
                <c:pt idx="0">
                  <c:v>1
Młody A.</c:v>
                </c:pt>
                <c:pt idx="1">
                  <c:v>2
Piękny W.</c:v>
                </c:pt>
                <c:pt idx="2">
                  <c:v>3
Wysoki O.</c:v>
                </c:pt>
                <c:pt idx="3">
                  <c:v>4
Mądry D.</c:v>
                </c:pt>
                <c:pt idx="4">
                  <c:v>5
Przystojny P.</c:v>
                </c:pt>
                <c:pt idx="5">
                  <c:v>6
Zgrabny S</c:v>
                </c:pt>
                <c:pt idx="6">
                  <c:v>7
Pogodny K.</c:v>
                </c:pt>
                <c:pt idx="7">
                  <c:v>8
Zwinny Z.</c:v>
                </c:pt>
              </c:strCache>
            </c:strRef>
          </c:cat>
          <c:val>
            <c:numRef>
              <c:f>'FW_p Wykr2'!$J$4:$J$11</c:f>
              <c:numCache>
                <c:formatCode>General</c:formatCode>
                <c:ptCount val="8"/>
                <c:pt idx="0">
                  <c:v>700</c:v>
                </c:pt>
                <c:pt idx="1">
                  <c:v>200</c:v>
                </c:pt>
                <c:pt idx="2">
                  <c:v>400</c:v>
                </c:pt>
                <c:pt idx="3">
                  <c:v>350</c:v>
                </c:pt>
                <c:pt idx="4">
                  <c:v>1200</c:v>
                </c:pt>
                <c:pt idx="5">
                  <c:v>600</c:v>
                </c:pt>
                <c:pt idx="6">
                  <c:v>800</c:v>
                </c:pt>
                <c:pt idx="7">
                  <c:v>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74-400F-B374-0CAE9860BBB0}"/>
            </c:ext>
          </c:extLst>
        </c:ser>
        <c:ser>
          <c:idx val="3"/>
          <c:order val="3"/>
          <c:tx>
            <c:strRef>
              <c:f>'FW_p Wykr2'!$L$3</c:f>
              <c:strCache>
                <c:ptCount val="1"/>
                <c:pt idx="0">
                  <c:v>Potrącenia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'FW_p Wykr2'!$D$4:$D$11</c:f>
              <c:strCache>
                <c:ptCount val="8"/>
                <c:pt idx="0">
                  <c:v>1
Młody A.</c:v>
                </c:pt>
                <c:pt idx="1">
                  <c:v>2
Piękny W.</c:v>
                </c:pt>
                <c:pt idx="2">
                  <c:v>3
Wysoki O.</c:v>
                </c:pt>
                <c:pt idx="3">
                  <c:v>4
Mądry D.</c:v>
                </c:pt>
                <c:pt idx="4">
                  <c:v>5
Przystojny P.</c:v>
                </c:pt>
                <c:pt idx="5">
                  <c:v>6
Zgrabny S</c:v>
                </c:pt>
                <c:pt idx="6">
                  <c:v>7
Pogodny K.</c:v>
                </c:pt>
                <c:pt idx="7">
                  <c:v>8
Zwinny Z.</c:v>
                </c:pt>
              </c:strCache>
            </c:strRef>
          </c:cat>
          <c:val>
            <c:numRef>
              <c:f>'FW_p Wykr2'!$L$4:$L$11</c:f>
              <c:numCache>
                <c:formatCode>General</c:formatCode>
                <c:ptCount val="8"/>
                <c:pt idx="0">
                  <c:v>-500</c:v>
                </c:pt>
                <c:pt idx="1">
                  <c:v>-1000</c:v>
                </c:pt>
                <c:pt idx="2">
                  <c:v>-300</c:v>
                </c:pt>
                <c:pt idx="3">
                  <c:v>-500</c:v>
                </c:pt>
                <c:pt idx="4">
                  <c:v>-800</c:v>
                </c:pt>
                <c:pt idx="5">
                  <c:v>-200</c:v>
                </c:pt>
                <c:pt idx="6">
                  <c:v>-700</c:v>
                </c:pt>
                <c:pt idx="7">
                  <c:v>-500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974-400F-B374-0CAE9860BBB0}"/>
            </c:ext>
          </c:extLst>
        </c:ser>
        <c:ser>
          <c:idx val="4"/>
          <c:order val="4"/>
          <c:tx>
            <c:strRef>
              <c:f>'FW_p Wykr2'!$N$3</c:f>
              <c:strCache>
                <c:ptCount val="1"/>
                <c:pt idx="0">
                  <c:v>Wypłata zł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'FW_p Wykr2'!$D$4:$D$11</c:f>
              <c:strCache>
                <c:ptCount val="8"/>
                <c:pt idx="0">
                  <c:v>1
Młody A.</c:v>
                </c:pt>
                <c:pt idx="1">
                  <c:v>2
Piękny W.</c:v>
                </c:pt>
                <c:pt idx="2">
                  <c:v>3
Wysoki O.</c:v>
                </c:pt>
                <c:pt idx="3">
                  <c:v>4
Mądry D.</c:v>
                </c:pt>
                <c:pt idx="4">
                  <c:v>5
Przystojny P.</c:v>
                </c:pt>
                <c:pt idx="5">
                  <c:v>6
Zgrabny S</c:v>
                </c:pt>
                <c:pt idx="6">
                  <c:v>7
Pogodny K.</c:v>
                </c:pt>
                <c:pt idx="7">
                  <c:v>8
Zwinny Z.</c:v>
                </c:pt>
              </c:strCache>
            </c:strRef>
          </c:cat>
          <c:val>
            <c:numRef>
              <c:f>'FW_p Wykr2'!$N$4:$N$11</c:f>
              <c:numCache>
                <c:formatCode>General</c:formatCode>
                <c:ptCount val="8"/>
                <c:pt idx="0">
                  <c:v>4400</c:v>
                </c:pt>
                <c:pt idx="1">
                  <c:v>3412</c:v>
                </c:pt>
                <c:pt idx="2">
                  <c:v>5716</c:v>
                </c:pt>
                <c:pt idx="3">
                  <c:v>6390</c:v>
                </c:pt>
                <c:pt idx="4">
                  <c:v>6230</c:v>
                </c:pt>
                <c:pt idx="5">
                  <c:v>5776</c:v>
                </c:pt>
                <c:pt idx="6">
                  <c:v>8260</c:v>
                </c:pt>
                <c:pt idx="7">
                  <c:v>6962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74-400F-B374-0CAE9860BB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95476952"/>
        <c:axId val="295438248"/>
      </c:barChart>
      <c:catAx>
        <c:axId val="2954769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solidFill>
            <a:srgbClr val="00B050"/>
          </a:solidFill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95438248"/>
        <c:crosses val="autoZero"/>
        <c:auto val="1"/>
        <c:lblAlgn val="ctr"/>
        <c:lblOffset val="100"/>
        <c:noMultiLvlLbl val="0"/>
      </c:catAx>
      <c:valAx>
        <c:axId val="295438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/>
                  <a:t>zł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9547695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</c:dTable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2431541330349164"/>
          <c:y val="7.3225601236202753E-2"/>
          <c:w val="0.53129379556875334"/>
          <c:h val="0.106810358579520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Zarobki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'FW_p Wykr2'!$E$3</c:f>
              <c:strCache>
                <c:ptCount val="1"/>
                <c:pt idx="0">
                  <c:v>Podstawa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'FW_p Wykr2'!$D$4:$D$11</c:f>
              <c:strCache>
                <c:ptCount val="8"/>
                <c:pt idx="0">
                  <c:v>1
Młody A.</c:v>
                </c:pt>
                <c:pt idx="1">
                  <c:v>2
Piękny W.</c:v>
                </c:pt>
                <c:pt idx="2">
                  <c:v>3
Wysoki O.</c:v>
                </c:pt>
                <c:pt idx="3">
                  <c:v>4
Mądry D.</c:v>
                </c:pt>
                <c:pt idx="4">
                  <c:v>5
Przystojny P.</c:v>
                </c:pt>
                <c:pt idx="5">
                  <c:v>6
Zgrabny S</c:v>
                </c:pt>
                <c:pt idx="6">
                  <c:v>7
Pogodny K.</c:v>
                </c:pt>
                <c:pt idx="7">
                  <c:v>8
Zwinny Z.</c:v>
                </c:pt>
              </c:strCache>
            </c:strRef>
          </c:cat>
          <c:val>
            <c:numRef>
              <c:f>'FW_p Wykr2'!$E$4:$E$11</c:f>
              <c:numCache>
                <c:formatCode>General</c:formatCode>
                <c:ptCount val="8"/>
                <c:pt idx="0">
                  <c:v>4000</c:v>
                </c:pt>
                <c:pt idx="1">
                  <c:v>3900</c:v>
                </c:pt>
                <c:pt idx="2">
                  <c:v>5400</c:v>
                </c:pt>
                <c:pt idx="3">
                  <c:v>6000</c:v>
                </c:pt>
                <c:pt idx="4">
                  <c:v>5300</c:v>
                </c:pt>
                <c:pt idx="5">
                  <c:v>4800</c:v>
                </c:pt>
                <c:pt idx="6">
                  <c:v>8000</c:v>
                </c:pt>
                <c:pt idx="7">
                  <c:v>6700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A4-415C-B0B9-4AD10CD3E24A}"/>
            </c:ext>
          </c:extLst>
        </c:ser>
        <c:ser>
          <c:idx val="1"/>
          <c:order val="1"/>
          <c:tx>
            <c:strRef>
              <c:f>'FW_p Wykr2'!$F$3</c:f>
              <c:strCache>
                <c:ptCount val="1"/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'FW_p Wykr2'!$D$4:$D$11</c:f>
              <c:strCache>
                <c:ptCount val="8"/>
                <c:pt idx="0">
                  <c:v>1
Młody A.</c:v>
                </c:pt>
                <c:pt idx="1">
                  <c:v>2
Piękny W.</c:v>
                </c:pt>
                <c:pt idx="2">
                  <c:v>3
Wysoki O.</c:v>
                </c:pt>
                <c:pt idx="3">
                  <c:v>4
Mądry D.</c:v>
                </c:pt>
                <c:pt idx="4">
                  <c:v>5
Przystojny P.</c:v>
                </c:pt>
                <c:pt idx="5">
                  <c:v>6
Zgrabny S</c:v>
                </c:pt>
                <c:pt idx="6">
                  <c:v>7
Pogodny K.</c:v>
                </c:pt>
                <c:pt idx="7">
                  <c:v>8
Zwinny Z.</c:v>
                </c:pt>
              </c:strCache>
            </c:strRef>
          </c:cat>
          <c:val>
            <c:numRef>
              <c:f>'FW_p Wykr2'!$F$4:$F$11</c:f>
            </c:numRef>
          </c:val>
          <c:extLst>
            <c:ext xmlns:c16="http://schemas.microsoft.com/office/drawing/2014/chart" uri="{C3380CC4-5D6E-409C-BE32-E72D297353CC}">
              <c16:uniqueId val="{00000001-F3A4-415C-B0B9-4AD10CD3E24A}"/>
            </c:ext>
          </c:extLst>
        </c:ser>
        <c:ser>
          <c:idx val="2"/>
          <c:order val="2"/>
          <c:tx>
            <c:strRef>
              <c:f>'FW_p Wykr2'!$G$3</c:f>
              <c:strCache>
                <c:ptCount val="1"/>
                <c:pt idx="0">
                  <c:v>Premia %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'FW_p Wykr2'!$D$4:$D$11</c:f>
              <c:strCache>
                <c:ptCount val="8"/>
                <c:pt idx="0">
                  <c:v>1
Młody A.</c:v>
                </c:pt>
                <c:pt idx="1">
                  <c:v>2
Piękny W.</c:v>
                </c:pt>
                <c:pt idx="2">
                  <c:v>3
Wysoki O.</c:v>
                </c:pt>
                <c:pt idx="3">
                  <c:v>4
Mądry D.</c:v>
                </c:pt>
                <c:pt idx="4">
                  <c:v>5
Przystojny P.</c:v>
                </c:pt>
                <c:pt idx="5">
                  <c:v>6
Zgrabny S</c:v>
                </c:pt>
                <c:pt idx="6">
                  <c:v>7
Pogodny K.</c:v>
                </c:pt>
                <c:pt idx="7">
                  <c:v>8
Zwinny Z.</c:v>
                </c:pt>
              </c:strCache>
            </c:strRef>
          </c:cat>
          <c:val>
            <c:numRef>
              <c:f>'FW_p Wykr2'!$G$4:$G$11</c:f>
              <c:numCache>
                <c:formatCode>0%</c:formatCode>
                <c:ptCount val="8"/>
                <c:pt idx="0">
                  <c:v>0.05</c:v>
                </c:pt>
                <c:pt idx="1">
                  <c:v>0.08</c:v>
                </c:pt>
                <c:pt idx="2">
                  <c:v>0.04</c:v>
                </c:pt>
                <c:pt idx="3">
                  <c:v>0.09</c:v>
                </c:pt>
                <c:pt idx="4">
                  <c:v>0.1</c:v>
                </c:pt>
                <c:pt idx="5">
                  <c:v>0.12</c:v>
                </c:pt>
                <c:pt idx="6">
                  <c:v>0.02</c:v>
                </c:pt>
                <c:pt idx="7">
                  <c:v>0.06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A4-415C-B0B9-4AD10CD3E24A}"/>
            </c:ext>
          </c:extLst>
        </c:ser>
        <c:ser>
          <c:idx val="3"/>
          <c:order val="3"/>
          <c:tx>
            <c:strRef>
              <c:f>'FW_p Wykr2'!$H$3</c:f>
              <c:strCache>
                <c:ptCount val="1"/>
                <c:pt idx="0">
                  <c:v>Premia zł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'FW_p Wykr2'!$D$4:$D$11</c:f>
              <c:strCache>
                <c:ptCount val="8"/>
                <c:pt idx="0">
                  <c:v>1
Młody A.</c:v>
                </c:pt>
                <c:pt idx="1">
                  <c:v>2
Piękny W.</c:v>
                </c:pt>
                <c:pt idx="2">
                  <c:v>3
Wysoki O.</c:v>
                </c:pt>
                <c:pt idx="3">
                  <c:v>4
Mądry D.</c:v>
                </c:pt>
                <c:pt idx="4">
                  <c:v>5
Przystojny P.</c:v>
                </c:pt>
                <c:pt idx="5">
                  <c:v>6
Zgrabny S</c:v>
                </c:pt>
                <c:pt idx="6">
                  <c:v>7
Pogodny K.</c:v>
                </c:pt>
                <c:pt idx="7">
                  <c:v>8
Zwinny Z.</c:v>
                </c:pt>
              </c:strCache>
            </c:strRef>
          </c:cat>
          <c:val>
            <c:numRef>
              <c:f>'FW_p Wykr2'!$H$4:$H$11</c:f>
              <c:numCache>
                <c:formatCode>General</c:formatCode>
                <c:ptCount val="8"/>
                <c:pt idx="0">
                  <c:v>200</c:v>
                </c:pt>
                <c:pt idx="1">
                  <c:v>312</c:v>
                </c:pt>
                <c:pt idx="2">
                  <c:v>216</c:v>
                </c:pt>
                <c:pt idx="3">
                  <c:v>540</c:v>
                </c:pt>
                <c:pt idx="4">
                  <c:v>530</c:v>
                </c:pt>
                <c:pt idx="5">
                  <c:v>576</c:v>
                </c:pt>
                <c:pt idx="6">
                  <c:v>160</c:v>
                </c:pt>
                <c:pt idx="7">
                  <c:v>402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3A4-415C-B0B9-4AD10CD3E24A}"/>
            </c:ext>
          </c:extLst>
        </c:ser>
        <c:ser>
          <c:idx val="4"/>
          <c:order val="4"/>
          <c:tx>
            <c:strRef>
              <c:f>'FW_p Wykr2'!$I$3</c:f>
              <c:strCache>
                <c:ptCount val="1"/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'FW_p Wykr2'!$D$4:$D$11</c:f>
              <c:strCache>
                <c:ptCount val="8"/>
                <c:pt idx="0">
                  <c:v>1
Młody A.</c:v>
                </c:pt>
                <c:pt idx="1">
                  <c:v>2
Piękny W.</c:v>
                </c:pt>
                <c:pt idx="2">
                  <c:v>3
Wysoki O.</c:v>
                </c:pt>
                <c:pt idx="3">
                  <c:v>4
Mądry D.</c:v>
                </c:pt>
                <c:pt idx="4">
                  <c:v>5
Przystojny P.</c:v>
                </c:pt>
                <c:pt idx="5">
                  <c:v>6
Zgrabny S</c:v>
                </c:pt>
                <c:pt idx="6">
                  <c:v>7
Pogodny K.</c:v>
                </c:pt>
                <c:pt idx="7">
                  <c:v>8
Zwinny Z.</c:v>
                </c:pt>
              </c:strCache>
            </c:strRef>
          </c:cat>
          <c:val>
            <c:numRef>
              <c:f>'FW_p Wykr2'!$I$4:$I$11</c:f>
            </c:numRef>
          </c:val>
          <c:extLst>
            <c:ext xmlns:c16="http://schemas.microsoft.com/office/drawing/2014/chart" uri="{C3380CC4-5D6E-409C-BE32-E72D297353CC}">
              <c16:uniqueId val="{00000004-F3A4-415C-B0B9-4AD10CD3E24A}"/>
            </c:ext>
          </c:extLst>
        </c:ser>
        <c:ser>
          <c:idx val="5"/>
          <c:order val="5"/>
          <c:tx>
            <c:strRef>
              <c:f>'FW_p Wykr2'!$J$3</c:f>
              <c:strCache>
                <c:ptCount val="1"/>
                <c:pt idx="0">
                  <c:v>Dodatki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'FW_p Wykr2'!$D$4:$D$11</c:f>
              <c:strCache>
                <c:ptCount val="8"/>
                <c:pt idx="0">
                  <c:v>1
Młody A.</c:v>
                </c:pt>
                <c:pt idx="1">
                  <c:v>2
Piękny W.</c:v>
                </c:pt>
                <c:pt idx="2">
                  <c:v>3
Wysoki O.</c:v>
                </c:pt>
                <c:pt idx="3">
                  <c:v>4
Mądry D.</c:v>
                </c:pt>
                <c:pt idx="4">
                  <c:v>5
Przystojny P.</c:v>
                </c:pt>
                <c:pt idx="5">
                  <c:v>6
Zgrabny S</c:v>
                </c:pt>
                <c:pt idx="6">
                  <c:v>7
Pogodny K.</c:v>
                </c:pt>
                <c:pt idx="7">
                  <c:v>8
Zwinny Z.</c:v>
                </c:pt>
              </c:strCache>
            </c:strRef>
          </c:cat>
          <c:val>
            <c:numRef>
              <c:f>'FW_p Wykr2'!$J$4:$J$11</c:f>
              <c:numCache>
                <c:formatCode>General</c:formatCode>
                <c:ptCount val="8"/>
                <c:pt idx="0">
                  <c:v>700</c:v>
                </c:pt>
                <c:pt idx="1">
                  <c:v>200</c:v>
                </c:pt>
                <c:pt idx="2">
                  <c:v>400</c:v>
                </c:pt>
                <c:pt idx="3">
                  <c:v>350</c:v>
                </c:pt>
                <c:pt idx="4">
                  <c:v>1200</c:v>
                </c:pt>
                <c:pt idx="5">
                  <c:v>600</c:v>
                </c:pt>
                <c:pt idx="6">
                  <c:v>800</c:v>
                </c:pt>
                <c:pt idx="7">
                  <c:v>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A4-415C-B0B9-4AD10CD3E24A}"/>
            </c:ext>
          </c:extLst>
        </c:ser>
        <c:ser>
          <c:idx val="6"/>
          <c:order val="6"/>
          <c:tx>
            <c:strRef>
              <c:f>'FW_p Wykr2'!$K$3</c:f>
              <c:strCache>
                <c:ptCount val="1"/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'FW_p Wykr2'!$D$4:$D$11</c:f>
              <c:strCache>
                <c:ptCount val="8"/>
                <c:pt idx="0">
                  <c:v>1
Młody A.</c:v>
                </c:pt>
                <c:pt idx="1">
                  <c:v>2
Piękny W.</c:v>
                </c:pt>
                <c:pt idx="2">
                  <c:v>3
Wysoki O.</c:v>
                </c:pt>
                <c:pt idx="3">
                  <c:v>4
Mądry D.</c:v>
                </c:pt>
                <c:pt idx="4">
                  <c:v>5
Przystojny P.</c:v>
                </c:pt>
                <c:pt idx="5">
                  <c:v>6
Zgrabny S</c:v>
                </c:pt>
                <c:pt idx="6">
                  <c:v>7
Pogodny K.</c:v>
                </c:pt>
                <c:pt idx="7">
                  <c:v>8
Zwinny Z.</c:v>
                </c:pt>
              </c:strCache>
            </c:strRef>
          </c:cat>
          <c:val>
            <c:numRef>
              <c:f>'FW_p Wykr2'!$K$4:$K$11</c:f>
            </c:numRef>
          </c:val>
          <c:extLst>
            <c:ext xmlns:c16="http://schemas.microsoft.com/office/drawing/2014/chart" uri="{C3380CC4-5D6E-409C-BE32-E72D297353CC}">
              <c16:uniqueId val="{00000006-F3A4-415C-B0B9-4AD10CD3E24A}"/>
            </c:ext>
          </c:extLst>
        </c:ser>
        <c:ser>
          <c:idx val="7"/>
          <c:order val="7"/>
          <c:tx>
            <c:strRef>
              <c:f>'FW_p Wykr2'!$L$3</c:f>
              <c:strCache>
                <c:ptCount val="1"/>
                <c:pt idx="0">
                  <c:v>Potrącenia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'FW_p Wykr2'!$D$4:$D$11</c:f>
              <c:strCache>
                <c:ptCount val="8"/>
                <c:pt idx="0">
                  <c:v>1
Młody A.</c:v>
                </c:pt>
                <c:pt idx="1">
                  <c:v>2
Piękny W.</c:v>
                </c:pt>
                <c:pt idx="2">
                  <c:v>3
Wysoki O.</c:v>
                </c:pt>
                <c:pt idx="3">
                  <c:v>4
Mądry D.</c:v>
                </c:pt>
                <c:pt idx="4">
                  <c:v>5
Przystojny P.</c:v>
                </c:pt>
                <c:pt idx="5">
                  <c:v>6
Zgrabny S</c:v>
                </c:pt>
                <c:pt idx="6">
                  <c:v>7
Pogodny K.</c:v>
                </c:pt>
                <c:pt idx="7">
                  <c:v>8
Zwinny Z.</c:v>
                </c:pt>
              </c:strCache>
            </c:strRef>
          </c:cat>
          <c:val>
            <c:numRef>
              <c:f>'FW_p Wykr2'!$L$4:$L$11</c:f>
              <c:numCache>
                <c:formatCode>General</c:formatCode>
                <c:ptCount val="8"/>
                <c:pt idx="0">
                  <c:v>-500</c:v>
                </c:pt>
                <c:pt idx="1">
                  <c:v>-1000</c:v>
                </c:pt>
                <c:pt idx="2">
                  <c:v>-300</c:v>
                </c:pt>
                <c:pt idx="3">
                  <c:v>-500</c:v>
                </c:pt>
                <c:pt idx="4">
                  <c:v>-800</c:v>
                </c:pt>
                <c:pt idx="5">
                  <c:v>-200</c:v>
                </c:pt>
                <c:pt idx="6">
                  <c:v>-700</c:v>
                </c:pt>
                <c:pt idx="7">
                  <c:v>-500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3A4-415C-B0B9-4AD10CD3E24A}"/>
            </c:ext>
          </c:extLst>
        </c:ser>
        <c:ser>
          <c:idx val="8"/>
          <c:order val="8"/>
          <c:tx>
            <c:strRef>
              <c:f>'FW_p Wykr2'!$M$3</c:f>
              <c:strCache>
                <c:ptCount val="1"/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'FW_p Wykr2'!$D$4:$D$11</c:f>
              <c:strCache>
                <c:ptCount val="8"/>
                <c:pt idx="0">
                  <c:v>1
Młody A.</c:v>
                </c:pt>
                <c:pt idx="1">
                  <c:v>2
Piękny W.</c:v>
                </c:pt>
                <c:pt idx="2">
                  <c:v>3
Wysoki O.</c:v>
                </c:pt>
                <c:pt idx="3">
                  <c:v>4
Mądry D.</c:v>
                </c:pt>
                <c:pt idx="4">
                  <c:v>5
Przystojny P.</c:v>
                </c:pt>
                <c:pt idx="5">
                  <c:v>6
Zgrabny S</c:v>
                </c:pt>
                <c:pt idx="6">
                  <c:v>7
Pogodny K.</c:v>
                </c:pt>
                <c:pt idx="7">
                  <c:v>8
Zwinny Z.</c:v>
                </c:pt>
              </c:strCache>
            </c:strRef>
          </c:cat>
          <c:val>
            <c:numRef>
              <c:f>'FW_p Wykr2'!$M$4:$M$11</c:f>
            </c:numRef>
          </c:val>
          <c:extLst>
            <c:ext xmlns:c16="http://schemas.microsoft.com/office/drawing/2014/chart" uri="{C3380CC4-5D6E-409C-BE32-E72D297353CC}">
              <c16:uniqueId val="{00000008-F3A4-415C-B0B9-4AD10CD3E24A}"/>
            </c:ext>
          </c:extLst>
        </c:ser>
        <c:ser>
          <c:idx val="9"/>
          <c:order val="9"/>
          <c:tx>
            <c:strRef>
              <c:f>'FW_p Wykr2'!$N$3</c:f>
              <c:strCache>
                <c:ptCount val="1"/>
                <c:pt idx="0">
                  <c:v>Wypłata zł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'FW_p Wykr2'!$D$4:$D$11</c:f>
              <c:strCache>
                <c:ptCount val="8"/>
                <c:pt idx="0">
                  <c:v>1
Młody A.</c:v>
                </c:pt>
                <c:pt idx="1">
                  <c:v>2
Piękny W.</c:v>
                </c:pt>
                <c:pt idx="2">
                  <c:v>3
Wysoki O.</c:v>
                </c:pt>
                <c:pt idx="3">
                  <c:v>4
Mądry D.</c:v>
                </c:pt>
                <c:pt idx="4">
                  <c:v>5
Przystojny P.</c:v>
                </c:pt>
                <c:pt idx="5">
                  <c:v>6
Zgrabny S</c:v>
                </c:pt>
                <c:pt idx="6">
                  <c:v>7
Pogodny K.</c:v>
                </c:pt>
                <c:pt idx="7">
                  <c:v>8
Zwinny Z.</c:v>
                </c:pt>
              </c:strCache>
            </c:strRef>
          </c:cat>
          <c:val>
            <c:numRef>
              <c:f>'FW_p Wykr2'!$N$4:$N$11</c:f>
              <c:numCache>
                <c:formatCode>General</c:formatCode>
                <c:ptCount val="8"/>
                <c:pt idx="0">
                  <c:v>4400</c:v>
                </c:pt>
                <c:pt idx="1">
                  <c:v>3412</c:v>
                </c:pt>
                <c:pt idx="2">
                  <c:v>5716</c:v>
                </c:pt>
                <c:pt idx="3">
                  <c:v>6390</c:v>
                </c:pt>
                <c:pt idx="4">
                  <c:v>6230</c:v>
                </c:pt>
                <c:pt idx="5">
                  <c:v>5776</c:v>
                </c:pt>
                <c:pt idx="6">
                  <c:v>8260</c:v>
                </c:pt>
                <c:pt idx="7">
                  <c:v>6962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3A4-415C-B0B9-4AD10CD3E24A}"/>
            </c:ext>
          </c:extLst>
        </c:ser>
        <c:ser>
          <c:idx val="10"/>
          <c:order val="10"/>
          <c:tx>
            <c:strRef>
              <c:f>'FW_p Wykr2'!$O$3</c:f>
              <c:strCache>
                <c:ptCount val="1"/>
                <c:pt idx="0">
                  <c:v>Wypłata zł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'FW_p Wykr2'!$D$4:$D$11</c:f>
              <c:strCache>
                <c:ptCount val="8"/>
                <c:pt idx="0">
                  <c:v>1
Młody A.</c:v>
                </c:pt>
                <c:pt idx="1">
                  <c:v>2
Piękny W.</c:v>
                </c:pt>
                <c:pt idx="2">
                  <c:v>3
Wysoki O.</c:v>
                </c:pt>
                <c:pt idx="3">
                  <c:v>4
Mądry D.</c:v>
                </c:pt>
                <c:pt idx="4">
                  <c:v>5
Przystojny P.</c:v>
                </c:pt>
                <c:pt idx="5">
                  <c:v>6
Zgrabny S</c:v>
                </c:pt>
                <c:pt idx="6">
                  <c:v>7
Pogodny K.</c:v>
                </c:pt>
                <c:pt idx="7">
                  <c:v>8
Zwinny Z.</c:v>
                </c:pt>
              </c:strCache>
            </c:strRef>
          </c:cat>
          <c:val>
            <c:numRef>
              <c:f>'FW_p Wykr2'!$O$4:$O$11</c:f>
              <c:numCache>
                <c:formatCode>General</c:formatCode>
                <c:ptCount val="8"/>
                <c:pt idx="0">
                  <c:v>4400</c:v>
                </c:pt>
                <c:pt idx="1">
                  <c:v>3412</c:v>
                </c:pt>
                <c:pt idx="2">
                  <c:v>5716</c:v>
                </c:pt>
                <c:pt idx="3">
                  <c:v>6390</c:v>
                </c:pt>
                <c:pt idx="4">
                  <c:v>6230</c:v>
                </c:pt>
                <c:pt idx="5">
                  <c:v>5776</c:v>
                </c:pt>
                <c:pt idx="6">
                  <c:v>8260</c:v>
                </c:pt>
                <c:pt idx="7">
                  <c:v>6962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3A4-415C-B0B9-4AD10CD3E2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1920576"/>
        <c:axId val="1661922496"/>
      </c:barChart>
      <c:catAx>
        <c:axId val="166192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661922496"/>
        <c:crosses val="autoZero"/>
        <c:auto val="1"/>
        <c:lblAlgn val="ctr"/>
        <c:lblOffset val="100"/>
        <c:noMultiLvlLbl val="0"/>
      </c:catAx>
      <c:valAx>
        <c:axId val="1661922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661920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198782</xdr:colOff>
      <xdr:row>12</xdr:row>
      <xdr:rowOff>99391</xdr:rowOff>
    </xdr:from>
    <xdr:to>
      <xdr:col>13</xdr:col>
      <xdr:colOff>13251</xdr:colOff>
      <xdr:row>31</xdr:row>
      <xdr:rowOff>0</xdr:rowOff>
    </xdr:to>
    <xdr:graphicFrame macro="">
      <xdr:nvGraphicFramePr>
        <xdr:cNvPr id="4" name="Wykres 3">
          <a:extLst>
            <a:ext uri="{FF2B5EF4-FFF2-40B4-BE49-F238E27FC236}">
              <a16:creationId xmlns:a16="http://schemas.microsoft.com/office/drawing/2014/main" id="{45D7B7D1-6661-444B-B279-B8E58D05DA5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124270</xdr:colOff>
      <xdr:row>2</xdr:row>
      <xdr:rowOff>19878</xdr:rowOff>
    </xdr:from>
    <xdr:to>
      <xdr:col>20</xdr:col>
      <xdr:colOff>397592</xdr:colOff>
      <xdr:row>22</xdr:row>
      <xdr:rowOff>171499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4716644-1A5B-E7EE-9E78-C06F8D6B4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58531" y="390939"/>
          <a:ext cx="3930922" cy="40411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8285</xdr:colOff>
      <xdr:row>15</xdr:row>
      <xdr:rowOff>8283</xdr:rowOff>
    </xdr:from>
    <xdr:to>
      <xdr:col>15</xdr:col>
      <xdr:colOff>69274</xdr:colOff>
      <xdr:row>35</xdr:row>
      <xdr:rowOff>57978</xdr:rowOff>
    </xdr:to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3E6777C1-08C1-4990-B1E7-B616A94CD8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604838</xdr:colOff>
      <xdr:row>29</xdr:row>
      <xdr:rowOff>0</xdr:rowOff>
    </xdr:from>
    <xdr:to>
      <xdr:col>14</xdr:col>
      <xdr:colOff>1606613</xdr:colOff>
      <xdr:row>51</xdr:row>
      <xdr:rowOff>133350</xdr:rowOff>
    </xdr:to>
    <xdr:graphicFrame macro="">
      <xdr:nvGraphicFramePr>
        <xdr:cNvPr id="3" name="Wykres 2">
          <a:extLst>
            <a:ext uri="{FF2B5EF4-FFF2-40B4-BE49-F238E27FC236}">
              <a16:creationId xmlns:a16="http://schemas.microsoft.com/office/drawing/2014/main" id="{4C0B40D2-0131-4AD7-9760-FB9E168F0A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16</xdr:col>
      <xdr:colOff>152400</xdr:colOff>
      <xdr:row>1</xdr:row>
      <xdr:rowOff>28575</xdr:rowOff>
    </xdr:from>
    <xdr:to>
      <xdr:col>22</xdr:col>
      <xdr:colOff>445600</xdr:colOff>
      <xdr:row>14</xdr:row>
      <xdr:rowOff>75421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5627327B-2FFA-4EC6-B57C-6F722D8E1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458700" y="180975"/>
          <a:ext cx="3950800" cy="4152121"/>
        </a:xfrm>
        <a:prstGeom prst="rect">
          <a:avLst/>
        </a:prstGeom>
      </xdr:spPr>
    </xdr:pic>
    <xdr:clientData/>
  </xdr:twoCellAnchor>
  <xdr:twoCellAnchor>
    <xdr:from>
      <xdr:col>0</xdr:col>
      <xdr:colOff>600075</xdr:colOff>
      <xdr:row>13</xdr:row>
      <xdr:rowOff>9531</xdr:rowOff>
    </xdr:from>
    <xdr:to>
      <xdr:col>14</xdr:col>
      <xdr:colOff>1601850</xdr:colOff>
      <xdr:row>27</xdr:row>
      <xdr:rowOff>85731</xdr:rowOff>
    </xdr:to>
    <xdr:graphicFrame macro="">
      <xdr:nvGraphicFramePr>
        <xdr:cNvPr id="5" name="Wykres 4">
          <a:extLst>
            <a:ext uri="{FF2B5EF4-FFF2-40B4-BE49-F238E27FC236}">
              <a16:creationId xmlns:a16="http://schemas.microsoft.com/office/drawing/2014/main" id="{94F87DF8-C229-10D3-781C-C0DB4CB76D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A32D0-0688-4D37-8FA1-656D9363698E}">
  <dimension ref="B3:M12"/>
  <sheetViews>
    <sheetView tabSelected="1" zoomScale="115" zoomScaleNormal="115" workbookViewId="0">
      <pane xSplit="14" ySplit="3" topLeftCell="O4" activePane="bottomRight" state="frozen"/>
      <selection pane="topRight" activeCell="O1" sqref="O1"/>
      <selection pane="bottomLeft" activeCell="A6" sqref="A6"/>
      <selection pane="bottomRight" activeCell="C4" sqref="C4:C11"/>
    </sheetView>
  </sheetViews>
  <sheetFormatPr defaultRowHeight="15" outlineLevelCol="1" x14ac:dyDescent="0.25"/>
  <cols>
    <col min="1" max="1" width="6.5703125" customWidth="1"/>
    <col min="2" max="2" width="4.7109375" customWidth="1"/>
    <col min="3" max="3" width="13.5703125" customWidth="1"/>
    <col min="4" max="4" width="10.28515625" customWidth="1"/>
    <col min="5" max="5" width="22.85546875" customWidth="1" outlineLevel="1"/>
    <col min="7" max="7" width="12.5703125" customWidth="1"/>
    <col min="8" max="8" width="5.140625" hidden="1" customWidth="1" outlineLevel="1"/>
    <col min="9" max="9" width="8.85546875" collapsed="1"/>
    <col min="10" max="10" width="10.28515625" customWidth="1"/>
    <col min="11" max="11" width="7.85546875" customWidth="1" outlineLevel="1"/>
    <col min="12" max="12" width="11" customWidth="1"/>
    <col min="13" max="13" width="26.28515625" customWidth="1"/>
    <col min="14" max="14" width="9.140625" customWidth="1"/>
  </cols>
  <sheetData>
    <row r="3" spans="2:13" ht="30" x14ac:dyDescent="0.25">
      <c r="B3" s="11" t="s">
        <v>1</v>
      </c>
      <c r="C3" s="6" t="s">
        <v>0</v>
      </c>
      <c r="D3" s="2" t="s">
        <v>11</v>
      </c>
      <c r="E3" s="4"/>
      <c r="F3" s="3" t="s">
        <v>12</v>
      </c>
      <c r="G3" s="4" t="s">
        <v>10</v>
      </c>
      <c r="H3" s="4"/>
      <c r="I3" s="2" t="s">
        <v>13</v>
      </c>
      <c r="J3" s="2" t="s">
        <v>2</v>
      </c>
      <c r="K3" s="2"/>
      <c r="L3" s="5" t="s">
        <v>14</v>
      </c>
      <c r="M3" s="5"/>
    </row>
    <row r="4" spans="2:13" x14ac:dyDescent="0.25">
      <c r="B4" s="1">
        <v>1</v>
      </c>
      <c r="C4" s="1" t="s">
        <v>3</v>
      </c>
      <c r="D4" s="8">
        <v>4000</v>
      </c>
      <c r="E4" s="1">
        <f t="shared" ref="E4:E12" si="0">D4</f>
        <v>4000</v>
      </c>
      <c r="F4" s="7">
        <v>0.05</v>
      </c>
      <c r="G4" s="9">
        <f t="shared" ref="G4:G12" si="1">D4*F4</f>
        <v>200</v>
      </c>
      <c r="H4" s="1">
        <f t="shared" ref="H4:H12" si="2">G4</f>
        <v>200</v>
      </c>
      <c r="I4" s="1">
        <v>700</v>
      </c>
      <c r="J4" s="10">
        <v>-500</v>
      </c>
      <c r="K4" s="1">
        <f t="shared" ref="K4:K12" si="3">J4</f>
        <v>-500</v>
      </c>
      <c r="L4" s="1">
        <f t="shared" ref="L4:L12" si="4">D4+G4+I4+J4</f>
        <v>4400</v>
      </c>
      <c r="M4" s="1">
        <f t="shared" ref="M4:M12" si="5">L4</f>
        <v>4400</v>
      </c>
    </row>
    <row r="5" spans="2:13" x14ac:dyDescent="0.25">
      <c r="B5" s="1">
        <v>2</v>
      </c>
      <c r="C5" s="1" t="s">
        <v>4</v>
      </c>
      <c r="D5" s="8">
        <v>3900</v>
      </c>
      <c r="E5" s="1">
        <f t="shared" si="0"/>
        <v>3900</v>
      </c>
      <c r="F5" s="7">
        <v>0.08</v>
      </c>
      <c r="G5" s="9">
        <f t="shared" si="1"/>
        <v>312</v>
      </c>
      <c r="H5" s="1">
        <f t="shared" si="2"/>
        <v>312</v>
      </c>
      <c r="I5" s="1">
        <v>200</v>
      </c>
      <c r="J5" s="10">
        <v>-1000</v>
      </c>
      <c r="K5" s="1">
        <f t="shared" si="3"/>
        <v>-1000</v>
      </c>
      <c r="L5" s="1">
        <f t="shared" si="4"/>
        <v>3412</v>
      </c>
      <c r="M5" s="1">
        <f t="shared" si="5"/>
        <v>3412</v>
      </c>
    </row>
    <row r="6" spans="2:13" x14ac:dyDescent="0.25">
      <c r="B6" s="1">
        <v>3</v>
      </c>
      <c r="C6" s="1" t="s">
        <v>5</v>
      </c>
      <c r="D6" s="8">
        <v>5400</v>
      </c>
      <c r="E6" s="1">
        <f t="shared" si="0"/>
        <v>5400</v>
      </c>
      <c r="F6" s="7">
        <v>0.04</v>
      </c>
      <c r="G6" s="9">
        <f t="shared" si="1"/>
        <v>216</v>
      </c>
      <c r="H6" s="1">
        <f t="shared" si="2"/>
        <v>216</v>
      </c>
      <c r="I6" s="1">
        <v>400</v>
      </c>
      <c r="J6" s="10">
        <v>-300</v>
      </c>
      <c r="K6" s="1">
        <f t="shared" si="3"/>
        <v>-300</v>
      </c>
      <c r="L6" s="1">
        <f t="shared" si="4"/>
        <v>5716</v>
      </c>
      <c r="M6" s="1">
        <f t="shared" si="5"/>
        <v>5716</v>
      </c>
    </row>
    <row r="7" spans="2:13" x14ac:dyDescent="0.25">
      <c r="B7" s="1">
        <v>4</v>
      </c>
      <c r="C7" s="1" t="s">
        <v>6</v>
      </c>
      <c r="D7" s="8">
        <v>6000</v>
      </c>
      <c r="E7" s="1">
        <f t="shared" si="0"/>
        <v>6000</v>
      </c>
      <c r="F7" s="7">
        <v>0.09</v>
      </c>
      <c r="G7" s="9">
        <f t="shared" si="1"/>
        <v>540</v>
      </c>
      <c r="H7" s="1">
        <f t="shared" si="2"/>
        <v>540</v>
      </c>
      <c r="I7" s="1">
        <v>350</v>
      </c>
      <c r="J7" s="10">
        <v>-500</v>
      </c>
      <c r="K7" s="1">
        <f t="shared" si="3"/>
        <v>-500</v>
      </c>
      <c r="L7" s="1">
        <f t="shared" si="4"/>
        <v>6390</v>
      </c>
      <c r="M7" s="1">
        <f t="shared" si="5"/>
        <v>6390</v>
      </c>
    </row>
    <row r="8" spans="2:13" x14ac:dyDescent="0.25">
      <c r="B8" s="1">
        <v>5</v>
      </c>
      <c r="C8" s="1" t="s">
        <v>7</v>
      </c>
      <c r="D8" s="8">
        <v>5300</v>
      </c>
      <c r="E8" s="1">
        <f t="shared" si="0"/>
        <v>5300</v>
      </c>
      <c r="F8" s="7">
        <v>0.1</v>
      </c>
      <c r="G8" s="9">
        <f t="shared" si="1"/>
        <v>530</v>
      </c>
      <c r="H8" s="1">
        <f t="shared" si="2"/>
        <v>530</v>
      </c>
      <c r="I8" s="1">
        <v>1200</v>
      </c>
      <c r="J8" s="10">
        <v>-800</v>
      </c>
      <c r="K8" s="1">
        <f t="shared" si="3"/>
        <v>-800</v>
      </c>
      <c r="L8" s="1">
        <f t="shared" si="4"/>
        <v>6230</v>
      </c>
      <c r="M8" s="1">
        <f t="shared" si="5"/>
        <v>6230</v>
      </c>
    </row>
    <row r="9" spans="2:13" x14ac:dyDescent="0.25">
      <c r="B9" s="1">
        <v>6</v>
      </c>
      <c r="C9" s="1" t="s">
        <v>8</v>
      </c>
      <c r="D9" s="8">
        <v>4800</v>
      </c>
      <c r="E9" s="1">
        <f t="shared" si="0"/>
        <v>4800</v>
      </c>
      <c r="F9" s="7">
        <v>0.12</v>
      </c>
      <c r="G9" s="9">
        <f t="shared" si="1"/>
        <v>576</v>
      </c>
      <c r="H9" s="1">
        <f t="shared" si="2"/>
        <v>576</v>
      </c>
      <c r="I9" s="1">
        <v>600</v>
      </c>
      <c r="J9" s="10">
        <v>-200</v>
      </c>
      <c r="K9" s="1">
        <f t="shared" si="3"/>
        <v>-200</v>
      </c>
      <c r="L9" s="1">
        <f t="shared" si="4"/>
        <v>5776</v>
      </c>
      <c r="M9" s="1">
        <f t="shared" si="5"/>
        <v>5776</v>
      </c>
    </row>
    <row r="10" spans="2:13" x14ac:dyDescent="0.25">
      <c r="B10" s="1">
        <v>7</v>
      </c>
      <c r="C10" s="1" t="s">
        <v>15</v>
      </c>
      <c r="D10" s="8">
        <v>8000</v>
      </c>
      <c r="E10" s="1">
        <f t="shared" si="0"/>
        <v>8000</v>
      </c>
      <c r="F10" s="7">
        <v>0.02</v>
      </c>
      <c r="G10" s="9">
        <f t="shared" si="1"/>
        <v>160</v>
      </c>
      <c r="H10" s="1">
        <f t="shared" si="2"/>
        <v>160</v>
      </c>
      <c r="I10" s="1">
        <v>800</v>
      </c>
      <c r="J10" s="10">
        <v>-700</v>
      </c>
      <c r="K10" s="1">
        <f t="shared" si="3"/>
        <v>-700</v>
      </c>
      <c r="L10" s="1">
        <f t="shared" si="4"/>
        <v>8260</v>
      </c>
      <c r="M10" s="1">
        <f t="shared" si="5"/>
        <v>8260</v>
      </c>
    </row>
    <row r="11" spans="2:13" x14ac:dyDescent="0.25">
      <c r="B11" s="1">
        <v>8</v>
      </c>
      <c r="C11" s="1" t="s">
        <v>9</v>
      </c>
      <c r="D11" s="8">
        <v>6700</v>
      </c>
      <c r="E11" s="1">
        <f t="shared" si="0"/>
        <v>6700</v>
      </c>
      <c r="F11" s="7">
        <v>0.06</v>
      </c>
      <c r="G11" s="9">
        <f t="shared" si="1"/>
        <v>402</v>
      </c>
      <c r="H11" s="1">
        <f t="shared" si="2"/>
        <v>402</v>
      </c>
      <c r="I11" s="1">
        <v>360</v>
      </c>
      <c r="J11" s="10">
        <v>-500</v>
      </c>
      <c r="K11" s="1">
        <f t="shared" si="3"/>
        <v>-500</v>
      </c>
      <c r="L11" s="1">
        <f t="shared" si="4"/>
        <v>6962</v>
      </c>
      <c r="M11" s="1">
        <f t="shared" si="5"/>
        <v>6962</v>
      </c>
    </row>
    <row r="12" spans="2:13" x14ac:dyDescent="0.25">
      <c r="B12" s="1">
        <v>9</v>
      </c>
      <c r="C12" s="1"/>
      <c r="D12" s="8"/>
      <c r="E12" s="1">
        <f t="shared" si="0"/>
        <v>0</v>
      </c>
      <c r="F12" s="1"/>
      <c r="G12" s="9">
        <f t="shared" si="1"/>
        <v>0</v>
      </c>
      <c r="H12" s="1">
        <f t="shared" si="2"/>
        <v>0</v>
      </c>
      <c r="I12" s="1"/>
      <c r="J12" s="10"/>
      <c r="K12" s="1">
        <f t="shared" si="3"/>
        <v>0</v>
      </c>
      <c r="L12" s="1">
        <f t="shared" si="4"/>
        <v>0</v>
      </c>
      <c r="M12" s="1">
        <f t="shared" si="5"/>
        <v>0</v>
      </c>
    </row>
  </sheetData>
  <autoFilter ref="B3:M3" xr:uid="{18379E59-D7E4-4E21-8A1D-9ED8067F9AA1}">
    <sortState xmlns:xlrd2="http://schemas.microsoft.com/office/spreadsheetml/2017/richdata2" ref="B4:M12">
      <sortCondition ref="B3"/>
    </sortState>
  </autoFilter>
  <conditionalFormatting sqref="E4:E12">
    <cfRule type="dataBar" priority="11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{E07F7E92-8A75-4140-A1B0-59BD989D1BFC}</x14:id>
        </ext>
      </extLst>
    </cfRule>
  </conditionalFormatting>
  <conditionalFormatting sqref="H4:H12">
    <cfRule type="dataBar" priority="12">
      <dataBar showValue="0">
        <cfvo type="min"/>
        <cfvo type="max"/>
        <color rgb="FF00B050"/>
      </dataBar>
      <extLst>
        <ext xmlns:x14="http://schemas.microsoft.com/office/spreadsheetml/2009/9/main" uri="{B025F937-C7B1-47D3-B67F-A62EFF666E3E}">
          <x14:id>{C094BFCD-7594-4ED6-8DE8-F85303BF6128}</x14:id>
        </ext>
      </extLst>
    </cfRule>
  </conditionalFormatting>
  <conditionalFormatting sqref="K4:K12">
    <cfRule type="dataBar" priority="13">
      <dataBar showValue="0">
        <cfvo type="min"/>
        <cfvo type="max"/>
        <color rgb="FFC00000"/>
      </dataBar>
      <extLst>
        <ext xmlns:x14="http://schemas.microsoft.com/office/spreadsheetml/2009/9/main" uri="{B025F937-C7B1-47D3-B67F-A62EFF666E3E}">
          <x14:id>{8C517EFC-2D67-4270-A1D9-034AAECFD964}</x14:id>
        </ext>
      </extLst>
    </cfRule>
  </conditionalFormatting>
  <conditionalFormatting sqref="M4:M12">
    <cfRule type="dataBar" priority="14">
      <dataBar showValue="0">
        <cfvo type="min"/>
        <cfvo type="max"/>
        <color theme="0" tint="-0.499984740745262"/>
      </dataBar>
      <extLst>
        <ext xmlns:x14="http://schemas.microsoft.com/office/spreadsheetml/2009/9/main" uri="{B025F937-C7B1-47D3-B67F-A62EFF666E3E}">
          <x14:id>{F2B50411-2F37-426A-9A7A-2397BFB06CEB}</x14:id>
        </ext>
      </extLst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07F7E92-8A75-4140-A1B0-59BD989D1BF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E4:E12</xm:sqref>
        </x14:conditionalFormatting>
        <x14:conditionalFormatting xmlns:xm="http://schemas.microsoft.com/office/excel/2006/main">
          <x14:cfRule type="dataBar" id="{C094BFCD-7594-4ED6-8DE8-F85303BF612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H4:H12</xm:sqref>
        </x14:conditionalFormatting>
        <x14:conditionalFormatting xmlns:xm="http://schemas.microsoft.com/office/excel/2006/main">
          <x14:cfRule type="dataBar" id="{8C517EFC-2D67-4270-A1D9-034AAECFD964}">
            <x14:dataBar minLength="0" maxLength="100" gradient="0" direction="leftToRight">
              <x14:cfvo type="autoMin"/>
              <x14:cfvo type="autoMax"/>
              <x14:negativeFillColor rgb="FFC00000"/>
              <x14:axisColor rgb="FF000000"/>
            </x14:dataBar>
          </x14:cfRule>
          <xm:sqref>K4:K12</xm:sqref>
        </x14:conditionalFormatting>
        <x14:conditionalFormatting xmlns:xm="http://schemas.microsoft.com/office/excel/2006/main">
          <x14:cfRule type="dataBar" id="{F2B50411-2F37-426A-9A7A-2397BFB06CE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M4:M12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70980-0489-4A7D-98BE-F84EFDCD8F07}">
  <dimension ref="B3:M14"/>
  <sheetViews>
    <sheetView zoomScale="90" zoomScaleNormal="90" workbookViewId="0">
      <selection activeCell="F37" sqref="F37"/>
    </sheetView>
  </sheetViews>
  <sheetFormatPr defaultRowHeight="15" outlineLevelCol="1" x14ac:dyDescent="0.25"/>
  <cols>
    <col min="1" max="1" width="6.5703125" customWidth="1"/>
    <col min="2" max="2" width="8.140625" bestFit="1" customWidth="1"/>
    <col min="3" max="3" width="14" bestFit="1" customWidth="1"/>
    <col min="4" max="4" width="13.140625" bestFit="1" customWidth="1"/>
    <col min="5" max="5" width="22.85546875" hidden="1" customWidth="1" outlineLevel="1"/>
    <col min="6" max="6" width="9.140625" collapsed="1"/>
    <col min="7" max="7" width="12.5703125" customWidth="1"/>
    <col min="8" max="8" width="5.140625" hidden="1" customWidth="1" outlineLevel="1"/>
    <col min="9" max="9" width="9.140625" collapsed="1"/>
    <col min="10" max="10" width="10.28515625" customWidth="1"/>
    <col min="11" max="11" width="7.85546875" hidden="1" customWidth="1" outlineLevel="1"/>
    <col min="12" max="12" width="11" customWidth="1" collapsed="1"/>
    <col min="13" max="13" width="26.28515625" customWidth="1"/>
    <col min="14" max="14" width="9.140625" customWidth="1"/>
  </cols>
  <sheetData>
    <row r="3" spans="2:13" ht="30" x14ac:dyDescent="0.25">
      <c r="B3" s="11" t="s">
        <v>1</v>
      </c>
      <c r="C3" s="6" t="s">
        <v>0</v>
      </c>
      <c r="D3" s="2" t="s">
        <v>11</v>
      </c>
      <c r="E3" s="4"/>
      <c r="F3" s="3" t="s">
        <v>12</v>
      </c>
      <c r="G3" s="4" t="s">
        <v>10</v>
      </c>
      <c r="H3" s="4"/>
      <c r="I3" s="2" t="s">
        <v>13</v>
      </c>
      <c r="J3" s="2" t="s">
        <v>2</v>
      </c>
      <c r="K3" s="2"/>
      <c r="L3" s="5" t="s">
        <v>14</v>
      </c>
      <c r="M3" s="5"/>
    </row>
    <row r="4" spans="2:13" x14ac:dyDescent="0.25">
      <c r="B4" s="1">
        <v>1</v>
      </c>
      <c r="C4" s="1" t="s">
        <v>3</v>
      </c>
      <c r="D4" s="8">
        <v>4000</v>
      </c>
      <c r="E4" s="1">
        <f t="shared" ref="E4:E10" si="0">D4</f>
        <v>4000</v>
      </c>
      <c r="F4" s="7">
        <v>0.05</v>
      </c>
      <c r="G4" s="9">
        <f t="shared" ref="G4:G10" si="1">D4*F4</f>
        <v>200</v>
      </c>
      <c r="H4" s="1">
        <f t="shared" ref="H4:H10" si="2">G4</f>
        <v>200</v>
      </c>
      <c r="I4" s="1">
        <v>700</v>
      </c>
      <c r="J4" s="10">
        <v>-500</v>
      </c>
      <c r="K4" s="1">
        <f t="shared" ref="K4:K10" si="3">J4</f>
        <v>-500</v>
      </c>
      <c r="L4" s="1">
        <f t="shared" ref="L4:L10" si="4">D4+G4+I4+J4</f>
        <v>4400</v>
      </c>
      <c r="M4" s="1">
        <f t="shared" ref="M4:M10" si="5">L4</f>
        <v>4400</v>
      </c>
    </row>
    <row r="5" spans="2:13" x14ac:dyDescent="0.25">
      <c r="B5" s="1">
        <v>2</v>
      </c>
      <c r="C5" s="1" t="s">
        <v>4</v>
      </c>
      <c r="D5" s="8">
        <v>3900</v>
      </c>
      <c r="E5" s="1">
        <f t="shared" si="0"/>
        <v>3900</v>
      </c>
      <c r="F5" s="7">
        <v>0.08</v>
      </c>
      <c r="G5" s="9">
        <f t="shared" si="1"/>
        <v>312</v>
      </c>
      <c r="H5" s="1">
        <f t="shared" si="2"/>
        <v>312</v>
      </c>
      <c r="I5" s="1">
        <v>200</v>
      </c>
      <c r="J5" s="10">
        <v>-1000</v>
      </c>
      <c r="K5" s="1">
        <f t="shared" si="3"/>
        <v>-1000</v>
      </c>
      <c r="L5" s="1">
        <f t="shared" si="4"/>
        <v>3412</v>
      </c>
      <c r="M5" s="1">
        <f t="shared" si="5"/>
        <v>3412</v>
      </c>
    </row>
    <row r="6" spans="2:13" x14ac:dyDescent="0.25">
      <c r="B6" s="1">
        <v>3</v>
      </c>
      <c r="C6" s="1" t="s">
        <v>5</v>
      </c>
      <c r="D6" s="8">
        <v>5400</v>
      </c>
      <c r="E6" s="1">
        <f t="shared" si="0"/>
        <v>5400</v>
      </c>
      <c r="F6" s="7">
        <v>0.04</v>
      </c>
      <c r="G6" s="9">
        <f t="shared" si="1"/>
        <v>216</v>
      </c>
      <c r="H6" s="1">
        <f t="shared" si="2"/>
        <v>216</v>
      </c>
      <c r="I6" s="1">
        <v>400</v>
      </c>
      <c r="J6" s="10">
        <v>-300</v>
      </c>
      <c r="K6" s="1">
        <f t="shared" si="3"/>
        <v>-300</v>
      </c>
      <c r="L6" s="1">
        <f t="shared" si="4"/>
        <v>5716</v>
      </c>
      <c r="M6" s="1">
        <f t="shared" si="5"/>
        <v>5716</v>
      </c>
    </row>
    <row r="7" spans="2:13" x14ac:dyDescent="0.25">
      <c r="B7" s="1">
        <v>4</v>
      </c>
      <c r="C7" s="1" t="s">
        <v>6</v>
      </c>
      <c r="D7" s="8">
        <v>6000</v>
      </c>
      <c r="E7" s="1">
        <f t="shared" si="0"/>
        <v>6000</v>
      </c>
      <c r="F7" s="7">
        <v>0.09</v>
      </c>
      <c r="G7" s="9">
        <f t="shared" si="1"/>
        <v>540</v>
      </c>
      <c r="H7" s="1">
        <f t="shared" si="2"/>
        <v>540</v>
      </c>
      <c r="I7" s="1">
        <v>350</v>
      </c>
      <c r="J7" s="10">
        <v>-500</v>
      </c>
      <c r="K7" s="1">
        <f t="shared" si="3"/>
        <v>-500</v>
      </c>
      <c r="L7" s="1">
        <f t="shared" si="4"/>
        <v>6390</v>
      </c>
      <c r="M7" s="1">
        <f t="shared" si="5"/>
        <v>6390</v>
      </c>
    </row>
    <row r="8" spans="2:13" x14ac:dyDescent="0.25">
      <c r="B8" s="1">
        <v>5</v>
      </c>
      <c r="C8" s="1" t="s">
        <v>7</v>
      </c>
      <c r="D8" s="8">
        <v>5300</v>
      </c>
      <c r="E8" s="1">
        <f t="shared" si="0"/>
        <v>5300</v>
      </c>
      <c r="F8" s="7">
        <v>0.1</v>
      </c>
      <c r="G8" s="9">
        <f t="shared" si="1"/>
        <v>530</v>
      </c>
      <c r="H8" s="1">
        <f t="shared" si="2"/>
        <v>530</v>
      </c>
      <c r="I8" s="1">
        <v>1200</v>
      </c>
      <c r="J8" s="10">
        <v>-800</v>
      </c>
      <c r="K8" s="1">
        <f t="shared" si="3"/>
        <v>-800</v>
      </c>
      <c r="L8" s="1">
        <f t="shared" si="4"/>
        <v>6230</v>
      </c>
      <c r="M8" s="1">
        <f t="shared" si="5"/>
        <v>6230</v>
      </c>
    </row>
    <row r="9" spans="2:13" x14ac:dyDescent="0.25">
      <c r="B9" s="1">
        <v>6</v>
      </c>
      <c r="C9" s="1" t="s">
        <v>8</v>
      </c>
      <c r="D9" s="8">
        <v>4800</v>
      </c>
      <c r="E9" s="1">
        <f t="shared" si="0"/>
        <v>4800</v>
      </c>
      <c r="F9" s="7">
        <v>0.12</v>
      </c>
      <c r="G9" s="9">
        <f t="shared" si="1"/>
        <v>576</v>
      </c>
      <c r="H9" s="1">
        <f t="shared" si="2"/>
        <v>576</v>
      </c>
      <c r="I9" s="1">
        <v>600</v>
      </c>
      <c r="J9" s="10">
        <v>-200</v>
      </c>
      <c r="K9" s="1">
        <f t="shared" si="3"/>
        <v>-200</v>
      </c>
      <c r="L9" s="1">
        <f t="shared" si="4"/>
        <v>5776</v>
      </c>
      <c r="M9" s="1">
        <f t="shared" si="5"/>
        <v>5776</v>
      </c>
    </row>
    <row r="10" spans="2:13" x14ac:dyDescent="0.25">
      <c r="B10" s="1">
        <v>7</v>
      </c>
      <c r="C10" s="1" t="s">
        <v>15</v>
      </c>
      <c r="D10" s="8">
        <v>8000</v>
      </c>
      <c r="E10" s="1">
        <f t="shared" si="0"/>
        <v>8000</v>
      </c>
      <c r="F10" s="7">
        <v>0.02</v>
      </c>
      <c r="G10" s="9">
        <f t="shared" si="1"/>
        <v>160</v>
      </c>
      <c r="H10" s="1">
        <f t="shared" si="2"/>
        <v>160</v>
      </c>
      <c r="I10" s="1">
        <v>800</v>
      </c>
      <c r="J10" s="10">
        <v>-700</v>
      </c>
      <c r="K10" s="1">
        <f t="shared" si="3"/>
        <v>-700</v>
      </c>
      <c r="L10" s="1">
        <f t="shared" si="4"/>
        <v>8260</v>
      </c>
      <c r="M10" s="1">
        <f t="shared" si="5"/>
        <v>8260</v>
      </c>
    </row>
    <row r="11" spans="2:13" x14ac:dyDescent="0.25">
      <c r="B11" s="1">
        <v>8</v>
      </c>
      <c r="C11" s="1" t="s">
        <v>9</v>
      </c>
      <c r="D11" s="8">
        <v>6700</v>
      </c>
      <c r="E11" s="1">
        <f>D11</f>
        <v>6700</v>
      </c>
      <c r="F11" s="7">
        <v>0.06</v>
      </c>
      <c r="G11" s="9">
        <f>D11*F11</f>
        <v>402</v>
      </c>
      <c r="H11" s="1">
        <f>G11</f>
        <v>402</v>
      </c>
      <c r="I11" s="1">
        <v>360</v>
      </c>
      <c r="J11" s="10">
        <v>-500</v>
      </c>
      <c r="K11" s="1">
        <f>J11</f>
        <v>-500</v>
      </c>
      <c r="L11" s="1">
        <f>D11+G11+I11+J11</f>
        <v>6962</v>
      </c>
      <c r="M11" s="1">
        <f>L11</f>
        <v>6962</v>
      </c>
    </row>
    <row r="12" spans="2:13" x14ac:dyDescent="0.25">
      <c r="B12" s="1">
        <v>9</v>
      </c>
      <c r="C12" s="1"/>
      <c r="D12" s="8"/>
      <c r="E12" s="1"/>
      <c r="F12" s="7"/>
      <c r="G12" s="9"/>
      <c r="H12" s="1"/>
      <c r="I12" s="1"/>
      <c r="J12" s="10"/>
      <c r="K12" s="1"/>
      <c r="L12" s="1"/>
      <c r="M12" s="1"/>
    </row>
    <row r="13" spans="2:13" x14ac:dyDescent="0.25">
      <c r="B13" s="1">
        <v>10</v>
      </c>
      <c r="C13" s="1" t="s">
        <v>20</v>
      </c>
      <c r="D13" s="8">
        <f>AVERAGE(D2:D11)</f>
        <v>5512.5</v>
      </c>
      <c r="E13" s="1">
        <f>D13</f>
        <v>5512.5</v>
      </c>
      <c r="F13" s="7">
        <f>AVERAGE(F2:F11)</f>
        <v>7.0000000000000007E-2</v>
      </c>
      <c r="G13" s="9">
        <f>D13*F13</f>
        <v>385.87500000000006</v>
      </c>
      <c r="H13" s="1">
        <f>G13</f>
        <v>385.87500000000006</v>
      </c>
      <c r="I13" s="1">
        <f>AVERAGE(I2:I11)</f>
        <v>576.25</v>
      </c>
      <c r="J13" s="10">
        <f>AVERAGE(J2:J11)</f>
        <v>-562.5</v>
      </c>
      <c r="K13" s="1">
        <f>J13</f>
        <v>-562.5</v>
      </c>
      <c r="L13" s="1">
        <f>D13+G13+I13+J13</f>
        <v>5912.125</v>
      </c>
      <c r="M13" s="1">
        <f>L13</f>
        <v>5912.125</v>
      </c>
    </row>
    <row r="14" spans="2:13" x14ac:dyDescent="0.25">
      <c r="B14" s="1"/>
      <c r="C14" s="1"/>
      <c r="D14" s="8"/>
      <c r="E14" s="1"/>
      <c r="F14" s="7"/>
      <c r="G14" s="9"/>
      <c r="H14" s="1"/>
      <c r="I14" s="1"/>
      <c r="J14" s="10"/>
      <c r="K14" s="1"/>
      <c r="L14" s="1"/>
      <c r="M14" s="1"/>
    </row>
  </sheetData>
  <autoFilter ref="B3:M3" xr:uid="{18379E59-D7E4-4E21-8A1D-9ED8067F9AA1}">
    <sortState xmlns:xlrd2="http://schemas.microsoft.com/office/spreadsheetml/2017/richdata2" ref="B4:M12">
      <sortCondition ref="B3"/>
    </sortState>
  </autoFilter>
  <conditionalFormatting sqref="E4:E14">
    <cfRule type="dataBar" priority="15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{17568556-269B-4F84-98BC-29D3A63A2F61}</x14:id>
        </ext>
      </extLst>
    </cfRule>
  </conditionalFormatting>
  <conditionalFormatting sqref="H4:H14">
    <cfRule type="dataBar" priority="16">
      <dataBar showValue="0">
        <cfvo type="min"/>
        <cfvo type="max"/>
        <color rgb="FF00B050"/>
      </dataBar>
      <extLst>
        <ext xmlns:x14="http://schemas.microsoft.com/office/spreadsheetml/2009/9/main" uri="{B025F937-C7B1-47D3-B67F-A62EFF666E3E}">
          <x14:id>{48369884-9782-443B-80BA-9E5362F49AB2}</x14:id>
        </ext>
      </extLst>
    </cfRule>
  </conditionalFormatting>
  <conditionalFormatting sqref="K4:K14">
    <cfRule type="dataBar" priority="17">
      <dataBar showValue="0">
        <cfvo type="min"/>
        <cfvo type="max"/>
        <color rgb="FFC00000"/>
      </dataBar>
      <extLst>
        <ext xmlns:x14="http://schemas.microsoft.com/office/spreadsheetml/2009/9/main" uri="{B025F937-C7B1-47D3-B67F-A62EFF666E3E}">
          <x14:id>{4AF94240-6957-4584-BA1E-154EF9F3F24D}</x14:id>
        </ext>
      </extLst>
    </cfRule>
  </conditionalFormatting>
  <conditionalFormatting sqref="M4:M14">
    <cfRule type="dataBar" priority="18">
      <dataBar showValue="0">
        <cfvo type="min"/>
        <cfvo type="max"/>
        <color theme="0" tint="-0.499984740745262"/>
      </dataBar>
      <extLst>
        <ext xmlns:x14="http://schemas.microsoft.com/office/spreadsheetml/2009/9/main" uri="{B025F937-C7B1-47D3-B67F-A62EFF666E3E}">
          <x14:id>{73C45BE7-D21A-49E6-89C5-87FC59153235}</x14:id>
        </ext>
      </extLst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7568556-269B-4F84-98BC-29D3A63A2F6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E4:E14</xm:sqref>
        </x14:conditionalFormatting>
        <x14:conditionalFormatting xmlns:xm="http://schemas.microsoft.com/office/excel/2006/main">
          <x14:cfRule type="dataBar" id="{48369884-9782-443B-80BA-9E5362F49AB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H4:H14</xm:sqref>
        </x14:conditionalFormatting>
        <x14:conditionalFormatting xmlns:xm="http://schemas.microsoft.com/office/excel/2006/main">
          <x14:cfRule type="dataBar" id="{4AF94240-6957-4584-BA1E-154EF9F3F24D}">
            <x14:dataBar minLength="0" maxLength="100" gradient="0" direction="leftToRight">
              <x14:cfvo type="autoMin"/>
              <x14:cfvo type="autoMax"/>
              <x14:negativeFillColor rgb="FFC00000"/>
              <x14:axisColor rgb="FF000000"/>
            </x14:dataBar>
          </x14:cfRule>
          <xm:sqref>K4:K14</xm:sqref>
        </x14:conditionalFormatting>
        <x14:conditionalFormatting xmlns:xm="http://schemas.microsoft.com/office/excel/2006/main">
          <x14:cfRule type="dataBar" id="{73C45BE7-D21A-49E6-89C5-87FC5915323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M4:M14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52B4B-1C82-475D-8364-2DB5AE8C6AA4}">
  <dimension ref="A1:U30"/>
  <sheetViews>
    <sheetView zoomScaleNormal="100" workbookViewId="0">
      <pane xSplit="16" ySplit="3" topLeftCell="Q4" activePane="bottomRight" state="frozen"/>
      <selection pane="topRight" activeCell="O1" sqref="O1"/>
      <selection pane="bottomLeft" activeCell="A6" sqref="A6"/>
      <selection pane="bottomRight" activeCell="R19" sqref="R19"/>
    </sheetView>
  </sheetViews>
  <sheetFormatPr defaultRowHeight="15" outlineLevelCol="1" x14ac:dyDescent="0.25"/>
  <cols>
    <col min="2" max="2" width="4.7109375" customWidth="1"/>
    <col min="3" max="3" width="13.5703125" customWidth="1"/>
    <col min="4" max="4" width="13.5703125" customWidth="1" outlineLevel="1"/>
    <col min="5" max="5" width="12" customWidth="1"/>
    <col min="6" max="6" width="24.28515625" hidden="1" customWidth="1" outlineLevel="1"/>
    <col min="7" max="7" width="9.140625" collapsed="1"/>
    <col min="8" max="8" width="12.5703125" customWidth="1"/>
    <col min="9" max="9" width="12.5703125" hidden="1" customWidth="1" outlineLevel="1"/>
    <col min="10" max="10" width="9.140625" collapsed="1"/>
    <col min="11" max="11" width="9.140625" hidden="1" customWidth="1" outlineLevel="1"/>
    <col min="12" max="12" width="10.28515625" customWidth="1" collapsed="1"/>
    <col min="13" max="13" width="9.140625" hidden="1" customWidth="1" outlineLevel="1"/>
    <col min="14" max="14" width="12.85546875" bestFit="1" customWidth="1" collapsed="1"/>
    <col min="15" max="15" width="24.28515625" customWidth="1"/>
    <col min="16" max="16" width="9.140625" customWidth="1"/>
  </cols>
  <sheetData>
    <row r="1" spans="1:15" ht="12" customHeight="1" x14ac:dyDescent="0.25"/>
    <row r="2" spans="1:15" ht="12" customHeight="1" x14ac:dyDescent="0.25"/>
    <row r="3" spans="1:15" ht="26.25" customHeight="1" x14ac:dyDescent="0.25">
      <c r="A3" t="s">
        <v>17</v>
      </c>
      <c r="B3" s="11" t="s">
        <v>1</v>
      </c>
      <c r="C3" s="6" t="s">
        <v>0</v>
      </c>
      <c r="D3" s="3" t="s">
        <v>16</v>
      </c>
      <c r="E3" s="2" t="s">
        <v>11</v>
      </c>
      <c r="F3" s="4"/>
      <c r="G3" s="3" t="s">
        <v>12</v>
      </c>
      <c r="H3" s="4" t="s">
        <v>10</v>
      </c>
      <c r="I3" s="4"/>
      <c r="J3" s="2" t="s">
        <v>13</v>
      </c>
      <c r="K3" s="2"/>
      <c r="L3" s="2" t="s">
        <v>2</v>
      </c>
      <c r="M3" s="2"/>
      <c r="N3" s="5" t="s">
        <v>14</v>
      </c>
      <c r="O3" s="5" t="s">
        <v>14</v>
      </c>
    </row>
    <row r="4" spans="1:15" ht="30" x14ac:dyDescent="0.25">
      <c r="B4" s="1">
        <v>1</v>
      </c>
      <c r="C4" s="1" t="s">
        <v>3</v>
      </c>
      <c r="D4" s="12" t="str">
        <f>IF(C4="","",B4&amp;CHAR(10)&amp;C4)</f>
        <v>1
Młody A.</v>
      </c>
      <c r="E4" s="8">
        <v>4000</v>
      </c>
      <c r="F4" s="1">
        <f>E4</f>
        <v>4000</v>
      </c>
      <c r="G4" s="7">
        <v>0.05</v>
      </c>
      <c r="H4" s="9">
        <f>E4*G4</f>
        <v>200</v>
      </c>
      <c r="I4" s="1">
        <f>H4</f>
        <v>200</v>
      </c>
      <c r="J4" s="1">
        <v>700</v>
      </c>
      <c r="K4" s="1">
        <f>J4</f>
        <v>700</v>
      </c>
      <c r="L4" s="10">
        <v>-500</v>
      </c>
      <c r="M4" s="1">
        <f>L4</f>
        <v>-500</v>
      </c>
      <c r="N4" s="1">
        <f t="shared" ref="N4:N11" si="0">E4+H4+J4+L4</f>
        <v>4400</v>
      </c>
      <c r="O4" s="1">
        <f>N4</f>
        <v>4400</v>
      </c>
    </row>
    <row r="5" spans="1:15" ht="30" x14ac:dyDescent="0.25">
      <c r="B5" s="1">
        <v>2</v>
      </c>
      <c r="C5" s="1" t="s">
        <v>4</v>
      </c>
      <c r="D5" s="12" t="str">
        <f t="shared" ref="D5:D12" si="1">IF(C5="","",B5&amp;CHAR(10)&amp;C5)</f>
        <v>2
Piękny W.</v>
      </c>
      <c r="E5" s="8">
        <v>3900</v>
      </c>
      <c r="F5" s="1">
        <f t="shared" ref="F5:F12" si="2">E5</f>
        <v>3900</v>
      </c>
      <c r="G5" s="7">
        <v>0.08</v>
      </c>
      <c r="H5" s="9">
        <f t="shared" ref="H5:H11" si="3">E5*G5</f>
        <v>312</v>
      </c>
      <c r="I5" s="1">
        <f t="shared" ref="I5:I12" si="4">H5</f>
        <v>312</v>
      </c>
      <c r="J5" s="1">
        <v>200</v>
      </c>
      <c r="K5" s="1">
        <f t="shared" ref="K5:K11" si="5">J5</f>
        <v>200</v>
      </c>
      <c r="L5" s="10">
        <v>-1000</v>
      </c>
      <c r="M5" s="1">
        <f t="shared" ref="M5:M12" si="6">L5</f>
        <v>-1000</v>
      </c>
      <c r="N5" s="1">
        <f t="shared" si="0"/>
        <v>3412</v>
      </c>
      <c r="O5" s="1">
        <f t="shared" ref="O5:O12" si="7">N5</f>
        <v>3412</v>
      </c>
    </row>
    <row r="6" spans="1:15" ht="30" x14ac:dyDescent="0.25">
      <c r="B6" s="1">
        <v>3</v>
      </c>
      <c r="C6" s="1" t="s">
        <v>5</v>
      </c>
      <c r="D6" s="12" t="str">
        <f t="shared" si="1"/>
        <v>3
Wysoki O.</v>
      </c>
      <c r="E6" s="8">
        <v>5400</v>
      </c>
      <c r="F6" s="1">
        <f t="shared" si="2"/>
        <v>5400</v>
      </c>
      <c r="G6" s="7">
        <v>0.04</v>
      </c>
      <c r="H6" s="9">
        <f t="shared" si="3"/>
        <v>216</v>
      </c>
      <c r="I6" s="1">
        <f t="shared" si="4"/>
        <v>216</v>
      </c>
      <c r="J6" s="1">
        <v>400</v>
      </c>
      <c r="K6" s="1">
        <f t="shared" si="5"/>
        <v>400</v>
      </c>
      <c r="L6" s="10">
        <v>-300</v>
      </c>
      <c r="M6" s="1">
        <f t="shared" si="6"/>
        <v>-300</v>
      </c>
      <c r="N6" s="1">
        <f t="shared" si="0"/>
        <v>5716</v>
      </c>
      <c r="O6" s="1">
        <f t="shared" si="7"/>
        <v>5716</v>
      </c>
    </row>
    <row r="7" spans="1:15" ht="30" x14ac:dyDescent="0.25">
      <c r="B7" s="1">
        <v>4</v>
      </c>
      <c r="C7" s="1" t="s">
        <v>6</v>
      </c>
      <c r="D7" s="12" t="str">
        <f t="shared" si="1"/>
        <v>4
Mądry D.</v>
      </c>
      <c r="E7" s="8">
        <v>6000</v>
      </c>
      <c r="F7" s="1">
        <f t="shared" si="2"/>
        <v>6000</v>
      </c>
      <c r="G7" s="7">
        <v>0.09</v>
      </c>
      <c r="H7" s="9">
        <f t="shared" si="3"/>
        <v>540</v>
      </c>
      <c r="I7" s="1">
        <f t="shared" si="4"/>
        <v>540</v>
      </c>
      <c r="J7" s="1">
        <v>350</v>
      </c>
      <c r="K7" s="1">
        <f t="shared" si="5"/>
        <v>350</v>
      </c>
      <c r="L7" s="10">
        <v>-500</v>
      </c>
      <c r="M7" s="1">
        <f t="shared" si="6"/>
        <v>-500</v>
      </c>
      <c r="N7" s="1">
        <f t="shared" si="0"/>
        <v>6390</v>
      </c>
      <c r="O7" s="1">
        <f t="shared" si="7"/>
        <v>6390</v>
      </c>
    </row>
    <row r="8" spans="1:15" ht="30" x14ac:dyDescent="0.25">
      <c r="B8" s="1">
        <v>5</v>
      </c>
      <c r="C8" s="1" t="s">
        <v>7</v>
      </c>
      <c r="D8" s="12" t="str">
        <f t="shared" si="1"/>
        <v>5
Przystojny P.</v>
      </c>
      <c r="E8" s="8">
        <v>5300</v>
      </c>
      <c r="F8" s="1">
        <f t="shared" si="2"/>
        <v>5300</v>
      </c>
      <c r="G8" s="7">
        <v>0.1</v>
      </c>
      <c r="H8" s="9">
        <f t="shared" si="3"/>
        <v>530</v>
      </c>
      <c r="I8" s="1">
        <f t="shared" si="4"/>
        <v>530</v>
      </c>
      <c r="J8" s="1">
        <v>1200</v>
      </c>
      <c r="K8" s="1">
        <f t="shared" si="5"/>
        <v>1200</v>
      </c>
      <c r="L8" s="10">
        <v>-800</v>
      </c>
      <c r="M8" s="1">
        <f t="shared" si="6"/>
        <v>-800</v>
      </c>
      <c r="N8" s="1">
        <f t="shared" si="0"/>
        <v>6230</v>
      </c>
      <c r="O8" s="1">
        <f t="shared" si="7"/>
        <v>6230</v>
      </c>
    </row>
    <row r="9" spans="1:15" ht="30" x14ac:dyDescent="0.25">
      <c r="B9" s="1">
        <v>6</v>
      </c>
      <c r="C9" s="1" t="s">
        <v>8</v>
      </c>
      <c r="D9" s="12" t="str">
        <f t="shared" si="1"/>
        <v>6
Zgrabny S</v>
      </c>
      <c r="E9" s="8">
        <v>4800</v>
      </c>
      <c r="F9" s="1">
        <f t="shared" si="2"/>
        <v>4800</v>
      </c>
      <c r="G9" s="7">
        <v>0.12</v>
      </c>
      <c r="H9" s="9">
        <f t="shared" si="3"/>
        <v>576</v>
      </c>
      <c r="I9" s="1">
        <f t="shared" si="4"/>
        <v>576</v>
      </c>
      <c r="J9" s="1">
        <v>600</v>
      </c>
      <c r="K9" s="1">
        <f t="shared" si="5"/>
        <v>600</v>
      </c>
      <c r="L9" s="10">
        <v>-200</v>
      </c>
      <c r="M9" s="1">
        <f t="shared" si="6"/>
        <v>-200</v>
      </c>
      <c r="N9" s="1">
        <f t="shared" si="0"/>
        <v>5776</v>
      </c>
      <c r="O9" s="1">
        <f t="shared" si="7"/>
        <v>5776</v>
      </c>
    </row>
    <row r="10" spans="1:15" ht="30" x14ac:dyDescent="0.25">
      <c r="B10" s="1">
        <v>7</v>
      </c>
      <c r="C10" s="1" t="s">
        <v>15</v>
      </c>
      <c r="D10" s="12" t="str">
        <f t="shared" si="1"/>
        <v>7
Pogodny K.</v>
      </c>
      <c r="E10" s="8">
        <v>8000</v>
      </c>
      <c r="F10" s="1">
        <f t="shared" si="2"/>
        <v>8000</v>
      </c>
      <c r="G10" s="7">
        <v>0.02</v>
      </c>
      <c r="H10" s="9">
        <f t="shared" si="3"/>
        <v>160</v>
      </c>
      <c r="I10" s="1">
        <f t="shared" si="4"/>
        <v>160</v>
      </c>
      <c r="J10" s="1">
        <v>800</v>
      </c>
      <c r="K10" s="1">
        <f t="shared" si="5"/>
        <v>800</v>
      </c>
      <c r="L10" s="10">
        <v>-700</v>
      </c>
      <c r="M10" s="1">
        <f t="shared" si="6"/>
        <v>-700</v>
      </c>
      <c r="N10" s="1">
        <f t="shared" si="0"/>
        <v>8260</v>
      </c>
      <c r="O10" s="1">
        <f t="shared" si="7"/>
        <v>8260</v>
      </c>
    </row>
    <row r="11" spans="1:15" ht="30" x14ac:dyDescent="0.25">
      <c r="B11" s="1">
        <v>8</v>
      </c>
      <c r="C11" s="1" t="s">
        <v>9</v>
      </c>
      <c r="D11" s="12" t="str">
        <f t="shared" si="1"/>
        <v>8
Zwinny Z.</v>
      </c>
      <c r="E11" s="8">
        <v>6700</v>
      </c>
      <c r="F11" s="1">
        <f t="shared" si="2"/>
        <v>6700</v>
      </c>
      <c r="G11" s="7">
        <v>0.06</v>
      </c>
      <c r="H11" s="9">
        <f t="shared" si="3"/>
        <v>402</v>
      </c>
      <c r="I11" s="1">
        <f t="shared" si="4"/>
        <v>402</v>
      </c>
      <c r="J11" s="1">
        <v>360</v>
      </c>
      <c r="K11" s="1">
        <f t="shared" si="5"/>
        <v>360</v>
      </c>
      <c r="L11" s="10">
        <v>-500</v>
      </c>
      <c r="M11" s="1">
        <f t="shared" si="6"/>
        <v>-500</v>
      </c>
      <c r="N11" s="1">
        <f t="shared" si="0"/>
        <v>6962</v>
      </c>
      <c r="O11" s="1">
        <f t="shared" si="7"/>
        <v>6962</v>
      </c>
    </row>
    <row r="12" spans="1:15" x14ac:dyDescent="0.25">
      <c r="B12" s="1">
        <v>9</v>
      </c>
      <c r="C12" s="1"/>
      <c r="D12" s="12" t="str">
        <f t="shared" si="1"/>
        <v/>
      </c>
      <c r="E12" s="8"/>
      <c r="F12" s="1">
        <f t="shared" si="2"/>
        <v>0</v>
      </c>
      <c r="G12" s="1"/>
      <c r="H12" s="9"/>
      <c r="I12" s="1">
        <f t="shared" si="4"/>
        <v>0</v>
      </c>
      <c r="J12" s="1"/>
      <c r="K12" s="1"/>
      <c r="L12" s="10"/>
      <c r="M12" s="1">
        <f t="shared" si="6"/>
        <v>0</v>
      </c>
      <c r="N12" s="1"/>
      <c r="O12" s="1">
        <f t="shared" si="7"/>
        <v>0</v>
      </c>
    </row>
    <row r="14" spans="1:15" x14ac:dyDescent="0.25">
      <c r="A14" t="s">
        <v>18</v>
      </c>
    </row>
    <row r="30" spans="1:21" x14ac:dyDescent="0.25">
      <c r="A30" t="s">
        <v>19</v>
      </c>
      <c r="U30">
        <v>0</v>
      </c>
    </row>
  </sheetData>
  <autoFilter ref="B3:O3" xr:uid="{18379E59-D7E4-4E21-8A1D-9ED8067F9AA1}"/>
  <conditionalFormatting sqref="F4:F12">
    <cfRule type="dataBar" priority="2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{D3B1C62C-B60D-4278-8A74-DC4F6837B301}</x14:id>
        </ext>
      </extLst>
    </cfRule>
  </conditionalFormatting>
  <conditionalFormatting sqref="I4:I12">
    <cfRule type="dataBar" priority="3">
      <dataBar showValue="0">
        <cfvo type="min"/>
        <cfvo type="max"/>
        <color rgb="FF00B050"/>
      </dataBar>
      <extLst>
        <ext xmlns:x14="http://schemas.microsoft.com/office/spreadsheetml/2009/9/main" uri="{B025F937-C7B1-47D3-B67F-A62EFF666E3E}">
          <x14:id>{DC83367E-23C5-4F97-A878-0B82316FAE34}</x14:id>
        </ext>
      </extLst>
    </cfRule>
  </conditionalFormatting>
  <conditionalFormatting sqref="K4:K12">
    <cfRule type="dataBar" priority="1">
      <dataBar showValue="0">
        <cfvo type="min"/>
        <cfvo type="max"/>
        <color theme="5" tint="0.59999389629810485"/>
      </dataBar>
      <extLst>
        <ext xmlns:x14="http://schemas.microsoft.com/office/spreadsheetml/2009/9/main" uri="{B025F937-C7B1-47D3-B67F-A62EFF666E3E}">
          <x14:id>{DA347326-68C6-4187-9DB8-BC9CC38EB579}</x14:id>
        </ext>
      </extLst>
    </cfRule>
  </conditionalFormatting>
  <conditionalFormatting sqref="M4:M12">
    <cfRule type="dataBar" priority="4">
      <dataBar showValue="0">
        <cfvo type="min"/>
        <cfvo type="max"/>
        <color rgb="FFC00000"/>
      </dataBar>
      <extLst>
        <ext xmlns:x14="http://schemas.microsoft.com/office/spreadsheetml/2009/9/main" uri="{B025F937-C7B1-47D3-B67F-A62EFF666E3E}">
          <x14:id>{1C7A6310-7553-4ED5-8B6D-C52D4C4A1BB8}</x14:id>
        </ext>
      </extLst>
    </cfRule>
  </conditionalFormatting>
  <conditionalFormatting sqref="O4:O12">
    <cfRule type="dataBar" priority="5">
      <dataBar showValue="0">
        <cfvo type="min"/>
        <cfvo type="max"/>
        <color theme="0" tint="-0.499984740745262"/>
      </dataBar>
      <extLst>
        <ext xmlns:x14="http://schemas.microsoft.com/office/spreadsheetml/2009/9/main" uri="{B025F937-C7B1-47D3-B67F-A62EFF666E3E}">
          <x14:id>{1B845FD9-5C52-4C7B-A92C-AFDF7E253040}</x14:id>
        </ext>
      </extLst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3B1C62C-B60D-4278-8A74-DC4F6837B30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F4:F12</xm:sqref>
        </x14:conditionalFormatting>
        <x14:conditionalFormatting xmlns:xm="http://schemas.microsoft.com/office/excel/2006/main">
          <x14:cfRule type="dataBar" id="{DC83367E-23C5-4F97-A878-0B82316FAE3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I4:I12</xm:sqref>
        </x14:conditionalFormatting>
        <x14:conditionalFormatting xmlns:xm="http://schemas.microsoft.com/office/excel/2006/main">
          <x14:cfRule type="dataBar" id="{DA347326-68C6-4187-9DB8-BC9CC38EB57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K4:K12</xm:sqref>
        </x14:conditionalFormatting>
        <x14:conditionalFormatting xmlns:xm="http://schemas.microsoft.com/office/excel/2006/main">
          <x14:cfRule type="dataBar" id="{1C7A6310-7553-4ED5-8B6D-C52D4C4A1BB8}">
            <x14:dataBar minLength="0" maxLength="100" gradient="0" direction="leftToRight">
              <x14:cfvo type="autoMin"/>
              <x14:cfvo type="autoMax"/>
              <x14:negativeFillColor rgb="FFC00000"/>
              <x14:axisColor rgb="FF000000"/>
            </x14:dataBar>
          </x14:cfRule>
          <xm:sqref>M4:M12</xm:sqref>
        </x14:conditionalFormatting>
        <x14:conditionalFormatting xmlns:xm="http://schemas.microsoft.com/office/excel/2006/main">
          <x14:cfRule type="dataBar" id="{1B845FD9-5C52-4C7B-A92C-AFDF7E25304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O4:O12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FW_p Wykr</vt:lpstr>
      <vt:lpstr>FW_p Wykr1</vt:lpstr>
      <vt:lpstr>FW_p Wykr2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</dc:creator>
  <cp:lastModifiedBy>Małgorzata Kulik</cp:lastModifiedBy>
  <dcterms:created xsi:type="dcterms:W3CDTF">2024-02-12T21:14:24Z</dcterms:created>
  <dcterms:modified xsi:type="dcterms:W3CDTF">2026-02-27T12:20:56Z</dcterms:modified>
</cp:coreProperties>
</file>