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37499B1E-7D84-4D52-85C6-9C580BC55B86}" xr6:coauthVersionLast="47" xr6:coauthVersionMax="47" xr10:uidLastSave="{00000000-0000-0000-0000-000000000000}"/>
  <bookViews>
    <workbookView xWindow="-120" yWindow="-120" windowWidth="29040" windowHeight="15720" xr2:uid="{B6AC1866-5598-4389-97C1-F473927E3D3E}"/>
  </bookViews>
  <sheets>
    <sheet name="FW-zakres liczb" sheetId="8" r:id="rId1"/>
    <sheet name="FW" sheetId="1" r:id="rId2"/>
    <sheet name="FW+FT" sheetId="7" r:id="rId3"/>
    <sheet name="FW+SprPopr1" sheetId="2" r:id="rId4"/>
    <sheet name="FW=SprPopr2" sheetId="4" r:id="rId5"/>
    <sheet name="Ochrona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7" l="1" a="1"/>
  <c r="G3" i="7" s="1"/>
  <c r="G11" i="6"/>
  <c r="J11" i="6" s="1"/>
  <c r="G16" i="6"/>
  <c r="J16" i="6" s="1"/>
  <c r="G15" i="6"/>
  <c r="J15" i="6" s="1"/>
  <c r="G14" i="6"/>
  <c r="J14" i="6" s="1"/>
  <c r="G13" i="6"/>
  <c r="J13" i="6" s="1"/>
  <c r="G12" i="6"/>
  <c r="J12" i="6" s="1"/>
  <c r="G10" i="6"/>
  <c r="J10" i="6" s="1"/>
  <c r="G9" i="6"/>
  <c r="J9" i="6" s="1"/>
  <c r="G8" i="6"/>
  <c r="J8" i="6" s="1"/>
  <c r="G7" i="6"/>
  <c r="J7" i="6" s="1"/>
  <c r="G6" i="6"/>
  <c r="J6" i="6" s="1"/>
  <c r="G5" i="6"/>
  <c r="J5" i="6" s="1"/>
  <c r="G13" i="4"/>
  <c r="J13" i="4" s="1"/>
  <c r="G14" i="4"/>
  <c r="J14" i="4" s="1"/>
  <c r="G15" i="4"/>
  <c r="G16" i="4"/>
  <c r="J16" i="4" s="1"/>
  <c r="G12" i="4"/>
  <c r="G6" i="4"/>
  <c r="G12" i="2"/>
  <c r="J12" i="2" s="1"/>
  <c r="G13" i="2"/>
  <c r="G11" i="2"/>
  <c r="J11" i="2" s="1"/>
  <c r="G15" i="2"/>
  <c r="J15" i="2" s="1"/>
  <c r="G5" i="4"/>
  <c r="G10" i="2"/>
  <c r="J10" i="2" s="1"/>
  <c r="G6" i="2"/>
  <c r="J6" i="2" s="1"/>
  <c r="G11" i="1"/>
  <c r="J11" i="1" s="1"/>
  <c r="G4" i="1"/>
  <c r="G10" i="1"/>
  <c r="J10" i="1" s="1"/>
  <c r="G9" i="1"/>
  <c r="G13" i="1"/>
  <c r="J13" i="1" s="1"/>
  <c r="G14" i="2"/>
  <c r="J14" i="2" s="1"/>
  <c r="G9" i="2"/>
  <c r="J9" i="2" s="1"/>
  <c r="J12" i="4"/>
  <c r="J15" i="4"/>
  <c r="G11" i="4"/>
  <c r="J11" i="4" s="1"/>
  <c r="G10" i="4"/>
  <c r="J10" i="4" s="1"/>
  <c r="G9" i="4"/>
  <c r="J9" i="4" s="1"/>
  <c r="G8" i="4"/>
  <c r="J8" i="4" s="1"/>
  <c r="G7" i="4"/>
  <c r="J7" i="4" s="1"/>
  <c r="G7" i="2"/>
  <c r="J13" i="2"/>
  <c r="G16" i="2"/>
  <c r="J16" i="2" s="1"/>
  <c r="G8" i="2"/>
  <c r="J8" i="2" s="1"/>
  <c r="J7" i="2"/>
  <c r="G5" i="2"/>
  <c r="J5" i="2" s="1"/>
  <c r="J14" i="1"/>
  <c r="G12" i="1"/>
  <c r="J12" i="1" s="1"/>
  <c r="G14" i="1"/>
  <c r="G8" i="1"/>
  <c r="G7" i="1"/>
  <c r="J7" i="1" s="1"/>
  <c r="G6" i="1"/>
  <c r="J6" i="1" s="1"/>
  <c r="G5" i="1"/>
  <c r="G3" i="1"/>
  <c r="J3" i="1" s="1"/>
  <c r="G10" i="7" l="1"/>
  <c r="G6" i="7"/>
  <c r="G13" i="7"/>
  <c r="G9" i="7"/>
  <c r="G5" i="7"/>
  <c r="G12" i="7"/>
  <c r="G8" i="7"/>
  <c r="G4" i="7"/>
  <c r="G14" i="7"/>
  <c r="G11" i="7"/>
  <c r="G7" i="7"/>
  <c r="J6" i="4"/>
  <c r="J5" i="4"/>
  <c r="J5" i="1"/>
  <c r="J9" i="1"/>
  <c r="J4" i="1"/>
  <c r="J8" i="1"/>
  <c r="J3" i="7" l="1" a="1"/>
  <c r="J9" i="7"/>
  <c r="J14" i="7" l="1"/>
  <c r="J12" i="7"/>
  <c r="J3" i="7"/>
  <c r="P8" i="7" s="1"/>
  <c r="J6" i="7"/>
  <c r="J8" i="7"/>
  <c r="J13" i="7"/>
  <c r="J10" i="7"/>
  <c r="J5" i="7"/>
  <c r="J11" i="7"/>
  <c r="J4" i="7"/>
  <c r="J7" i="7"/>
  <c r="O13" i="7" l="1"/>
</calcChain>
</file>

<file path=xl/sharedStrings.xml><?xml version="1.0" encoding="utf-8"?>
<sst xmlns="http://schemas.openxmlformats.org/spreadsheetml/2006/main" count="119" uniqueCount="51">
  <si>
    <t>Lp.</t>
  </si>
  <si>
    <t>Nazwisko</t>
  </si>
  <si>
    <t>Płaca zas</t>
  </si>
  <si>
    <t>Dodatek</t>
  </si>
  <si>
    <t>Potrącenia</t>
  </si>
  <si>
    <t>Młody A.</t>
  </si>
  <si>
    <t>Piękny W.</t>
  </si>
  <si>
    <t>Wysoki O.</t>
  </si>
  <si>
    <t>Mądry D.</t>
  </si>
  <si>
    <t>Przystojny P.</t>
  </si>
  <si>
    <t>Zgrabny S</t>
  </si>
  <si>
    <t>Pogodny</t>
  </si>
  <si>
    <t>Zwinny Z.</t>
  </si>
  <si>
    <t>Usunięcie zaw. Komórki usuwa wyróżnienie wypełnienia</t>
  </si>
  <si>
    <r>
      <t>Tylko wyróżnienie komórek z formułami (</t>
    </r>
    <r>
      <rPr>
        <sz val="11"/>
        <color rgb="FFC00000"/>
        <rFont val="Calibri"/>
        <family val="2"/>
        <charset val="238"/>
        <scheme val="minor"/>
      </rPr>
      <t>można wpisać inne formuły</t>
    </r>
    <r>
      <rPr>
        <sz val="11"/>
        <color theme="1"/>
        <rFont val="Calibri"/>
        <family val="2"/>
        <charset val="238"/>
        <scheme val="minor"/>
      </rPr>
      <t>)</t>
    </r>
  </si>
  <si>
    <t>Ctrl+1</t>
  </si>
  <si>
    <t>odblokuj</t>
  </si>
  <si>
    <t>zablokuj</t>
  </si>
  <si>
    <t>Recenzja</t>
  </si>
  <si>
    <t>chroń arkusz</t>
  </si>
  <si>
    <t>Ctrl+A</t>
  </si>
  <si>
    <t xml:space="preserve">wycofanie </t>
  </si>
  <si>
    <t>FW</t>
  </si>
  <si>
    <t>jest nie konieczne</t>
  </si>
  <si>
    <t>FT</t>
  </si>
  <si>
    <t>á</t>
  </si>
  <si>
    <t>{=E3:E14*F3:F14}</t>
  </si>
  <si>
    <t>{=E3:E14+G3:G14+H3:H14+I3:I14)}</t>
  </si>
  <si>
    <r>
      <t xml:space="preserve">Formuły tablicowe - zatwierdzane </t>
    </r>
    <r>
      <rPr>
        <b/>
        <sz val="11"/>
        <color theme="1"/>
        <rFont val="Calibri"/>
        <family val="2"/>
        <charset val="238"/>
        <scheme val="minor"/>
      </rPr>
      <t>Ctrl+Shift+Enter</t>
    </r>
  </si>
  <si>
    <t>Formatowanie warunkowe komórek z formułami:  Dotyczy formuł oraz formuł tablicowych</t>
  </si>
  <si>
    <t>Zaznacza cały arkusz</t>
  </si>
  <si>
    <r>
      <t xml:space="preserve">Gdy liczby w zakresie C6:C13 </t>
    </r>
    <r>
      <rPr>
        <sz val="11"/>
        <color rgb="FF00B050"/>
        <rFont val="Calibri"/>
        <family val="2"/>
        <charset val="238"/>
        <scheme val="minor"/>
      </rPr>
      <t>spełniają warunek</t>
    </r>
  </si>
  <si>
    <r>
      <t xml:space="preserve">to automatycznie  </t>
    </r>
    <r>
      <rPr>
        <sz val="11"/>
        <color rgb="FF00B050"/>
        <rFont val="Calibri"/>
        <family val="2"/>
        <charset val="238"/>
        <scheme val="minor"/>
      </rPr>
      <t>czcionka zielona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>pogrubiona</t>
    </r>
  </si>
  <si>
    <t>Dopuszczalne liczby zawarte pomiędzy</t>
  </si>
  <si>
    <t>Liczby ograniczające</t>
  </si>
  <si>
    <t>Premia %</t>
  </si>
  <si>
    <t>Wypłata zł</t>
  </si>
  <si>
    <t>Usunięcie zawartości komórki usuwa wyróżnienie wypełnienia</t>
  </si>
  <si>
    <t>Zmiana zawartości komórki usuwa wyróżnienie wypełnienia</t>
  </si>
  <si>
    <t>Nie ma jakiejkolwiek możliwości korekty części formuł tablicowych</t>
  </si>
  <si>
    <t>Sprawdzanie poprawności uniemożliwia wpisywanie wartości z w komórki z formułami</t>
  </si>
  <si>
    <t>Formatowanie warunkowe wyróżnia komórki z formułami</t>
  </si>
  <si>
    <t>Premia zł</t>
  </si>
  <si>
    <t>Sprawdzanie poprawności uniemożliwia wpisywanie wartości w komórki z formułami (wyjątkowo wart. 0 można zmienić!)</t>
  </si>
  <si>
    <t>Nie ma możliwości korekty komórek z formułami</t>
  </si>
  <si>
    <t>nawet zmienić formuł</t>
  </si>
  <si>
    <t>można wyłączyć Sprawdzanie poprawności</t>
  </si>
  <si>
    <t>lub zaznaczyć obszar interesujący</t>
  </si>
  <si>
    <t>Klawisz F5, wybrać -Specjalne, zaznaczyć  Formuły , OK</t>
  </si>
  <si>
    <t>Nie chroń arkusza</t>
  </si>
  <si>
    <t>Można zaznaczyć co jeszcze chcemy blokować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</si>
</sst>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1"/>
      <name val="Wingdings"/>
      <charset val="2"/>
    </font>
    <font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9" fontId="0" fillId="0" borderId="1" xfId="0" applyNumberFormat="1" applyBorder="1"/>
    <xf numFmtId="0" fontId="2" fillId="0" borderId="1" xfId="0" applyFont="1" applyBorder="1"/>
    <xf numFmtId="0" fontId="3" fillId="0" borderId="1" xfId="0" applyFont="1" applyBorder="1"/>
    <xf numFmtId="0" fontId="5" fillId="0" borderId="0" xfId="0" applyFont="1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9" fontId="0" fillId="0" borderId="1" xfId="0" applyNumberFormat="1" applyBorder="1" applyProtection="1">
      <protection locked="0"/>
    </xf>
    <xf numFmtId="0" fontId="3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9" fontId="0" fillId="0" borderId="3" xfId="0" applyNumberFormat="1" applyBorder="1"/>
    <xf numFmtId="0" fontId="0" fillId="0" borderId="4" xfId="0" applyBorder="1"/>
    <xf numFmtId="0" fontId="0" fillId="4" borderId="5" xfId="0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2" xfId="0" applyFont="1" applyBorder="1"/>
    <xf numFmtId="0" fontId="4" fillId="0" borderId="0" xfId="0" applyFont="1" applyProtection="1">
      <protection locked="0"/>
    </xf>
    <xf numFmtId="0" fontId="0" fillId="6" borderId="0" xfId="0" applyFill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0" fillId="2" borderId="5" xfId="0" applyFill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7" fillId="0" borderId="0" xfId="0" quotePrefix="1" applyFont="1"/>
    <xf numFmtId="0" fontId="8" fillId="0" borderId="0" xfId="0" quotePrefix="1" applyFont="1"/>
    <xf numFmtId="0" fontId="4" fillId="2" borderId="1" xfId="0" applyFont="1" applyFill="1" applyBorder="1"/>
    <xf numFmtId="0" fontId="4" fillId="0" borderId="0" xfId="0" applyFont="1" applyAlignment="1">
      <alignment horizontal="center"/>
    </xf>
  </cellXfs>
  <cellStyles count="1">
    <cellStyle name="Normalny" xfId="0" builtinId="0"/>
  </cellStyles>
  <dxfs count="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486103</xdr:colOff>
      <xdr:row>3</xdr:row>
      <xdr:rowOff>177362</xdr:rowOff>
    </xdr:from>
    <xdr:to>
      <xdr:col>18</xdr:col>
      <xdr:colOff>47596</xdr:colOff>
      <xdr:row>18</xdr:row>
      <xdr:rowOff>177005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0D905BC-466D-496C-B92A-54EA3E698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9758" y="748862"/>
          <a:ext cx="8114286" cy="28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232171</xdr:colOff>
      <xdr:row>16</xdr:row>
      <xdr:rowOff>35719</xdr:rowOff>
    </xdr:from>
    <xdr:to>
      <xdr:col>13</xdr:col>
      <xdr:colOff>303785</xdr:colOff>
      <xdr:row>31</xdr:row>
      <xdr:rowOff>35362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A39A0B5-16A8-5B77-DAA1-CEFF7A36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390" y="3274219"/>
          <a:ext cx="8114286" cy="28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5953</xdr:colOff>
      <xdr:row>19</xdr:row>
      <xdr:rowOff>23813</xdr:rowOff>
    </xdr:from>
    <xdr:to>
      <xdr:col>13</xdr:col>
      <xdr:colOff>607397</xdr:colOff>
      <xdr:row>34</xdr:row>
      <xdr:rowOff>23456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129DC67-DDB2-118B-61C8-89A2FFC27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0391" y="3857626"/>
          <a:ext cx="8114286" cy="28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517922</xdr:colOff>
      <xdr:row>17</xdr:row>
      <xdr:rowOff>47625</xdr:rowOff>
    </xdr:from>
    <xdr:to>
      <xdr:col>14</xdr:col>
      <xdr:colOff>534127</xdr:colOff>
      <xdr:row>32</xdr:row>
      <xdr:rowOff>47268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CCC0145-717C-ADF9-A83A-C315968D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141" y="3476625"/>
          <a:ext cx="8114286" cy="2857143"/>
        </a:xfrm>
        <a:prstGeom prst="rect">
          <a:avLst/>
        </a:prstGeom>
      </xdr:spPr>
    </xdr:pic>
    <xdr:clientData/>
  </xdr:twoCellAnchor>
  <xdr:twoCellAnchor editAs="oneCell">
    <xdr:from>
      <xdr:col>11</xdr:col>
      <xdr:colOff>500063</xdr:colOff>
      <xdr:row>2</xdr:row>
      <xdr:rowOff>0</xdr:rowOff>
    </xdr:from>
    <xdr:to>
      <xdr:col>18</xdr:col>
      <xdr:colOff>20960</xdr:colOff>
      <xdr:row>18</xdr:row>
      <xdr:rowOff>9496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F28F53C-22AD-0836-B427-D8BC55E05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79469" y="381000"/>
          <a:ext cx="3771429" cy="3161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488157</xdr:colOff>
      <xdr:row>16</xdr:row>
      <xdr:rowOff>166688</xdr:rowOff>
    </xdr:from>
    <xdr:to>
      <xdr:col>14</xdr:col>
      <xdr:colOff>269900</xdr:colOff>
      <xdr:row>31</xdr:row>
      <xdr:rowOff>166331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0B59D22-F3CF-D67E-7AC9-DD6566F53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6" y="3429001"/>
          <a:ext cx="8114286" cy="2857143"/>
        </a:xfrm>
        <a:prstGeom prst="rect">
          <a:avLst/>
        </a:prstGeom>
      </xdr:spPr>
    </xdr:pic>
    <xdr:clientData/>
  </xdr:twoCellAnchor>
  <xdr:twoCellAnchor editAs="oneCell">
    <xdr:from>
      <xdr:col>11</xdr:col>
      <xdr:colOff>321468</xdr:colOff>
      <xdr:row>2</xdr:row>
      <xdr:rowOff>17859</xdr:rowOff>
    </xdr:from>
    <xdr:to>
      <xdr:col>17</xdr:col>
      <xdr:colOff>449583</xdr:colOff>
      <xdr:row>17</xdr:row>
      <xdr:rowOff>173893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987C2C3-0810-83C3-6D2D-30E93A6A4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00874" y="398859"/>
          <a:ext cx="3771429" cy="31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0448-096B-4A8B-A7D3-5A5760B8C8C1}">
  <dimension ref="A3:D16"/>
  <sheetViews>
    <sheetView tabSelected="1" zoomScale="145" zoomScaleNormal="145" workbookViewId="0">
      <selection activeCell="B4" sqref="B4:D4"/>
    </sheetView>
  </sheetViews>
  <sheetFormatPr defaultRowHeight="15" x14ac:dyDescent="0.25"/>
  <sheetData>
    <row r="3" spans="1:4" x14ac:dyDescent="0.25">
      <c r="B3" t="s">
        <v>33</v>
      </c>
    </row>
    <row r="4" spans="1:4" x14ac:dyDescent="0.25">
      <c r="B4" s="42" t="s">
        <v>34</v>
      </c>
      <c r="C4" s="42"/>
      <c r="D4" s="42"/>
    </row>
    <row r="5" spans="1:4" x14ac:dyDescent="0.25">
      <c r="B5" s="41">
        <v>5</v>
      </c>
      <c r="C5" s="7"/>
      <c r="D5" s="41">
        <v>10</v>
      </c>
    </row>
    <row r="6" spans="1:4" x14ac:dyDescent="0.25">
      <c r="C6" s="7">
        <v>12</v>
      </c>
    </row>
    <row r="7" spans="1:4" x14ac:dyDescent="0.25">
      <c r="C7" s="7">
        <v>5</v>
      </c>
    </row>
    <row r="8" spans="1:4" x14ac:dyDescent="0.25">
      <c r="C8" s="7">
        <v>6</v>
      </c>
    </row>
    <row r="9" spans="1:4" x14ac:dyDescent="0.25">
      <c r="C9" s="7">
        <v>3</v>
      </c>
    </row>
    <row r="10" spans="1:4" x14ac:dyDescent="0.25">
      <c r="C10" s="7">
        <v>7</v>
      </c>
    </row>
    <row r="11" spans="1:4" x14ac:dyDescent="0.25">
      <c r="C11" s="7">
        <v>10</v>
      </c>
    </row>
    <row r="12" spans="1:4" x14ac:dyDescent="0.25">
      <c r="C12" s="7">
        <v>6</v>
      </c>
    </row>
    <row r="13" spans="1:4" x14ac:dyDescent="0.25">
      <c r="C13" s="7">
        <v>12</v>
      </c>
    </row>
    <row r="15" spans="1:4" x14ac:dyDescent="0.25">
      <c r="A15" t="s">
        <v>31</v>
      </c>
    </row>
    <row r="16" spans="1:4" x14ac:dyDescent="0.25">
      <c r="A16" t="s">
        <v>32</v>
      </c>
    </row>
  </sheetData>
  <mergeCells count="1">
    <mergeCell ref="B4:D4"/>
  </mergeCells>
  <conditionalFormatting sqref="C6:C13">
    <cfRule type="expression" dxfId="5" priority="1">
      <formula>AND($C6&gt;$B$5,$C6&lt;$D$5)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C1F6-ABC5-4CB1-9B03-51D8FD1B326A}">
  <dimension ref="C1:J16"/>
  <sheetViews>
    <sheetView topLeftCell="B1" zoomScale="160" zoomScaleNormal="160" workbookViewId="0">
      <selection activeCell="E2" sqref="E2"/>
    </sheetView>
  </sheetViews>
  <sheetFormatPr defaultRowHeight="15" x14ac:dyDescent="0.25"/>
  <cols>
    <col min="4" max="4" width="12.28515625" bestFit="1" customWidth="1"/>
    <col min="6" max="6" width="10.42578125" customWidth="1"/>
    <col min="9" max="9" width="11.140625" customWidth="1"/>
    <col min="10" max="10" width="13.85546875" customWidth="1"/>
  </cols>
  <sheetData>
    <row r="1" spans="3:10" x14ac:dyDescent="0.25">
      <c r="G1" t="s">
        <v>14</v>
      </c>
    </row>
    <row r="2" spans="3:10" x14ac:dyDescent="0.25">
      <c r="C2" s="1" t="s">
        <v>0</v>
      </c>
      <c r="D2" s="2" t="s">
        <v>1</v>
      </c>
      <c r="E2" s="3" t="s">
        <v>2</v>
      </c>
      <c r="F2" s="5" t="s">
        <v>35</v>
      </c>
      <c r="G2" s="4" t="s">
        <v>22</v>
      </c>
      <c r="H2" s="3" t="s">
        <v>3</v>
      </c>
      <c r="I2" s="3" t="s">
        <v>4</v>
      </c>
      <c r="J2" s="6" t="s">
        <v>36</v>
      </c>
    </row>
    <row r="3" spans="3:10" x14ac:dyDescent="0.25">
      <c r="C3" s="7">
        <v>1</v>
      </c>
      <c r="D3" s="7" t="s">
        <v>5</v>
      </c>
      <c r="E3" s="8">
        <v>4000</v>
      </c>
      <c r="F3" s="9">
        <v>0.05</v>
      </c>
      <c r="G3" s="10">
        <f t="shared" ref="G3:G11" si="0">E3*F3</f>
        <v>200</v>
      </c>
      <c r="H3" s="7">
        <v>700</v>
      </c>
      <c r="I3" s="11">
        <v>-500</v>
      </c>
      <c r="J3" s="7">
        <f t="shared" ref="J3:J11" si="1">E3+G3+H3+I3</f>
        <v>4400</v>
      </c>
    </row>
    <row r="4" spans="3:10" x14ac:dyDescent="0.25">
      <c r="C4" s="7">
        <v>2</v>
      </c>
      <c r="D4" s="7" t="s">
        <v>6</v>
      </c>
      <c r="E4" s="8">
        <v>3900</v>
      </c>
      <c r="F4" s="9">
        <v>0.08</v>
      </c>
      <c r="G4" s="10">
        <f t="shared" si="0"/>
        <v>312</v>
      </c>
      <c r="H4" s="7">
        <v>200</v>
      </c>
      <c r="I4" s="11">
        <v>-1000</v>
      </c>
      <c r="J4" s="7">
        <f t="shared" si="1"/>
        <v>3412</v>
      </c>
    </row>
    <row r="5" spans="3:10" x14ac:dyDescent="0.25">
      <c r="C5" s="7">
        <v>3</v>
      </c>
      <c r="D5" s="7" t="s">
        <v>7</v>
      </c>
      <c r="E5" s="8">
        <v>5400</v>
      </c>
      <c r="F5" s="9">
        <v>0.04</v>
      </c>
      <c r="G5" s="10">
        <f t="shared" si="0"/>
        <v>216</v>
      </c>
      <c r="H5" s="7">
        <v>400</v>
      </c>
      <c r="I5" s="11">
        <v>-300</v>
      </c>
      <c r="J5" s="7">
        <f t="shared" si="1"/>
        <v>5716</v>
      </c>
    </row>
    <row r="6" spans="3:10" x14ac:dyDescent="0.25">
      <c r="C6" s="7">
        <v>4</v>
      </c>
      <c r="D6" s="7" t="s">
        <v>8</v>
      </c>
      <c r="E6" s="8">
        <v>6000</v>
      </c>
      <c r="F6" s="9">
        <v>0.09</v>
      </c>
      <c r="G6" s="10">
        <f t="shared" si="0"/>
        <v>540</v>
      </c>
      <c r="H6" s="7">
        <v>350</v>
      </c>
      <c r="I6" s="11">
        <v>-500</v>
      </c>
      <c r="J6" s="7">
        <f t="shared" si="1"/>
        <v>6390</v>
      </c>
    </row>
    <row r="7" spans="3:10" x14ac:dyDescent="0.25">
      <c r="C7" s="7">
        <v>5</v>
      </c>
      <c r="D7" s="7" t="s">
        <v>9</v>
      </c>
      <c r="E7" s="8">
        <v>5300</v>
      </c>
      <c r="F7" s="9">
        <v>0.1</v>
      </c>
      <c r="G7" s="10">
        <f t="shared" si="0"/>
        <v>530</v>
      </c>
      <c r="H7" s="7">
        <v>1200</v>
      </c>
      <c r="I7" s="11">
        <v>-800</v>
      </c>
      <c r="J7" s="7">
        <f t="shared" si="1"/>
        <v>6230</v>
      </c>
    </row>
    <row r="8" spans="3:10" x14ac:dyDescent="0.25">
      <c r="C8" s="7">
        <v>6</v>
      </c>
      <c r="D8" s="7" t="s">
        <v>10</v>
      </c>
      <c r="E8" s="8">
        <v>4800</v>
      </c>
      <c r="F8" s="9">
        <v>0.12</v>
      </c>
      <c r="G8" s="10">
        <f t="shared" si="0"/>
        <v>576</v>
      </c>
      <c r="H8" s="7">
        <v>600</v>
      </c>
      <c r="I8" s="11">
        <v>-200</v>
      </c>
      <c r="J8" s="7">
        <f t="shared" si="1"/>
        <v>5776</v>
      </c>
    </row>
    <row r="9" spans="3:10" x14ac:dyDescent="0.25">
      <c r="C9" s="7">
        <v>7</v>
      </c>
      <c r="D9" s="7" t="s">
        <v>11</v>
      </c>
      <c r="E9" s="8">
        <v>8000</v>
      </c>
      <c r="F9" s="9">
        <v>0.02</v>
      </c>
      <c r="G9" s="10">
        <f t="shared" si="0"/>
        <v>160</v>
      </c>
      <c r="H9" s="7">
        <v>800</v>
      </c>
      <c r="I9" s="11">
        <v>-700</v>
      </c>
      <c r="J9" s="7">
        <f t="shared" si="1"/>
        <v>8260</v>
      </c>
    </row>
    <row r="10" spans="3:10" x14ac:dyDescent="0.25">
      <c r="C10" s="7">
        <v>8</v>
      </c>
      <c r="D10" s="7" t="s">
        <v>12</v>
      </c>
      <c r="E10" s="8">
        <v>6700</v>
      </c>
      <c r="F10" s="9">
        <v>0.06</v>
      </c>
      <c r="G10" s="10">
        <f t="shared" si="0"/>
        <v>402</v>
      </c>
      <c r="H10" s="7">
        <v>360</v>
      </c>
      <c r="I10" s="11">
        <v>-500</v>
      </c>
      <c r="J10" s="7">
        <f t="shared" si="1"/>
        <v>6962</v>
      </c>
    </row>
    <row r="11" spans="3:10" x14ac:dyDescent="0.25">
      <c r="C11" s="7">
        <v>9</v>
      </c>
      <c r="D11" s="7"/>
      <c r="E11" s="8"/>
      <c r="F11" s="7"/>
      <c r="G11" s="10">
        <f t="shared" si="0"/>
        <v>0</v>
      </c>
      <c r="H11" s="7"/>
      <c r="I11" s="11"/>
      <c r="J11" s="7">
        <f t="shared" si="1"/>
        <v>0</v>
      </c>
    </row>
    <row r="12" spans="3:10" x14ac:dyDescent="0.25">
      <c r="C12" s="7">
        <v>10</v>
      </c>
      <c r="D12" s="7"/>
      <c r="E12" s="7"/>
      <c r="F12" s="7"/>
      <c r="G12" s="10">
        <f t="shared" ref="G12:G14" si="2">E12*F12</f>
        <v>0</v>
      </c>
      <c r="H12" s="7"/>
      <c r="I12" s="7"/>
      <c r="J12" s="7">
        <f t="shared" ref="J12:J14" si="3">E12+G12+H12+I12</f>
        <v>0</v>
      </c>
    </row>
    <row r="13" spans="3:10" x14ac:dyDescent="0.25">
      <c r="C13" s="7">
        <v>11</v>
      </c>
      <c r="D13" s="7"/>
      <c r="E13" s="7"/>
      <c r="F13" s="7"/>
      <c r="G13" s="10">
        <f t="shared" si="2"/>
        <v>0</v>
      </c>
      <c r="H13" s="7"/>
      <c r="I13" s="7"/>
      <c r="J13" s="7">
        <f t="shared" si="3"/>
        <v>0</v>
      </c>
    </row>
    <row r="14" spans="3:10" x14ac:dyDescent="0.25">
      <c r="C14" s="7">
        <v>12</v>
      </c>
      <c r="D14" s="7"/>
      <c r="E14" s="7"/>
      <c r="F14" s="7"/>
      <c r="G14" s="10">
        <f t="shared" si="2"/>
        <v>0</v>
      </c>
      <c r="H14" s="7"/>
      <c r="I14" s="7"/>
      <c r="J14" s="7">
        <f t="shared" si="3"/>
        <v>0</v>
      </c>
    </row>
    <row r="15" spans="3:10" x14ac:dyDescent="0.25">
      <c r="G15" s="12" t="s">
        <v>37</v>
      </c>
    </row>
    <row r="16" spans="3:10" x14ac:dyDescent="0.25">
      <c r="G16" s="12" t="s">
        <v>38</v>
      </c>
    </row>
  </sheetData>
  <conditionalFormatting sqref="G3:G14 J3:J14">
    <cfRule type="expression" dxfId="4" priority="1">
      <formula>_xlfn.ISFORMULA(G3)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5A23E-742D-441C-A528-066C6BE053C9}">
  <dimension ref="C1:P19"/>
  <sheetViews>
    <sheetView zoomScale="120" zoomScaleNormal="120" workbookViewId="0">
      <selection activeCell="E2" sqref="E2"/>
    </sheetView>
  </sheetViews>
  <sheetFormatPr defaultRowHeight="15" x14ac:dyDescent="0.25"/>
  <cols>
    <col min="1" max="2" width="2.7109375" customWidth="1"/>
    <col min="4" max="4" width="12.28515625" bestFit="1" customWidth="1"/>
    <col min="5" max="5" width="9" bestFit="1" customWidth="1"/>
    <col min="9" max="9" width="10.85546875" customWidth="1"/>
    <col min="10" max="10" width="17.140625" customWidth="1"/>
  </cols>
  <sheetData>
    <row r="1" spans="3:16" x14ac:dyDescent="0.25">
      <c r="G1" s="34" t="s">
        <v>24</v>
      </c>
      <c r="J1" s="32" t="s">
        <v>24</v>
      </c>
    </row>
    <row r="2" spans="3:16" ht="21" customHeight="1" thickBot="1" x14ac:dyDescent="0.3">
      <c r="C2" s="36" t="s">
        <v>0</v>
      </c>
      <c r="D2" s="2" t="s">
        <v>1</v>
      </c>
      <c r="E2" s="3" t="s">
        <v>2</v>
      </c>
      <c r="F2" s="5" t="s">
        <v>35</v>
      </c>
      <c r="G2" s="4" t="s">
        <v>22</v>
      </c>
      <c r="H2" s="3" t="s">
        <v>3</v>
      </c>
      <c r="I2" s="3" t="s">
        <v>4</v>
      </c>
      <c r="J2" s="6" t="s">
        <v>36</v>
      </c>
    </row>
    <row r="3" spans="3:16" ht="15.75" thickBot="1" x14ac:dyDescent="0.3">
      <c r="C3" s="38">
        <v>1</v>
      </c>
      <c r="D3" s="26" t="s">
        <v>5</v>
      </c>
      <c r="E3" s="8">
        <v>4000</v>
      </c>
      <c r="F3" s="9">
        <v>0.05</v>
      </c>
      <c r="G3" s="10">
        <f t="array" ref="G3:G14">E3:E14*F3:F14</f>
        <v>200</v>
      </c>
      <c r="H3" s="7">
        <v>700</v>
      </c>
      <c r="I3" s="11">
        <v>-500</v>
      </c>
      <c r="J3" s="10">
        <f t="array" ref="J3:J14">E3:E14+G3:G14+H3:H14+I3:I14</f>
        <v>4400</v>
      </c>
    </row>
    <row r="4" spans="3:16" x14ac:dyDescent="0.25">
      <c r="C4" s="37">
        <v>2</v>
      </c>
      <c r="D4" s="7" t="s">
        <v>6</v>
      </c>
      <c r="E4" s="8">
        <v>3900</v>
      </c>
      <c r="F4" s="9">
        <v>0.08</v>
      </c>
      <c r="G4" s="10">
        <v>312</v>
      </c>
      <c r="H4" s="7">
        <v>200</v>
      </c>
      <c r="I4" s="11">
        <v>-1000</v>
      </c>
      <c r="J4" s="10">
        <v>3412</v>
      </c>
    </row>
    <row r="5" spans="3:16" x14ac:dyDescent="0.25">
      <c r="C5" s="7">
        <v>3</v>
      </c>
      <c r="D5" s="7" t="s">
        <v>7</v>
      </c>
      <c r="E5" s="8">
        <v>5400</v>
      </c>
      <c r="F5" s="9">
        <v>0.04</v>
      </c>
      <c r="G5" s="10">
        <v>216</v>
      </c>
      <c r="H5" s="7">
        <v>400</v>
      </c>
      <c r="I5" s="11">
        <v>-300</v>
      </c>
      <c r="J5" s="10">
        <v>5716</v>
      </c>
    </row>
    <row r="6" spans="3:16" x14ac:dyDescent="0.25">
      <c r="C6" s="7">
        <v>4</v>
      </c>
      <c r="D6" s="7" t="s">
        <v>8</v>
      </c>
      <c r="E6" s="8">
        <v>6000</v>
      </c>
      <c r="F6" s="9">
        <v>0.09</v>
      </c>
      <c r="G6" s="10">
        <v>540</v>
      </c>
      <c r="H6" s="7">
        <v>350</v>
      </c>
      <c r="I6" s="11">
        <v>-500</v>
      </c>
      <c r="J6" s="10">
        <v>6390</v>
      </c>
    </row>
    <row r="7" spans="3:16" x14ac:dyDescent="0.25">
      <c r="C7" s="7">
        <v>5</v>
      </c>
      <c r="D7" s="7" t="s">
        <v>9</v>
      </c>
      <c r="E7" s="8">
        <v>5300</v>
      </c>
      <c r="F7" s="9">
        <v>0.1</v>
      </c>
      <c r="G7" s="10">
        <v>530</v>
      </c>
      <c r="H7" s="7">
        <v>1200</v>
      </c>
      <c r="I7" s="11">
        <v>-800</v>
      </c>
      <c r="J7" s="10">
        <v>6230</v>
      </c>
    </row>
    <row r="8" spans="3:16" x14ac:dyDescent="0.25">
      <c r="C8" s="7">
        <v>6</v>
      </c>
      <c r="D8" s="7" t="s">
        <v>10</v>
      </c>
      <c r="E8" s="8">
        <v>4800</v>
      </c>
      <c r="F8" s="9">
        <v>0.12</v>
      </c>
      <c r="G8" s="10">
        <v>576</v>
      </c>
      <c r="H8" s="7">
        <v>600</v>
      </c>
      <c r="I8" s="11">
        <v>-200</v>
      </c>
      <c r="J8" s="10">
        <v>5776</v>
      </c>
      <c r="P8">
        <f>AVERAGE(J3,FW!G3:G10)</f>
        <v>815.11111111111109</v>
      </c>
    </row>
    <row r="9" spans="3:16" x14ac:dyDescent="0.25">
      <c r="C9" s="7">
        <v>7</v>
      </c>
      <c r="D9" s="7" t="s">
        <v>11</v>
      </c>
      <c r="E9" s="8">
        <v>8000</v>
      </c>
      <c r="F9" s="9">
        <v>0.02</v>
      </c>
      <c r="G9" s="10">
        <v>160</v>
      </c>
      <c r="H9" s="7">
        <v>800</v>
      </c>
      <c r="I9" s="11">
        <v>-700</v>
      </c>
      <c r="J9" s="10">
        <v>8260</v>
      </c>
    </row>
    <row r="10" spans="3:16" x14ac:dyDescent="0.25">
      <c r="C10" s="7">
        <v>8</v>
      </c>
      <c r="D10" s="7" t="s">
        <v>12</v>
      </c>
      <c r="E10" s="8">
        <v>6700</v>
      </c>
      <c r="F10" s="9">
        <v>0.06</v>
      </c>
      <c r="G10" s="10">
        <v>402</v>
      </c>
      <c r="H10" s="7">
        <v>360</v>
      </c>
      <c r="I10" s="11">
        <v>-500</v>
      </c>
      <c r="J10" s="10">
        <v>6962</v>
      </c>
    </row>
    <row r="11" spans="3:16" x14ac:dyDescent="0.25">
      <c r="C11" s="7">
        <v>9</v>
      </c>
      <c r="D11" s="7"/>
      <c r="E11" s="8"/>
      <c r="F11" s="7"/>
      <c r="G11" s="10">
        <v>0</v>
      </c>
      <c r="H11" s="7"/>
      <c r="I11" s="11"/>
      <c r="J11" s="10">
        <v>0</v>
      </c>
    </row>
    <row r="12" spans="3:16" x14ac:dyDescent="0.25">
      <c r="C12" s="7">
        <v>10</v>
      </c>
      <c r="D12" s="7"/>
      <c r="E12" s="7"/>
      <c r="F12" s="7"/>
      <c r="G12" s="10">
        <v>0</v>
      </c>
      <c r="H12" s="7"/>
      <c r="I12" s="7"/>
      <c r="J12" s="10">
        <v>0</v>
      </c>
    </row>
    <row r="13" spans="3:16" x14ac:dyDescent="0.25">
      <c r="C13" s="7">
        <v>11</v>
      </c>
      <c r="D13" s="7"/>
      <c r="E13" s="7"/>
      <c r="F13" s="7"/>
      <c r="G13" s="10">
        <v>0</v>
      </c>
      <c r="H13" s="7"/>
      <c r="I13" s="7"/>
      <c r="J13" s="10">
        <v>0</v>
      </c>
      <c r="O13">
        <f ca="1">SUMPRODUCT(N11:Q15)</f>
        <v>0</v>
      </c>
    </row>
    <row r="14" spans="3:16" x14ac:dyDescent="0.25">
      <c r="C14" s="7">
        <v>12</v>
      </c>
      <c r="D14" s="7"/>
      <c r="E14" s="7"/>
      <c r="F14" s="7"/>
      <c r="G14" s="10">
        <v>0</v>
      </c>
      <c r="H14" s="7"/>
      <c r="I14" s="7"/>
      <c r="J14" s="10">
        <v>0</v>
      </c>
    </row>
    <row r="15" spans="3:16" x14ac:dyDescent="0.25">
      <c r="G15" s="33" t="s">
        <v>25</v>
      </c>
      <c r="J15" s="33" t="s">
        <v>25</v>
      </c>
    </row>
    <row r="16" spans="3:16" ht="18.75" x14ac:dyDescent="0.3">
      <c r="G16" s="39" t="s">
        <v>26</v>
      </c>
      <c r="J16" s="40" t="s">
        <v>27</v>
      </c>
    </row>
    <row r="17" spans="3:11" x14ac:dyDescent="0.25">
      <c r="G17" t="s">
        <v>28</v>
      </c>
    </row>
    <row r="18" spans="3:11" x14ac:dyDescent="0.25">
      <c r="G18" s="35" t="s">
        <v>39</v>
      </c>
    </row>
    <row r="19" spans="3:11" x14ac:dyDescent="0.25">
      <c r="C19" s="31" t="s">
        <v>29</v>
      </c>
      <c r="D19" s="31"/>
      <c r="E19" s="31"/>
      <c r="F19" s="31"/>
      <c r="G19" s="31"/>
      <c r="H19" s="31"/>
      <c r="I19" s="31"/>
      <c r="J19" s="31"/>
      <c r="K19" s="31"/>
    </row>
  </sheetData>
  <conditionalFormatting sqref="C3:J14">
    <cfRule type="expression" dxfId="3" priority="1">
      <formula>_xlfn.ISFORMULA(C3)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8F88-97B5-4196-A354-5F1106D30C53}">
  <dimension ref="C2:K17"/>
  <sheetViews>
    <sheetView topLeftCell="A4" zoomScale="130" zoomScaleNormal="130" workbookViewId="0">
      <selection activeCell="F5" sqref="F5"/>
    </sheetView>
  </sheetViews>
  <sheetFormatPr defaultRowHeight="15" x14ac:dyDescent="0.25"/>
  <cols>
    <col min="9" max="9" width="10.5703125" customWidth="1"/>
    <col min="10" max="10" width="10.7109375" customWidth="1"/>
  </cols>
  <sheetData>
    <row r="2" spans="3:10" x14ac:dyDescent="0.25">
      <c r="G2" t="s">
        <v>40</v>
      </c>
    </row>
    <row r="3" spans="3:10" x14ac:dyDescent="0.25">
      <c r="G3" t="s">
        <v>41</v>
      </c>
    </row>
    <row r="4" spans="3:10" ht="21.75" customHeight="1" thickBot="1" x14ac:dyDescent="0.3">
      <c r="C4" s="1" t="s">
        <v>0</v>
      </c>
      <c r="D4" s="2" t="s">
        <v>1</v>
      </c>
      <c r="E4" s="3" t="s">
        <v>2</v>
      </c>
      <c r="F4" s="5" t="s">
        <v>35</v>
      </c>
      <c r="G4" s="27" t="s">
        <v>42</v>
      </c>
      <c r="H4" s="3" t="s">
        <v>3</v>
      </c>
      <c r="I4" s="3" t="s">
        <v>4</v>
      </c>
      <c r="J4" s="6" t="s">
        <v>36</v>
      </c>
    </row>
    <row r="5" spans="3:10" ht="15.75" thickBot="1" x14ac:dyDescent="0.3">
      <c r="C5" s="7">
        <v>1</v>
      </c>
      <c r="D5" s="7" t="s">
        <v>5</v>
      </c>
      <c r="E5" s="8">
        <v>4000</v>
      </c>
      <c r="F5" s="25">
        <v>0.05</v>
      </c>
      <c r="G5" s="29">
        <f t="shared" ref="G5:G16" si="0">E5*F5</f>
        <v>200</v>
      </c>
      <c r="H5" s="26">
        <v>700</v>
      </c>
      <c r="I5" s="11">
        <v>-500</v>
      </c>
      <c r="J5" s="7">
        <f t="shared" ref="J5:J16" si="1">E5+G5+H5+I5</f>
        <v>4400</v>
      </c>
    </row>
    <row r="6" spans="3:10" x14ac:dyDescent="0.25">
      <c r="C6" s="7">
        <v>2</v>
      </c>
      <c r="D6" s="7" t="s">
        <v>6</v>
      </c>
      <c r="E6" s="8">
        <v>3900</v>
      </c>
      <c r="F6" s="9">
        <v>0.08</v>
      </c>
      <c r="G6" s="28">
        <f t="shared" si="0"/>
        <v>312</v>
      </c>
      <c r="H6" s="7">
        <v>200</v>
      </c>
      <c r="I6" s="11">
        <v>-1000</v>
      </c>
      <c r="J6" s="7">
        <f t="shared" si="1"/>
        <v>3412</v>
      </c>
    </row>
    <row r="7" spans="3:10" x14ac:dyDescent="0.25">
      <c r="C7" s="7">
        <v>3</v>
      </c>
      <c r="D7" s="7" t="s">
        <v>7</v>
      </c>
      <c r="E7" s="8">
        <v>5400</v>
      </c>
      <c r="F7" s="9">
        <v>0.04</v>
      </c>
      <c r="G7" s="10">
        <f t="shared" si="0"/>
        <v>216</v>
      </c>
      <c r="H7" s="7">
        <v>400</v>
      </c>
      <c r="I7" s="11">
        <v>-300</v>
      </c>
      <c r="J7" s="7">
        <f t="shared" si="1"/>
        <v>5716</v>
      </c>
    </row>
    <row r="8" spans="3:10" x14ac:dyDescent="0.25">
      <c r="C8" s="7">
        <v>4</v>
      </c>
      <c r="D8" s="7" t="s">
        <v>8</v>
      </c>
      <c r="E8" s="8">
        <v>6000</v>
      </c>
      <c r="F8" s="9">
        <v>0.09</v>
      </c>
      <c r="G8" s="10">
        <f t="shared" si="0"/>
        <v>540</v>
      </c>
      <c r="H8" s="7">
        <v>350</v>
      </c>
      <c r="I8" s="11">
        <v>-500</v>
      </c>
      <c r="J8" s="7">
        <f t="shared" si="1"/>
        <v>6390</v>
      </c>
    </row>
    <row r="9" spans="3:10" x14ac:dyDescent="0.25">
      <c r="C9" s="7">
        <v>5</v>
      </c>
      <c r="D9" s="7" t="s">
        <v>9</v>
      </c>
      <c r="E9" s="8">
        <v>5300</v>
      </c>
      <c r="F9" s="9">
        <v>0.1</v>
      </c>
      <c r="G9" s="10">
        <f t="shared" si="0"/>
        <v>530</v>
      </c>
      <c r="H9" s="7">
        <v>1200</v>
      </c>
      <c r="I9" s="11">
        <v>-800</v>
      </c>
      <c r="J9" s="7">
        <f t="shared" si="1"/>
        <v>6230</v>
      </c>
    </row>
    <row r="10" spans="3:10" x14ac:dyDescent="0.25">
      <c r="C10" s="7">
        <v>6</v>
      </c>
      <c r="D10" s="7" t="s">
        <v>10</v>
      </c>
      <c r="E10" s="8">
        <v>4800</v>
      </c>
      <c r="F10" s="9">
        <v>0.12</v>
      </c>
      <c r="G10" s="10">
        <f t="shared" si="0"/>
        <v>576</v>
      </c>
      <c r="H10" s="7">
        <v>600</v>
      </c>
      <c r="I10" s="11">
        <v>-200</v>
      </c>
      <c r="J10" s="7">
        <f t="shared" si="1"/>
        <v>5776</v>
      </c>
    </row>
    <row r="11" spans="3:10" x14ac:dyDescent="0.25">
      <c r="C11" s="7">
        <v>7</v>
      </c>
      <c r="D11" s="7" t="s">
        <v>11</v>
      </c>
      <c r="E11" s="8">
        <v>8000</v>
      </c>
      <c r="F11" s="9">
        <v>0.02</v>
      </c>
      <c r="G11" s="10">
        <f t="shared" si="0"/>
        <v>160</v>
      </c>
      <c r="H11" s="7">
        <v>800</v>
      </c>
      <c r="I11" s="11">
        <v>-700</v>
      </c>
      <c r="J11" s="7">
        <f t="shared" si="1"/>
        <v>8260</v>
      </c>
    </row>
    <row r="12" spans="3:10" x14ac:dyDescent="0.25">
      <c r="C12" s="7">
        <v>8</v>
      </c>
      <c r="D12" s="7" t="s">
        <v>12</v>
      </c>
      <c r="E12" s="8">
        <v>6700</v>
      </c>
      <c r="F12" s="9">
        <v>0.06</v>
      </c>
      <c r="G12" s="10">
        <f t="shared" si="0"/>
        <v>402</v>
      </c>
      <c r="H12" s="7">
        <v>360</v>
      </c>
      <c r="I12" s="11">
        <v>-500</v>
      </c>
      <c r="J12" s="7">
        <f t="shared" si="1"/>
        <v>6962</v>
      </c>
    </row>
    <row r="13" spans="3:10" x14ac:dyDescent="0.25">
      <c r="C13" s="7">
        <v>9</v>
      </c>
      <c r="D13" s="7"/>
      <c r="E13" s="8"/>
      <c r="F13" s="7"/>
      <c r="G13" s="10">
        <f t="shared" si="0"/>
        <v>0</v>
      </c>
      <c r="H13" s="7"/>
      <c r="I13" s="11"/>
      <c r="J13" s="7">
        <f t="shared" si="1"/>
        <v>0</v>
      </c>
    </row>
    <row r="14" spans="3:10" x14ac:dyDescent="0.25">
      <c r="C14" s="7">
        <v>10</v>
      </c>
      <c r="D14" s="7"/>
      <c r="E14" s="7"/>
      <c r="F14" s="7"/>
      <c r="G14" s="10">
        <f t="shared" si="0"/>
        <v>0</v>
      </c>
      <c r="H14" s="7"/>
      <c r="I14" s="7"/>
      <c r="J14" s="7">
        <f t="shared" si="1"/>
        <v>0</v>
      </c>
    </row>
    <row r="15" spans="3:10" x14ac:dyDescent="0.25">
      <c r="C15" s="7">
        <v>11</v>
      </c>
      <c r="D15" s="7"/>
      <c r="E15" s="7"/>
      <c r="F15" s="7"/>
      <c r="G15" s="10">
        <f t="shared" si="0"/>
        <v>0</v>
      </c>
      <c r="H15" s="7"/>
      <c r="I15" s="7"/>
      <c r="J15" s="7">
        <f t="shared" si="1"/>
        <v>0</v>
      </c>
    </row>
    <row r="16" spans="3:10" x14ac:dyDescent="0.25">
      <c r="C16" s="7">
        <v>12</v>
      </c>
      <c r="D16" s="7"/>
      <c r="E16" s="7"/>
      <c r="F16" s="7"/>
      <c r="G16" s="10">
        <f t="shared" si="0"/>
        <v>0</v>
      </c>
      <c r="H16" s="7"/>
      <c r="I16" s="7"/>
      <c r="J16" s="7">
        <f t="shared" si="1"/>
        <v>0</v>
      </c>
    </row>
    <row r="17" spans="7:11" x14ac:dyDescent="0.25">
      <c r="G17" s="12" t="s">
        <v>13</v>
      </c>
      <c r="H17" s="12"/>
      <c r="I17" s="12"/>
      <c r="J17" s="12"/>
      <c r="K17" s="12"/>
    </row>
  </sheetData>
  <conditionalFormatting sqref="G5:G16 J5:J16">
    <cfRule type="expression" dxfId="2" priority="1">
      <formula>_xlfn.ISFORMULA(G5)</formula>
    </cfRule>
  </conditionalFormatting>
  <dataValidations count="1">
    <dataValidation type="custom" allowBlank="1" showInputMessage="1" showErrorMessage="1" errorTitle="To formuła" error="zakaz wpisywania" promptTitle="Nie zmieniaj tego" prompt="to formuła!" sqref="G6:G16 G5" xr:uid="{D5550034-824F-4A18-8073-E3488D474C05}">
      <formula1>_xlfn.ISFORMULA(G5)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E76A-0E7E-4C61-A320-5F4CE88C164F}">
  <dimension ref="C2:J16"/>
  <sheetViews>
    <sheetView topLeftCell="A9" zoomScale="130" zoomScaleNormal="130" workbookViewId="0">
      <selection activeCell="K5" sqref="K5"/>
    </sheetView>
  </sheetViews>
  <sheetFormatPr defaultRowHeight="15" x14ac:dyDescent="0.25"/>
  <cols>
    <col min="6" max="6" width="13.5703125" customWidth="1"/>
    <col min="9" max="9" width="9.85546875" customWidth="1"/>
    <col min="10" max="10" width="10.42578125" customWidth="1"/>
  </cols>
  <sheetData>
    <row r="2" spans="3:10" x14ac:dyDescent="0.25">
      <c r="G2" t="s">
        <v>43</v>
      </c>
    </row>
    <row r="3" spans="3:10" x14ac:dyDescent="0.25">
      <c r="G3" t="s">
        <v>41</v>
      </c>
    </row>
    <row r="4" spans="3:10" ht="25.5" customHeight="1" thickBot="1" x14ac:dyDescent="0.3">
      <c r="C4" s="1" t="s">
        <v>0</v>
      </c>
      <c r="D4" s="2" t="s">
        <v>1</v>
      </c>
      <c r="E4" s="3" t="s">
        <v>2</v>
      </c>
      <c r="F4" s="5" t="s">
        <v>35</v>
      </c>
      <c r="G4" s="27" t="s">
        <v>42</v>
      </c>
      <c r="H4" s="3" t="s">
        <v>3</v>
      </c>
      <c r="I4" s="3" t="s">
        <v>4</v>
      </c>
      <c r="J4" s="6" t="s">
        <v>36</v>
      </c>
    </row>
    <row r="5" spans="3:10" ht="15.75" thickBot="1" x14ac:dyDescent="0.3">
      <c r="C5" s="7">
        <v>1</v>
      </c>
      <c r="D5" s="7" t="s">
        <v>5</v>
      </c>
      <c r="E5" s="8">
        <v>4000</v>
      </c>
      <c r="F5" s="25">
        <v>0.05</v>
      </c>
      <c r="G5" s="29">
        <f>E5*F5</f>
        <v>200</v>
      </c>
      <c r="H5" s="26">
        <v>700</v>
      </c>
      <c r="I5" s="11">
        <v>-500</v>
      </c>
      <c r="J5" s="7">
        <f t="shared" ref="J5:J16" si="0">E5+G5+H5+I5</f>
        <v>4400</v>
      </c>
    </row>
    <row r="6" spans="3:10" x14ac:dyDescent="0.25">
      <c r="C6" s="7">
        <v>2</v>
      </c>
      <c r="D6" s="7" t="s">
        <v>6</v>
      </c>
      <c r="E6" s="8">
        <v>3900</v>
      </c>
      <c r="F6" s="9">
        <v>0.08</v>
      </c>
      <c r="G6" s="28">
        <f t="shared" ref="G6:G16" si="1">E6*F6</f>
        <v>312</v>
      </c>
      <c r="H6" s="7">
        <v>200</v>
      </c>
      <c r="I6" s="11">
        <v>-1000</v>
      </c>
      <c r="J6" s="7">
        <f t="shared" si="0"/>
        <v>3412</v>
      </c>
    </row>
    <row r="7" spans="3:10" x14ac:dyDescent="0.25">
      <c r="C7" s="7">
        <v>3</v>
      </c>
      <c r="D7" s="7" t="s">
        <v>7</v>
      </c>
      <c r="E7" s="8">
        <v>5400</v>
      </c>
      <c r="F7" s="9">
        <v>0.04</v>
      </c>
      <c r="G7" s="10">
        <f t="shared" si="1"/>
        <v>216</v>
      </c>
      <c r="H7" s="7">
        <v>400</v>
      </c>
      <c r="I7" s="11">
        <v>-300</v>
      </c>
      <c r="J7" s="7">
        <f t="shared" si="0"/>
        <v>5716</v>
      </c>
    </row>
    <row r="8" spans="3:10" x14ac:dyDescent="0.25">
      <c r="C8" s="7">
        <v>4</v>
      </c>
      <c r="D8" s="7" t="s">
        <v>8</v>
      </c>
      <c r="E8" s="8">
        <v>6000</v>
      </c>
      <c r="F8" s="9">
        <v>0.09</v>
      </c>
      <c r="G8" s="10">
        <f t="shared" si="1"/>
        <v>540</v>
      </c>
      <c r="H8" s="7">
        <v>350</v>
      </c>
      <c r="I8" s="11">
        <v>-500</v>
      </c>
      <c r="J8" s="7">
        <f t="shared" si="0"/>
        <v>6390</v>
      </c>
    </row>
    <row r="9" spans="3:10" x14ac:dyDescent="0.25">
      <c r="C9" s="7">
        <v>5</v>
      </c>
      <c r="D9" s="7" t="s">
        <v>9</v>
      </c>
      <c r="E9" s="8">
        <v>5300</v>
      </c>
      <c r="F9" s="9">
        <v>0.1</v>
      </c>
      <c r="G9" s="10">
        <f t="shared" si="1"/>
        <v>530</v>
      </c>
      <c r="H9" s="7">
        <v>1200</v>
      </c>
      <c r="I9" s="11">
        <v>-800</v>
      </c>
      <c r="J9" s="7">
        <f t="shared" si="0"/>
        <v>6230</v>
      </c>
    </row>
    <row r="10" spans="3:10" x14ac:dyDescent="0.25">
      <c r="C10" s="7">
        <v>6</v>
      </c>
      <c r="D10" s="7" t="s">
        <v>10</v>
      </c>
      <c r="E10" s="8">
        <v>4800</v>
      </c>
      <c r="F10" s="9">
        <v>0.12</v>
      </c>
      <c r="G10" s="10">
        <f t="shared" si="1"/>
        <v>576</v>
      </c>
      <c r="H10" s="7">
        <v>600</v>
      </c>
      <c r="I10" s="11">
        <v>-200</v>
      </c>
      <c r="J10" s="7">
        <f t="shared" si="0"/>
        <v>5776</v>
      </c>
    </row>
    <row r="11" spans="3:10" x14ac:dyDescent="0.25">
      <c r="C11" s="7">
        <v>7</v>
      </c>
      <c r="D11" s="7" t="s">
        <v>11</v>
      </c>
      <c r="E11" s="8">
        <v>8000</v>
      </c>
      <c r="F11" s="9">
        <v>0.02</v>
      </c>
      <c r="G11" s="10">
        <f t="shared" si="1"/>
        <v>160</v>
      </c>
      <c r="H11" s="7">
        <v>800</v>
      </c>
      <c r="I11" s="11">
        <v>-700</v>
      </c>
      <c r="J11" s="7">
        <f t="shared" si="0"/>
        <v>8260</v>
      </c>
    </row>
    <row r="12" spans="3:10" x14ac:dyDescent="0.25">
      <c r="C12" s="7">
        <v>8</v>
      </c>
      <c r="D12" s="7" t="s">
        <v>12</v>
      </c>
      <c r="E12" s="8">
        <v>6700</v>
      </c>
      <c r="F12" s="9">
        <v>0.06</v>
      </c>
      <c r="G12" s="10">
        <f t="shared" si="1"/>
        <v>402</v>
      </c>
      <c r="H12" s="7">
        <v>360</v>
      </c>
      <c r="I12" s="11">
        <v>-500</v>
      </c>
      <c r="J12" s="7">
        <f t="shared" si="0"/>
        <v>6962</v>
      </c>
    </row>
    <row r="13" spans="3:10" x14ac:dyDescent="0.25">
      <c r="C13" s="7">
        <v>9</v>
      </c>
      <c r="D13" s="7"/>
      <c r="E13" s="8"/>
      <c r="F13" s="7"/>
      <c r="G13" s="10">
        <f t="shared" si="1"/>
        <v>0</v>
      </c>
      <c r="H13" s="7"/>
      <c r="I13" s="11"/>
      <c r="J13" s="7">
        <f t="shared" si="0"/>
        <v>0</v>
      </c>
    </row>
    <row r="14" spans="3:10" x14ac:dyDescent="0.25">
      <c r="C14" s="7">
        <v>10</v>
      </c>
      <c r="D14" s="7"/>
      <c r="E14" s="7"/>
      <c r="F14" s="7"/>
      <c r="G14" s="10">
        <f t="shared" si="1"/>
        <v>0</v>
      </c>
      <c r="H14" s="7"/>
      <c r="I14" s="7"/>
      <c r="J14" s="7">
        <f t="shared" si="0"/>
        <v>0</v>
      </c>
    </row>
    <row r="15" spans="3:10" x14ac:dyDescent="0.25">
      <c r="C15" s="7">
        <v>11</v>
      </c>
      <c r="D15" s="7"/>
      <c r="E15" s="7"/>
      <c r="F15" s="7"/>
      <c r="G15" s="10">
        <f t="shared" si="1"/>
        <v>0</v>
      </c>
      <c r="H15" s="7"/>
      <c r="I15" s="7"/>
      <c r="J15" s="7">
        <f t="shared" si="0"/>
        <v>0</v>
      </c>
    </row>
    <row r="16" spans="3:10" x14ac:dyDescent="0.25">
      <c r="C16" s="7">
        <v>12</v>
      </c>
      <c r="D16" s="7"/>
      <c r="E16" s="7"/>
      <c r="F16" s="7"/>
      <c r="G16" s="10">
        <f t="shared" si="1"/>
        <v>0</v>
      </c>
      <c r="H16" s="7"/>
      <c r="I16" s="7"/>
      <c r="J16" s="7">
        <f t="shared" si="0"/>
        <v>0</v>
      </c>
    </row>
  </sheetData>
  <conditionalFormatting sqref="G5:G16 J5:J16">
    <cfRule type="expression" dxfId="1" priority="1">
      <formula>_xlfn.ISFORMULA(G5)</formula>
    </cfRule>
  </conditionalFormatting>
  <dataValidations count="1">
    <dataValidation type="custom" allowBlank="1" showInputMessage="1" showErrorMessage="1" errorTitle="To formuła" error="zakaz wpisywania" promptTitle="Nie zmieniaj tego" prompt="to formuła!" sqref="G5:G16" xr:uid="{C94B8640-ACD0-4A95-AFA3-A70904293749}">
      <formula1>AND(_xlfn.ISFORMULA(G5),G5=E5*F5)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99EE-EDDE-4508-AD1A-0B6853EBEFBD}">
  <dimension ref="C2:N19"/>
  <sheetViews>
    <sheetView zoomScale="160" zoomScaleNormal="160" workbookViewId="0">
      <selection activeCell="L6" sqref="L6"/>
    </sheetView>
  </sheetViews>
  <sheetFormatPr defaultRowHeight="15" x14ac:dyDescent="0.25"/>
  <cols>
    <col min="1" max="8" width="9.140625" style="13"/>
    <col min="9" max="9" width="10.140625" style="13" customWidth="1"/>
    <col min="10" max="10" width="10.42578125" style="13" customWidth="1"/>
    <col min="11" max="16384" width="9.140625" style="13"/>
  </cols>
  <sheetData>
    <row r="2" spans="3:14" x14ac:dyDescent="0.25">
      <c r="G2" s="13" t="s">
        <v>44</v>
      </c>
    </row>
    <row r="3" spans="3:14" x14ac:dyDescent="0.25">
      <c r="G3" s="13" t="s">
        <v>45</v>
      </c>
    </row>
    <row r="4" spans="3:14" ht="30" x14ac:dyDescent="0.25">
      <c r="C4" s="14" t="s">
        <v>0</v>
      </c>
      <c r="D4" s="15" t="s">
        <v>1</v>
      </c>
      <c r="E4" s="16" t="s">
        <v>2</v>
      </c>
      <c r="F4" s="17" t="s">
        <v>35</v>
      </c>
      <c r="G4" s="18" t="s">
        <v>42</v>
      </c>
      <c r="H4" s="16" t="s">
        <v>3</v>
      </c>
      <c r="I4" s="16" t="s">
        <v>4</v>
      </c>
      <c r="J4" s="19" t="s">
        <v>36</v>
      </c>
    </row>
    <row r="5" spans="3:14" x14ac:dyDescent="0.25">
      <c r="C5" s="20">
        <v>1</v>
      </c>
      <c r="D5" s="20" t="s">
        <v>5</v>
      </c>
      <c r="E5" s="21">
        <v>4000</v>
      </c>
      <c r="F5" s="22">
        <v>0.05</v>
      </c>
      <c r="G5" s="10">
        <f t="shared" ref="G5:G16" si="0">E5*F5</f>
        <v>200</v>
      </c>
      <c r="H5" s="20">
        <v>700</v>
      </c>
      <c r="I5" s="23">
        <v>-500</v>
      </c>
      <c r="J5" s="7">
        <f t="shared" ref="J5:J16" si="1">E5+G5+H5+I5</f>
        <v>4400</v>
      </c>
    </row>
    <row r="6" spans="3:14" x14ac:dyDescent="0.25">
      <c r="C6" s="20">
        <v>2</v>
      </c>
      <c r="D6" s="20" t="s">
        <v>6</v>
      </c>
      <c r="E6" s="21">
        <v>3900</v>
      </c>
      <c r="F6" s="22">
        <v>0.08</v>
      </c>
      <c r="G6" s="10">
        <f t="shared" si="0"/>
        <v>312</v>
      </c>
      <c r="H6" s="20">
        <v>200</v>
      </c>
      <c r="I6" s="23">
        <v>-1000</v>
      </c>
      <c r="J6" s="7">
        <f t="shared" si="1"/>
        <v>3412</v>
      </c>
    </row>
    <row r="7" spans="3:14" x14ac:dyDescent="0.25">
      <c r="C7" s="20">
        <v>3</v>
      </c>
      <c r="D7" s="20" t="s">
        <v>7</v>
      </c>
      <c r="E7" s="21">
        <v>5400</v>
      </c>
      <c r="F7" s="22">
        <v>0.04</v>
      </c>
      <c r="G7" s="10">
        <f t="shared" si="0"/>
        <v>216</v>
      </c>
      <c r="H7" s="20">
        <v>400</v>
      </c>
      <c r="I7" s="23">
        <v>-300</v>
      </c>
      <c r="J7" s="7">
        <f t="shared" si="1"/>
        <v>5716</v>
      </c>
      <c r="M7" s="13" t="s">
        <v>20</v>
      </c>
      <c r="N7" s="13" t="s">
        <v>30</v>
      </c>
    </row>
    <row r="8" spans="3:14" x14ac:dyDescent="0.25">
      <c r="C8" s="20">
        <v>4</v>
      </c>
      <c r="D8" s="20" t="s">
        <v>8</v>
      </c>
      <c r="E8" s="21">
        <v>6000</v>
      </c>
      <c r="F8" s="22">
        <v>0.09</v>
      </c>
      <c r="G8" s="10">
        <f t="shared" si="0"/>
        <v>540</v>
      </c>
      <c r="H8" s="20">
        <v>350</v>
      </c>
      <c r="I8" s="23">
        <v>-500</v>
      </c>
      <c r="J8" s="7">
        <f t="shared" si="1"/>
        <v>6390</v>
      </c>
      <c r="N8" s="13" t="s">
        <v>47</v>
      </c>
    </row>
    <row r="9" spans="3:14" x14ac:dyDescent="0.25">
      <c r="C9" s="20">
        <v>5</v>
      </c>
      <c r="D9" s="20" t="s">
        <v>9</v>
      </c>
      <c r="E9" s="21">
        <v>5300</v>
      </c>
      <c r="F9" s="22">
        <v>0.1</v>
      </c>
      <c r="G9" s="10">
        <f t="shared" si="0"/>
        <v>530</v>
      </c>
      <c r="H9" s="20">
        <v>1200</v>
      </c>
      <c r="I9" s="23">
        <v>-800</v>
      </c>
      <c r="J9" s="7">
        <f t="shared" si="1"/>
        <v>6230</v>
      </c>
      <c r="M9" s="13" t="s">
        <v>15</v>
      </c>
      <c r="N9" s="13" t="s">
        <v>16</v>
      </c>
    </row>
    <row r="10" spans="3:14" x14ac:dyDescent="0.25">
      <c r="C10" s="20">
        <v>6</v>
      </c>
      <c r="D10" s="20" t="s">
        <v>10</v>
      </c>
      <c r="E10" s="21">
        <v>4800</v>
      </c>
      <c r="F10" s="22">
        <v>0.12</v>
      </c>
      <c r="G10" s="10">
        <f t="shared" si="0"/>
        <v>576</v>
      </c>
      <c r="H10" s="20">
        <v>600</v>
      </c>
      <c r="I10" s="23">
        <v>-200</v>
      </c>
      <c r="J10" s="7">
        <f t="shared" si="1"/>
        <v>5776</v>
      </c>
      <c r="M10" s="13" t="s">
        <v>48</v>
      </c>
    </row>
    <row r="11" spans="3:14" x14ac:dyDescent="0.25">
      <c r="C11" s="20">
        <v>7</v>
      </c>
      <c r="D11" s="20" t="s">
        <v>11</v>
      </c>
      <c r="E11" s="21">
        <v>8000</v>
      </c>
      <c r="F11" s="22">
        <v>0.02</v>
      </c>
      <c r="G11" s="10">
        <f t="shared" si="0"/>
        <v>160</v>
      </c>
      <c r="H11" s="20">
        <v>800</v>
      </c>
      <c r="I11" s="23">
        <v>-700</v>
      </c>
      <c r="J11" s="7">
        <f t="shared" si="1"/>
        <v>8260</v>
      </c>
      <c r="M11" s="13" t="s">
        <v>50</v>
      </c>
    </row>
    <row r="12" spans="3:14" x14ac:dyDescent="0.25">
      <c r="C12" s="20">
        <v>8</v>
      </c>
      <c r="D12" s="20" t="s">
        <v>12</v>
      </c>
      <c r="E12" s="21">
        <v>6700</v>
      </c>
      <c r="F12" s="22">
        <v>0.05</v>
      </c>
      <c r="G12" s="10">
        <f t="shared" si="0"/>
        <v>335</v>
      </c>
      <c r="H12" s="20">
        <v>360</v>
      </c>
      <c r="I12" s="23">
        <v>-500</v>
      </c>
      <c r="J12" s="7">
        <f t="shared" si="1"/>
        <v>6895</v>
      </c>
      <c r="M12" s="13" t="s">
        <v>15</v>
      </c>
      <c r="N12" s="13" t="s">
        <v>17</v>
      </c>
    </row>
    <row r="13" spans="3:14" x14ac:dyDescent="0.25">
      <c r="C13" s="20">
        <v>9</v>
      </c>
      <c r="D13" s="20"/>
      <c r="E13" s="21"/>
      <c r="F13" s="20"/>
      <c r="G13" s="10">
        <f t="shared" si="0"/>
        <v>0</v>
      </c>
      <c r="H13" s="20"/>
      <c r="I13" s="23"/>
      <c r="J13" s="7">
        <f t="shared" si="1"/>
        <v>0</v>
      </c>
      <c r="M13" s="13" t="s">
        <v>18</v>
      </c>
      <c r="N13" s="13" t="s">
        <v>19</v>
      </c>
    </row>
    <row r="14" spans="3:14" x14ac:dyDescent="0.25">
      <c r="C14" s="20">
        <v>10</v>
      </c>
      <c r="D14" s="20"/>
      <c r="E14" s="20"/>
      <c r="F14" s="20"/>
      <c r="G14" s="10">
        <f t="shared" si="0"/>
        <v>0</v>
      </c>
      <c r="H14" s="20"/>
      <c r="I14" s="20"/>
      <c r="J14" s="7">
        <f t="shared" si="1"/>
        <v>0</v>
      </c>
      <c r="L14" s="13" t="s">
        <v>21</v>
      </c>
      <c r="M14" s="30" t="s">
        <v>18</v>
      </c>
      <c r="N14" s="13" t="s">
        <v>49</v>
      </c>
    </row>
    <row r="15" spans="3:14" x14ac:dyDescent="0.25">
      <c r="C15" s="20">
        <v>11</v>
      </c>
      <c r="D15" s="20"/>
      <c r="E15" s="20"/>
      <c r="F15" s="20"/>
      <c r="G15" s="10">
        <f t="shared" si="0"/>
        <v>0</v>
      </c>
      <c r="H15" s="20"/>
      <c r="I15" s="20"/>
      <c r="J15" s="7">
        <f t="shared" si="1"/>
        <v>0</v>
      </c>
    </row>
    <row r="16" spans="3:14" x14ac:dyDescent="0.25">
      <c r="C16" s="20">
        <v>12</v>
      </c>
      <c r="D16" s="20"/>
      <c r="E16" s="20"/>
      <c r="F16" s="20"/>
      <c r="G16" s="10">
        <f t="shared" si="0"/>
        <v>0</v>
      </c>
      <c r="H16" s="20"/>
      <c r="I16" s="20"/>
      <c r="J16" s="7">
        <f t="shared" si="1"/>
        <v>0</v>
      </c>
    </row>
    <row r="17" spans="7:7" x14ac:dyDescent="0.25">
      <c r="G17" s="24"/>
    </row>
    <row r="18" spans="7:7" x14ac:dyDescent="0.25">
      <c r="G18" s="24" t="s">
        <v>46</v>
      </c>
    </row>
    <row r="19" spans="7:7" x14ac:dyDescent="0.25">
      <c r="G19" s="13" t="s">
        <v>23</v>
      </c>
    </row>
  </sheetData>
  <sheetProtection sheet="1" objects="1" scenarios="1"/>
  <conditionalFormatting sqref="G5:G16 J5:J16">
    <cfRule type="expression" dxfId="0" priority="1">
      <formula>_xlfn.ISFORMULA(G5)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FW-zakres liczb</vt:lpstr>
      <vt:lpstr>FW</vt:lpstr>
      <vt:lpstr>FW+FT</vt:lpstr>
      <vt:lpstr>FW+SprPopr1</vt:lpstr>
      <vt:lpstr>FW=SprPopr2</vt:lpstr>
      <vt:lpstr>Ochrona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2024-12-19T10:35:10Z</dcterms:created>
  <dcterms:modified xsi:type="dcterms:W3CDTF">2026-02-27T12:14:58Z</dcterms:modified>
</cp:coreProperties>
</file>