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FB931F7E-7DB7-4D9C-9CC2-5A736B785EEA}" xr6:coauthVersionLast="47" xr6:coauthVersionMax="47" xr10:uidLastSave="{00000000-0000-0000-0000-000000000000}"/>
  <bookViews>
    <workbookView xWindow="5535" yWindow="2115" windowWidth="21600" windowHeight="11295" xr2:uid="{00000000-000D-0000-FFFF-FFFF00000000}"/>
  </bookViews>
  <sheets>
    <sheet name="Działanie" sheetId="1" r:id="rId1"/>
    <sheet name="KwotaL↔KwotaS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11" i="2" s="1"/>
  <c r="J11" i="2" s="1"/>
  <c r="A3" i="2" l="1"/>
  <c r="C3" i="2" s="1"/>
  <c r="A13" i="2"/>
  <c r="A4" i="2" l="1"/>
  <c r="E3" i="2" s="1"/>
  <c r="D3" i="2"/>
  <c r="F3" i="2"/>
  <c r="G4" i="2"/>
  <c r="A5" i="2"/>
  <c r="H4" i="2"/>
  <c r="F4" i="2" l="1"/>
  <c r="C4" i="2"/>
  <c r="J4" i="2" s="1"/>
  <c r="D4" i="2"/>
  <c r="E4" i="2"/>
  <c r="J3" i="2"/>
  <c r="C5" i="2"/>
  <c r="D5" i="2"/>
  <c r="E5" i="2"/>
  <c r="F5" i="2"/>
  <c r="A6" i="2"/>
  <c r="E6" i="2" l="1"/>
  <c r="F6" i="2"/>
  <c r="A7" i="2"/>
  <c r="C6" i="2"/>
  <c r="D6" i="2"/>
  <c r="J5" i="2"/>
  <c r="J6" i="2" l="1"/>
  <c r="E7" i="2"/>
  <c r="C7" i="2"/>
  <c r="D7" i="2"/>
  <c r="A8" i="2"/>
  <c r="G7" i="2"/>
  <c r="F7" i="2"/>
  <c r="H7" i="2"/>
  <c r="J7" i="2" l="1"/>
  <c r="E8" i="2"/>
  <c r="F8" i="2"/>
  <c r="A9" i="2"/>
  <c r="C8" i="2"/>
  <c r="D8" i="2"/>
  <c r="J8" i="2" l="1"/>
  <c r="A10" i="2"/>
  <c r="D9" i="2"/>
  <c r="C9" i="2"/>
  <c r="E9" i="2"/>
  <c r="F9" i="2"/>
  <c r="J9" i="2" l="1"/>
  <c r="E10" i="2"/>
  <c r="D10" i="2"/>
  <c r="H10" i="2"/>
  <c r="C10" i="2"/>
  <c r="G10" i="2"/>
  <c r="F10" i="2"/>
  <c r="J10" i="2" l="1"/>
  <c r="E13" i="2" s="1"/>
  <c r="B2" i="1" s="1"/>
</calcChain>
</file>

<file path=xl/sharedStrings.xml><?xml version="1.0" encoding="utf-8"?>
<sst xmlns="http://schemas.openxmlformats.org/spreadsheetml/2006/main" count="14" uniqueCount="10">
  <si>
    <t>0-5</t>
  </si>
  <si>
    <t>6-9</t>
  </si>
  <si>
    <t>Słownie:</t>
  </si>
  <si>
    <r>
      <rPr>
        <sz val="10"/>
        <rFont val="Wingdings"/>
        <charset val="2"/>
      </rPr>
      <t>ß</t>
    </r>
    <r>
      <rPr>
        <sz val="10"/>
        <rFont val="Arial CE"/>
        <charset val="238"/>
      </rPr>
      <t xml:space="preserve"> wpisz kwotę</t>
    </r>
  </si>
  <si>
    <r>
      <t xml:space="preserve">Słownie </t>
    </r>
    <r>
      <rPr>
        <sz val="10"/>
        <rFont val="Wingdings"/>
        <charset val="2"/>
      </rPr>
      <t>à</t>
    </r>
  </si>
  <si>
    <t>Informacja</t>
  </si>
  <si>
    <t>Dodatek</t>
  </si>
  <si>
    <t>Do złączenia tekstów</t>
  </si>
  <si>
    <t>ile gr</t>
  </si>
  <si>
    <t>Jeżeli "naście"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</si>
</sst>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Wingdings"/>
      <charset val="2"/>
    </font>
    <font>
      <sz val="12"/>
      <name val="Arial CE"/>
      <charset val="238"/>
    </font>
    <font>
      <b/>
      <sz val="11"/>
      <color theme="3" tint="0.39997558519241921"/>
      <name val="Arial CE"/>
      <charset val="238"/>
    </font>
    <font>
      <b/>
      <sz val="10"/>
      <color rgb="FF0070C0"/>
      <name val="Arial CE"/>
      <charset val="238"/>
    </font>
    <font>
      <b/>
      <sz val="11"/>
      <color rgb="FFFF0000"/>
      <name val="Arial CE"/>
      <charset val="238"/>
    </font>
    <font>
      <b/>
      <sz val="10"/>
      <color theme="3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1" fillId="4" borderId="0" xfId="0" applyFon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3" fillId="5" borderId="0" xfId="0" applyFont="1" applyFill="1"/>
    <xf numFmtId="0" fontId="4" fillId="0" borderId="0" xfId="0" applyFont="1"/>
    <xf numFmtId="4" fontId="3" fillId="6" borderId="0" xfId="0" applyNumberFormat="1" applyFont="1" applyFill="1"/>
    <xf numFmtId="0" fontId="1" fillId="7" borderId="0" xfId="0" quotePrefix="1" applyFont="1" applyFill="1" applyAlignment="1">
      <alignment horizontal="center"/>
    </xf>
    <xf numFmtId="16" fontId="1" fillId="7" borderId="0" xfId="0" quotePrefix="1" applyNumberFormat="1" applyFont="1" applyFill="1" applyAlignment="1">
      <alignment horizontal="center"/>
    </xf>
    <xf numFmtId="0" fontId="1" fillId="8" borderId="0" xfId="0" quotePrefix="1" applyFont="1" applyFill="1" applyAlignment="1">
      <alignment horizontal="center"/>
    </xf>
    <xf numFmtId="16" fontId="1" fillId="8" borderId="0" xfId="0" quotePrefix="1" applyNumberFormat="1" applyFont="1" applyFill="1" applyAlignment="1">
      <alignment horizontal="center"/>
    </xf>
    <xf numFmtId="0" fontId="5" fillId="5" borderId="0" xfId="0" applyFont="1" applyFill="1"/>
    <xf numFmtId="0" fontId="1" fillId="0" borderId="0" xfId="0" applyFont="1" applyAlignment="1">
      <alignment horizontal="center"/>
    </xf>
    <xf numFmtId="3" fontId="6" fillId="0" borderId="0" xfId="0" applyNumberFormat="1" applyFont="1"/>
    <xf numFmtId="0" fontId="6" fillId="0" borderId="0" xfId="0" applyFont="1"/>
    <xf numFmtId="4" fontId="7" fillId="0" borderId="0" xfId="0" applyNumberFormat="1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45" zoomScaleNormal="145" workbookViewId="0">
      <selection activeCell="B2" sqref="B2"/>
    </sheetView>
  </sheetViews>
  <sheetFormatPr defaultRowHeight="12.75" x14ac:dyDescent="0.2"/>
  <cols>
    <col min="1" max="1" width="19.140625" customWidth="1"/>
  </cols>
  <sheetData>
    <row r="1" spans="1:10" ht="24.75" customHeight="1" x14ac:dyDescent="0.2">
      <c r="A1" s="9">
        <v>12345678.890000001</v>
      </c>
      <c r="B1" s="6" t="s">
        <v>3</v>
      </c>
    </row>
    <row r="2" spans="1:10" ht="30" customHeight="1" x14ac:dyDescent="0.2">
      <c r="A2" s="7" t="s">
        <v>4</v>
      </c>
      <c r="B2" s="8" t="str">
        <f>KwotaL↔KwotaSł!E13</f>
        <v>dwanaście milionów trzysta czterdzieści pięć tysięcy sześćset siedemdziesiąt osiem zł 89/100</v>
      </c>
      <c r="C2" s="5"/>
      <c r="D2" s="5"/>
      <c r="E2" s="5"/>
      <c r="F2" s="5"/>
      <c r="G2" s="5"/>
      <c r="H2" s="5"/>
      <c r="I2" s="5"/>
      <c r="J2" s="5"/>
    </row>
    <row r="9" spans="1:10" x14ac:dyDescent="0.2">
      <c r="G9" s="6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C21" sqref="C21"/>
    </sheetView>
  </sheetViews>
  <sheetFormatPr defaultRowHeight="12.75" x14ac:dyDescent="0.2"/>
  <cols>
    <col min="1" max="1" width="16" bestFit="1" customWidth="1"/>
    <col min="2" max="2" width="14.140625" customWidth="1"/>
    <col min="3" max="4" width="3.5703125" bestFit="1" customWidth="1"/>
    <col min="5" max="10" width="20.7109375" customWidth="1"/>
  </cols>
  <sheetData>
    <row r="1" spans="1:10" x14ac:dyDescent="0.2">
      <c r="A1" s="24">
        <f>Działanie!A1</f>
        <v>12345678.890000001</v>
      </c>
      <c r="G1" s="21" t="s">
        <v>9</v>
      </c>
      <c r="H1" s="21"/>
    </row>
    <row r="2" spans="1:10" x14ac:dyDescent="0.2">
      <c r="A2" s="1"/>
      <c r="B2" t="s">
        <v>5</v>
      </c>
      <c r="C2" s="18" t="s">
        <v>0</v>
      </c>
      <c r="D2" s="19" t="s">
        <v>1</v>
      </c>
      <c r="E2" s="16" t="s">
        <v>0</v>
      </c>
      <c r="F2" s="17" t="s">
        <v>1</v>
      </c>
      <c r="G2" s="16" t="s">
        <v>0</v>
      </c>
      <c r="H2" s="17" t="s">
        <v>1</v>
      </c>
      <c r="I2" s="4" t="s">
        <v>6</v>
      </c>
      <c r="J2" s="10" t="s">
        <v>7</v>
      </c>
    </row>
    <row r="3" spans="1:10" ht="15" x14ac:dyDescent="0.25">
      <c r="A3">
        <f>INT(A$1/10000000)</f>
        <v>1</v>
      </c>
      <c r="B3" s="22">
        <v>10000000</v>
      </c>
      <c r="C3" s="11">
        <f>IF(AND(A3&gt;=0,A3&lt;=5),1,0)</f>
        <v>1</v>
      </c>
      <c r="D3" s="11">
        <f>IF(AND(A3&gt;=6,A3&lt;=9),1,0)</f>
        <v>0</v>
      </c>
      <c r="E3" s="12" t="str">
        <f>IF(A3=0,"",IF(A3=1,IF(A4=0,"dziesięć milionów ",""),IF(A3=2,"dwadzieścia ",IF(A3=3,"trzydzieści ",IF(A3=4,"czterdzieści ",IF(A3=5,"pięćdziesiąt ",""))))))</f>
        <v/>
      </c>
      <c r="F3" s="12" t="str">
        <f>IF(A3=6,"sześćdziesiąt ",IF(A3=7,"siedemdziesiąt ",IF(A3=8,"osiemdziesiąt ",IF(A3=9,"dziewięćdziesiąt ",""))))</f>
        <v/>
      </c>
      <c r="J3" s="12" t="str">
        <f>IF(C3,E3&amp;I3,IF(D3,F3&amp;I3,""))</f>
        <v/>
      </c>
    </row>
    <row r="4" spans="1:10" ht="15" x14ac:dyDescent="0.25">
      <c r="A4" s="1">
        <f>INT(A$1/1000000)-A3*10</f>
        <v>2</v>
      </c>
      <c r="B4" s="22">
        <v>1000000</v>
      </c>
      <c r="C4" s="11">
        <f t="shared" ref="C4:C10" si="0">IF(AND(A4&gt;=0,A4&lt;=5),1,0)</f>
        <v>1</v>
      </c>
      <c r="D4" s="11">
        <f t="shared" ref="D4:D10" si="1">IF(AND(A4&gt;=6,A4&lt;=9),1,0)</f>
        <v>0</v>
      </c>
      <c r="E4" s="12" t="str">
        <f>IF(A4=0,IF(AND(A3&lt;&gt;0,A3&lt;&gt;1),"milionów ",""),IF(A4=1,IF(A3=0,"jeden milion ","jeden milionów "),IF(A4=2,"dwa miliony ",IF(A4=3,"trzy miliony ",IF(A4=4,"cztery miliony ",IF(A4=5,"pięć milionów ",""))))))</f>
        <v xml:space="preserve">dwa miliony </v>
      </c>
      <c r="F4" s="12" t="str">
        <f>IF(A4=6,"sześć milionów ",IF(A4=7,"siedem milionów ",IF(A4=8,"osiem milionów ",IF(A4=9,"dziewięć milionów ",""))))</f>
        <v/>
      </c>
      <c r="G4" s="12" t="str">
        <f>IF(A4=0,"",IF(A4=1,"jedenaście milionów ",IF(A4=2,"dwanaście milionów ",IF(A4=3,"trzynaście milionów ",IF(A4=4,"czternaście milionów ",IF(A4=5,"piętnaście milionów ",""))))))</f>
        <v xml:space="preserve">dwanaście milionów </v>
      </c>
      <c r="H4" s="12" t="str">
        <f>IF(A4=6,"szesnaście milionów ",IF(A4=7,"siedemnaście milionów ",IF(A4=8,"osiemnaście milionów ",IF(A4=9,"dziewiętnaście milionów ",""))))</f>
        <v/>
      </c>
      <c r="J4" s="12" t="str">
        <f>IF(A3=1,IF(C4,G4,IF(D4,H4)),IF(C4,E4,IF(D4,F4,"")))</f>
        <v xml:space="preserve">dwanaście milionów </v>
      </c>
    </row>
    <row r="5" spans="1:10" ht="15" x14ac:dyDescent="0.25">
      <c r="A5">
        <f>INT(A$1/100000)-10*A4-100*A3</f>
        <v>3</v>
      </c>
      <c r="B5" s="22">
        <v>100000</v>
      </c>
      <c r="C5" s="11">
        <f t="shared" si="0"/>
        <v>1</v>
      </c>
      <c r="D5" s="11">
        <f t="shared" si="1"/>
        <v>0</v>
      </c>
      <c r="E5" s="12" t="str">
        <f>IF(A5=0,"",IF(A5=1,"sto ",IF(A5=2,"dwieście ",IF(A5=3,"trzysta ",IF(A5=4,"czterysta ",IF(A5=5,"pięćset ",""))))))</f>
        <v xml:space="preserve">trzysta </v>
      </c>
      <c r="F5" s="12" t="str">
        <f>IF(A5=6,"sześćset ",IF(A5=7,"siedemset ",IF(A5=8,"osiemset ",IF(A5=9,"dziewięćset ",""))))</f>
        <v/>
      </c>
      <c r="J5" s="12" t="str">
        <f>IF(C5,E5&amp;I5,IF(D5,F5&amp;I5,""))</f>
        <v xml:space="preserve">trzysta </v>
      </c>
    </row>
    <row r="6" spans="1:10" ht="15" x14ac:dyDescent="0.25">
      <c r="A6">
        <f>INT(A$1/10000)-10*A5-100*A4-1000*A3</f>
        <v>4</v>
      </c>
      <c r="B6" s="22">
        <v>10000</v>
      </c>
      <c r="C6" s="11">
        <f t="shared" si="0"/>
        <v>1</v>
      </c>
      <c r="D6" s="11">
        <f t="shared" si="1"/>
        <v>0</v>
      </c>
      <c r="E6" s="12" t="str">
        <f>IF(A6=0,"",IF(A6=1,IF(A7=0,"dziesięć tysięcy ",""),IF(A6=2,"dwadzieścia ",IF(A6=3,"trzydzieści ",IF(A6=4,"czterdzieści ",IF(A6=5,"pięćdziesiąt ",""))))))</f>
        <v xml:space="preserve">czterdzieści </v>
      </c>
      <c r="F6" s="12" t="str">
        <f>IF(A6=6,"sześćdziesiąt ",IF(A6=7,"siedemdziesiąt ",IF(A6=8,"osiemdziesiąt ",IF(A6=9,"dziewięćdziesiąt ",""))))</f>
        <v/>
      </c>
      <c r="J6" s="12" t="str">
        <f>IF(C6,E6&amp;I6,IF(D6,F6&amp;I6,""))</f>
        <v xml:space="preserve">czterdzieści </v>
      </c>
    </row>
    <row r="7" spans="1:10" ht="15" x14ac:dyDescent="0.25">
      <c r="A7" s="1">
        <f>INT(A$1/1000)-10*A6-100*A5-1000*A4-10000*A3</f>
        <v>5</v>
      </c>
      <c r="B7" s="22">
        <v>1000</v>
      </c>
      <c r="C7" s="11">
        <f t="shared" si="0"/>
        <v>1</v>
      </c>
      <c r="D7" s="11">
        <f t="shared" si="1"/>
        <v>0</v>
      </c>
      <c r="E7" s="12" t="str">
        <f>IF(A7=0,IF(OR(AND(A6&lt;&gt;0,A6&lt;&gt;1),AND(A5&lt;&gt;0,A6=0)),"tysięcy ",""),IF(A7=1,IF(AND(A5=0,A6=0),"jeden tysiąc ","jeden tysięcy "),IF(A7=2,"dwa tysiące ",IF(A7=3,"trzy tysiące ",IF(A7=4,"cztery tysiące ",IF(A7=5,"pięć tysięcy ",""))))))</f>
        <v xml:space="preserve">pięć tysięcy </v>
      </c>
      <c r="F7" s="12" t="str">
        <f>IF(A7=6,"sześć tysięcy ",IF(A7=7,"siedem tysięcy ",IF(A7=8,"osiem tysięcy ",IF(A7=9,"dziewięć tysięcy ",""))))</f>
        <v/>
      </c>
      <c r="G7" s="12" t="str">
        <f>IF(A7=0,"",IF(A7=1,"jedenaście tysięcy ",IF(A7=2,"dwanaście tysięcy ",IF(A7=3,"trzynaście tysięcy ",IF(A7=4,"czternaście tysięcy ",IF(A7=5,"piętnaście tysięcy ",""))))))</f>
        <v xml:space="preserve">piętnaście tysięcy </v>
      </c>
      <c r="H7" s="12" t="str">
        <f>IF(A7=6,"szesnaście tysięcy ",IF(A7=7,"siedemnaście tysięcy ",IF(A7=8,"osiemnaście tysięcy ",IF(A7=9,"dziewiętnaście tysięcy ",""))))</f>
        <v/>
      </c>
      <c r="J7" s="12" t="str">
        <f>IF(A6=1,IF(C7,G7,IF(D7,H7)),IF(C7,E7,IF(D7,F7,"")))</f>
        <v xml:space="preserve">pięć tysięcy </v>
      </c>
    </row>
    <row r="8" spans="1:10" ht="15" x14ac:dyDescent="0.25">
      <c r="A8">
        <f>INT(A$1/100)-10*A7-100*A6-1000*A5-10000*A4-100000*A3</f>
        <v>6</v>
      </c>
      <c r="B8" s="23">
        <v>100</v>
      </c>
      <c r="C8" s="11">
        <f t="shared" si="0"/>
        <v>0</v>
      </c>
      <c r="D8" s="11">
        <f t="shared" si="1"/>
        <v>1</v>
      </c>
      <c r="E8" s="12" t="str">
        <f>IF(A8=0,"",IF(A8=1,"sto ",IF(A8=2,"dwieście ",IF(A8=3,"trzysta ",IF(A8=4,"czterysta ",IF(A8=5,"pięćset ",""))))))</f>
        <v/>
      </c>
      <c r="F8" s="12" t="str">
        <f>IF(A8=6,"sześćset ",IF(A8=7,"siedemset ",IF(A8=8,"osiemset ",IF(A8=9,"dziewięćset ",""))))</f>
        <v xml:space="preserve">sześćset </v>
      </c>
      <c r="J8" s="12" t="str">
        <f>IF(C8,E8&amp;I8,IF(D8,F8&amp;I8,""))</f>
        <v xml:space="preserve">sześćset </v>
      </c>
    </row>
    <row r="9" spans="1:10" ht="15" x14ac:dyDescent="0.25">
      <c r="A9">
        <f>INT(A$1/10)-10*A8-100*A7-1000*A6-10000*A5-100000*A4-1000000*A3</f>
        <v>7</v>
      </c>
      <c r="B9" s="23">
        <v>10</v>
      </c>
      <c r="C9" s="11">
        <f t="shared" si="0"/>
        <v>0</v>
      </c>
      <c r="D9" s="11">
        <f t="shared" si="1"/>
        <v>1</v>
      </c>
      <c r="E9" s="12" t="str">
        <f>IF(A9=0,"",IF(A9=1,IF(A10=0,"dziesięć ",""),IF(A9=2,"dwadzieścia ",IF(A9=3,"trzydzieści ",IF(A9=4,"czterdzieści ",IF(A9=5,"pięćdziesiąt ",""))))))</f>
        <v/>
      </c>
      <c r="F9" s="12" t="str">
        <f>IF(A9=6,"sześćdziesiąt ",IF(A9=7,"siedemdziesiąt ",IF(A9=8,"osiemdziesiąt ",IF(A9=9,"dziewięćdziesiąt ",""))))</f>
        <v xml:space="preserve">siedemdziesiąt </v>
      </c>
      <c r="J9" s="12" t="str">
        <f>IF(C9,E9&amp;I9,IF(D9,F9&amp;I9,""))</f>
        <v xml:space="preserve">siedemdziesiąt </v>
      </c>
    </row>
    <row r="10" spans="1:10" ht="15" x14ac:dyDescent="0.25">
      <c r="A10" s="1">
        <f>INT(A$1)-10*A9-100*A8-1000*A7-10000*A6-100000*A5-1000000*A4-10000000*A3</f>
        <v>8</v>
      </c>
      <c r="B10" s="23">
        <v>1</v>
      </c>
      <c r="C10" s="11">
        <f t="shared" si="0"/>
        <v>0</v>
      </c>
      <c r="D10" s="11">
        <f t="shared" si="1"/>
        <v>1</v>
      </c>
      <c r="E10" s="12" t="str">
        <f>IF(A10=0,"",IF(A10=1,"jeden ",IF(A10=2,"dwa ",IF(A10=3,"trzy ",IF(A10=4,"cztery ",IF(A10=5,"pięć ",""))))))</f>
        <v/>
      </c>
      <c r="F10" s="12" t="str">
        <f>IF(A10=6,"sześć ",IF(A10=7,"siedem ",IF(A10=8,"osiem ",IF(A10=9,"dziewięć ",""))))</f>
        <v xml:space="preserve">osiem </v>
      </c>
      <c r="G10" s="12" t="str">
        <f>IF(A10=0,"",IF(A10=1,"jedenaście ",IF(A10=2,"dwanaście ",IF(A10=3,"trzynaście ",IF(A10=4,"czternaście ",IF(A10=5,"piętnaście ",""))))))</f>
        <v/>
      </c>
      <c r="H10" s="12" t="str">
        <f>IF(A10=6,"szesnaście ",IF(A10=7,"siedemnaście ",IF(A10=8,"osiemnaście ",IF(A10=9,"dziewiętnaście ",""))))</f>
        <v xml:space="preserve">osiemnaście </v>
      </c>
      <c r="J10" s="12" t="str">
        <f>IF(A9=1,IF(C10,G10,IF(D10,H10)),IF(C10,E10,IF(D10,F10,"")))</f>
        <v xml:space="preserve">osiem </v>
      </c>
    </row>
    <row r="11" spans="1:10" ht="15" x14ac:dyDescent="0.25">
      <c r="A11" s="3">
        <f>ROUND((A1-TRUNC(A1,0))*100,0)</f>
        <v>89</v>
      </c>
      <c r="B11" s="14" t="s">
        <v>8</v>
      </c>
      <c r="J11" s="20" t="str">
        <f>"zł "&amp;A11&amp;"/100"</f>
        <v>zł 89/100</v>
      </c>
    </row>
    <row r="12" spans="1:10" x14ac:dyDescent="0.2">
      <c r="E12" s="2" t="s">
        <v>2</v>
      </c>
    </row>
    <row r="13" spans="1:10" ht="15" x14ac:dyDescent="0.2">
      <c r="A13" s="15">
        <f>TRUNC(A1,1)</f>
        <v>12345678.800000001</v>
      </c>
      <c r="E13" s="13" t="str">
        <f>J3&amp;J4&amp;J5&amp;J6&amp;J7&amp;J8&amp;J9&amp;J10&amp;J11</f>
        <v>dwanaście milionów trzysta czterdzieści pięć tysięcy sześćset siedemdziesiąt osiem zł 89/100</v>
      </c>
      <c r="F13" s="13"/>
      <c r="G13" s="13"/>
      <c r="H13" s="13"/>
      <c r="I13" s="13"/>
      <c r="J13" s="13"/>
    </row>
  </sheetData>
  <mergeCells count="1">
    <mergeCell ref="G1:H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Działanie</vt:lpstr>
      <vt:lpstr>KwotaL↔KwotaSł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Kwota słownie</dc:title>
  <dc:subject>Arkusz obliczający słowną postać liczby</dc:subject>
  <dc:creator>Piotr Palęcki</dc:creator>
  <dc:description>kontakt: piotr.palecki@deefacto.pl.pl</dc:description>
  <cp:lastModifiedBy>Małgorzata Kulik</cp:lastModifiedBy>
  <dcterms:created xsi:type="dcterms:W3CDTF">2006-11-11T23:06:58Z</dcterms:created>
  <dcterms:modified xsi:type="dcterms:W3CDTF">2025-12-28T12:43:07Z</dcterms:modified>
  <cp:category>Arkusze</cp:category>
</cp:coreProperties>
</file>