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E039A3FF-83C7-4D0B-9EE3-EF62A7AF64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nking-POZYCJA" sheetId="1" r:id="rId1"/>
    <sheet name="Rankibg-Max.k" sheetId="2" r:id="rId2"/>
  </sheets>
  <definedNames>
    <definedName name="_xlnm._FilterDatabase" localSheetId="0" hidden="1">'Ranking-POZYCJA'!$B$5:$H$22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" l="1"/>
  <c r="F21" i="2"/>
  <c r="K21" i="2" s="1"/>
  <c r="M21" i="2"/>
  <c r="F5" i="2"/>
  <c r="L5" i="2" s="1"/>
  <c r="F6" i="2"/>
  <c r="L6" i="2" s="1"/>
  <c r="F7" i="2"/>
  <c r="L7" i="2" s="1"/>
  <c r="F8" i="2"/>
  <c r="L8" i="2" s="1"/>
  <c r="F9" i="2"/>
  <c r="L9" i="2" s="1"/>
  <c r="F10" i="2"/>
  <c r="L10" i="2" s="1"/>
  <c r="F11" i="2"/>
  <c r="L11" i="2" s="1"/>
  <c r="F12" i="2"/>
  <c r="L12" i="2" s="1"/>
  <c r="F13" i="2"/>
  <c r="L13" i="2" s="1"/>
  <c r="F14" i="2"/>
  <c r="L14" i="2" s="1"/>
  <c r="F15" i="2"/>
  <c r="L15" i="2" s="1"/>
  <c r="F16" i="2"/>
  <c r="L16" i="2" s="1"/>
  <c r="F17" i="2"/>
  <c r="L17" i="2" s="1"/>
  <c r="F18" i="2"/>
  <c r="L18" i="2" s="1"/>
  <c r="F19" i="2"/>
  <c r="L19" i="2" s="1"/>
  <c r="F20" i="2"/>
  <c r="L20" i="2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H6" i="1"/>
  <c r="G6" i="1"/>
  <c r="B6" i="1" s="1"/>
  <c r="N29" i="2"/>
  <c r="L21" i="2" l="1"/>
  <c r="J21" i="2"/>
  <c r="S29" i="2"/>
  <c r="R29" i="2"/>
  <c r="Q29" i="2"/>
  <c r="P29" i="2"/>
  <c r="O29" i="2"/>
  <c r="G20" i="2" l="1"/>
  <c r="G19" i="2"/>
  <c r="G18" i="2"/>
  <c r="M18" i="2"/>
  <c r="G17" i="2"/>
  <c r="G16" i="2"/>
  <c r="G15" i="2"/>
  <c r="G14" i="2"/>
  <c r="G13" i="2"/>
  <c r="G12" i="2"/>
  <c r="M12" i="2"/>
  <c r="G11" i="2"/>
  <c r="G10" i="2"/>
  <c r="M10" i="2"/>
  <c r="G9" i="2"/>
  <c r="M9" i="2"/>
  <c r="G8" i="2"/>
  <c r="G7" i="2"/>
  <c r="G6" i="2"/>
  <c r="M6" i="2"/>
  <c r="G5" i="2"/>
  <c r="M5" i="2"/>
  <c r="M7" i="2" l="1"/>
  <c r="M8" i="2"/>
  <c r="M11" i="2"/>
  <c r="M13" i="2"/>
  <c r="M14" i="2"/>
  <c r="M15" i="2"/>
  <c r="M16" i="2"/>
  <c r="M17" i="2"/>
  <c r="M19" i="2"/>
  <c r="M20" i="2"/>
  <c r="C7" i="1"/>
  <c r="B7" i="1" s="1"/>
  <c r="C22" i="1"/>
  <c r="B22" i="1" s="1"/>
  <c r="C20" i="1"/>
  <c r="B20" i="1" s="1"/>
  <c r="C18" i="1"/>
  <c r="B18" i="1" s="1"/>
  <c r="C16" i="1"/>
  <c r="B16" i="1" s="1"/>
  <c r="C14" i="1"/>
  <c r="B14" i="1" s="1"/>
  <c r="C12" i="1"/>
  <c r="B12" i="1" s="1"/>
  <c r="C11" i="1"/>
  <c r="B11" i="1" s="1"/>
  <c r="C13" i="1"/>
  <c r="B13" i="1" s="1"/>
  <c r="C15" i="1"/>
  <c r="B15" i="1" s="1"/>
  <c r="C17" i="1"/>
  <c r="B17" i="1" s="1"/>
  <c r="C19" i="1"/>
  <c r="B19" i="1" s="1"/>
  <c r="C21" i="1"/>
  <c r="B21" i="1" s="1"/>
  <c r="C9" i="1"/>
  <c r="B9" i="1" s="1"/>
  <c r="C8" i="1"/>
  <c r="B8" i="1" s="1"/>
  <c r="C10" i="1"/>
  <c r="B10" i="1" s="1"/>
  <c r="J6" i="2"/>
  <c r="J8" i="2"/>
  <c r="J9" i="2"/>
  <c r="J10" i="2"/>
  <c r="J11" i="2"/>
  <c r="J12" i="2"/>
  <c r="J14" i="2"/>
  <c r="J15" i="2"/>
  <c r="J16" i="2"/>
  <c r="J17" i="2"/>
  <c r="J18" i="2"/>
  <c r="J19" i="2"/>
  <c r="J20" i="2"/>
  <c r="J5" i="2"/>
  <c r="J7" i="2"/>
  <c r="J13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L19" i="1" l="1"/>
  <c r="N19" i="1"/>
  <c r="M19" i="1"/>
  <c r="O19" i="1"/>
  <c r="M22" i="1"/>
  <c r="M11" i="1"/>
  <c r="M13" i="1"/>
  <c r="L16" i="1"/>
  <c r="M17" i="1"/>
  <c r="L20" i="1"/>
  <c r="M21" i="1"/>
  <c r="L22" i="1"/>
  <c r="M6" i="1"/>
  <c r="L7" i="1"/>
  <c r="M8" i="1"/>
  <c r="L9" i="1"/>
  <c r="M10" i="1"/>
  <c r="L11" i="1"/>
  <c r="M12" i="1"/>
  <c r="L13" i="1"/>
  <c r="M14" i="1"/>
  <c r="L15" i="1"/>
  <c r="M16" i="1"/>
  <c r="L17" i="1"/>
  <c r="M18" i="1"/>
  <c r="M20" i="1"/>
  <c r="L21" i="1"/>
  <c r="O9" i="1"/>
  <c r="N6" i="1"/>
  <c r="N10" i="1"/>
  <c r="N8" i="1"/>
  <c r="O7" i="1"/>
  <c r="L12" i="1"/>
  <c r="L14" i="1"/>
  <c r="M15" i="1"/>
  <c r="L18" i="1"/>
  <c r="L10" i="1"/>
  <c r="M9" i="1"/>
  <c r="L8" i="1"/>
  <c r="M7" i="1"/>
  <c r="L6" i="1"/>
  <c r="O11" i="1"/>
  <c r="N12" i="1"/>
  <c r="O13" i="1"/>
  <c r="N14" i="1"/>
  <c r="O15" i="1"/>
  <c r="N16" i="1"/>
  <c r="O17" i="1"/>
  <c r="N18" i="1"/>
  <c r="N20" i="1"/>
  <c r="O21" i="1"/>
  <c r="N22" i="1"/>
  <c r="O6" i="1"/>
  <c r="N7" i="1"/>
  <c r="O8" i="1"/>
  <c r="N9" i="1"/>
  <c r="O10" i="1"/>
  <c r="N11" i="1"/>
  <c r="O12" i="1"/>
  <c r="N13" i="1"/>
  <c r="O14" i="1"/>
  <c r="N15" i="1"/>
  <c r="O16" i="1"/>
  <c r="N17" i="1"/>
  <c r="O18" i="1"/>
  <c r="O20" i="1"/>
  <c r="N21" i="1"/>
  <c r="O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K5" authorId="0" shapeId="0" xr:uid="{FDC238D1-0819-423C-A3A5-E2D6BE34F673}">
      <text>
        <r>
          <rPr>
            <b/>
            <sz val="8"/>
            <color indexed="81"/>
            <rFont val="Tahoma"/>
            <family val="2"/>
            <charset val="238"/>
          </rPr>
          <t>Można wpisać 
interesujące
 kolejne miejsca</t>
        </r>
      </text>
    </comment>
  </commentList>
</comments>
</file>

<file path=xl/sharedStrings.xml><?xml version="1.0" encoding="utf-8"?>
<sst xmlns="http://schemas.openxmlformats.org/spreadsheetml/2006/main" count="126" uniqueCount="82">
  <si>
    <t>Imię</t>
  </si>
  <si>
    <t>Nazwisko</t>
  </si>
  <si>
    <t>Ilość
punktów</t>
  </si>
  <si>
    <t>pozycja</t>
  </si>
  <si>
    <t>nazwisko</t>
  </si>
  <si>
    <t>Jan</t>
  </si>
  <si>
    <t>Nowak</t>
  </si>
  <si>
    <t>Edward</t>
  </si>
  <si>
    <t>Kowalski</t>
  </si>
  <si>
    <t>Franek</t>
  </si>
  <si>
    <t>Piprztycki</t>
  </si>
  <si>
    <t>Alicja</t>
  </si>
  <si>
    <t>Romasiuk</t>
  </si>
  <si>
    <t>Gienek</t>
  </si>
  <si>
    <t>Gawroński</t>
  </si>
  <si>
    <t>Henryka</t>
  </si>
  <si>
    <t>Pierdoła</t>
  </si>
  <si>
    <t>Senior</t>
  </si>
  <si>
    <t>Genowefa</t>
  </si>
  <si>
    <t>Kowalska</t>
  </si>
  <si>
    <t>Basia</t>
  </si>
  <si>
    <t>Nowakowska</t>
  </si>
  <si>
    <t>Halina</t>
  </si>
  <si>
    <t>Gadina</t>
  </si>
  <si>
    <t>Hanna</t>
  </si>
  <si>
    <t>Sensowna</t>
  </si>
  <si>
    <t>Edmund</t>
  </si>
  <si>
    <t>Wrona</t>
  </si>
  <si>
    <t>Wroński</t>
  </si>
  <si>
    <t>Leon</t>
  </si>
  <si>
    <t>Powalski</t>
  </si>
  <si>
    <t>Zdzisława</t>
  </si>
  <si>
    <t>Olstyna</t>
  </si>
  <si>
    <t>Monika</t>
  </si>
  <si>
    <t>Monita</t>
  </si>
  <si>
    <t>Witold</t>
  </si>
  <si>
    <t>Pietrzyk</t>
  </si>
  <si>
    <t>ß</t>
  </si>
  <si>
    <t>Ilość
punktów
posortowana</t>
  </si>
  <si>
    <t>zdobyte
miejsce</t>
  </si>
  <si>
    <t>pozycja
posortowana</t>
  </si>
  <si>
    <t>ala</t>
  </si>
  <si>
    <t>100 ala</t>
  </si>
  <si>
    <t>Pomija wartości logiczne i tekstowe</t>
  </si>
  <si>
    <t>NIE
Pomija wartości logiczne i tekstowe</t>
  </si>
  <si>
    <t>wl=0 lub 1</t>
  </si>
  <si>
    <t>↑   ↓</t>
  </si>
  <si>
    <t>®</t>
  </si>
  <si>
    <t>Lp.</t>
  </si>
  <si>
    <t>4b</t>
  </si>
  <si>
    <t>4c</t>
  </si>
  <si>
    <t>Wpisz</t>
  </si>
  <si>
    <t>Alfred</t>
  </si>
  <si>
    <t xml:space="preserve"> Różne funkcje - rodzaje pozycji</t>
  </si>
  <si>
    <t>Na podstawie kol. G</t>
  </si>
  <si>
    <t>Liczba
punkt.</t>
  </si>
  <si>
    <t>POZYCJA()</t>
  </si>
  <si>
    <t>POZYCJA.
NAJW()</t>
  </si>
  <si>
    <t>POZYCJA.
ŚR()</t>
  </si>
  <si>
    <t>Poz. id</t>
  </si>
  <si>
    <t>krotność
powt. poz.</t>
  </si>
  <si>
    <t>Zdobyte
miejsce</t>
  </si>
  <si>
    <t>Liczba
pkt.</t>
  </si>
  <si>
    <t>Pozycja
posort.</t>
  </si>
  <si>
    <t>Kociołek</t>
  </si>
  <si>
    <t>0 lub 1</t>
  </si>
  <si>
    <t>Zielona czcionka wskazuje pola, gdzie liczba punktów się powtarza</t>
  </si>
  <si>
    <t>tekst=0</t>
  </si>
  <si>
    <t>Wybiera żądaną kolejną max</t>
  </si>
  <si>
    <t>Wybiera żądaną kolejną min</t>
  </si>
  <si>
    <t>proponowana kolejność operacji (mini algorytm)</t>
  </si>
  <si>
    <t xml:space="preserve">zielona czcionka oznacza, że występują te same ilości punktów </t>
  </si>
  <si>
    <t>Odwrotną kolejność uzyskamy</t>
  </si>
  <si>
    <t>Korzystamy z funkcji MAX.K() - kol. F</t>
  </si>
  <si>
    <t>Nie musimy korzystać z funkcji POZYCJA() - kol. 11 i 12 są niepotrzebne</t>
  </si>
  <si>
    <r>
      <t>używając funkcji</t>
    </r>
    <r>
      <rPr>
        <b/>
        <sz val="14"/>
        <color rgb="FFC00000"/>
        <rFont val="Calibri"/>
        <family val="2"/>
        <charset val="238"/>
        <scheme val="minor"/>
      </rPr>
      <t xml:space="preserve"> MIN.K()</t>
    </r>
    <r>
      <rPr>
        <sz val="14"/>
        <color rgb="FFC00000"/>
        <rFont val="Calibri"/>
        <family val="2"/>
        <charset val="238"/>
        <scheme val="minor"/>
      </rPr>
      <t xml:space="preserve">   zamiast  </t>
    </r>
    <r>
      <rPr>
        <b/>
        <sz val="14"/>
        <color rgb="FFC00000"/>
        <rFont val="Calibri"/>
        <family val="2"/>
        <charset val="238"/>
        <scheme val="minor"/>
      </rPr>
      <t>MAX.K()</t>
    </r>
  </si>
  <si>
    <t>MAX()</t>
  </si>
  <si>
    <t>MAX.K()</t>
  </si>
  <si>
    <t>MAX.A()</t>
  </si>
  <si>
    <t>MIN()</t>
  </si>
  <si>
    <t>MIN.K()</t>
  </si>
  <si>
    <t>MIN.A()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</si>
</sst>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i/>
      <sz val="14"/>
      <color rgb="FF00B050"/>
      <name val="Times New Roman"/>
      <family val="1"/>
      <charset val="238"/>
    </font>
    <font>
      <sz val="14"/>
      <color rgb="FFFF0000"/>
      <name val="Times New Roman"/>
      <family val="1"/>
      <charset val="238"/>
    </font>
    <font>
      <sz val="11"/>
      <color rgb="FF000000"/>
      <name val="Arial"/>
      <family val="2"/>
      <charset val="238"/>
    </font>
    <font>
      <sz val="11"/>
      <color rgb="FFC00000"/>
      <name val="Calibri"/>
      <family val="2"/>
      <charset val="238"/>
      <scheme val="minor"/>
    </font>
    <font>
      <sz val="11"/>
      <color theme="1"/>
      <name val="Wingdings"/>
      <charset val="2"/>
    </font>
    <font>
      <sz val="12"/>
      <name val="Times New Roman"/>
      <family val="1"/>
      <charset val="238"/>
    </font>
    <font>
      <sz val="12"/>
      <color theme="0" tint="-0.499984740745262"/>
      <name val="Times New Roman"/>
      <family val="1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4"/>
      <color rgb="FFC0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sz val="12"/>
      <color rgb="FFC00000"/>
      <name val="Calibri"/>
      <family val="2"/>
      <charset val="238"/>
      <scheme val="minor"/>
    </font>
    <font>
      <i/>
      <sz val="12"/>
      <color rgb="FF00B050"/>
      <name val="Calibri"/>
      <family val="2"/>
      <charset val="238"/>
      <scheme val="minor"/>
    </font>
    <font>
      <b/>
      <i/>
      <sz val="14"/>
      <color rgb="FF00B050"/>
      <name val="Calibri"/>
      <family val="2"/>
      <charset val="238"/>
      <scheme val="minor"/>
    </font>
    <font>
      <i/>
      <sz val="14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4" xfId="0" applyFont="1" applyBorder="1" applyAlignment="1">
      <alignment vertical="center"/>
    </xf>
    <xf numFmtId="0" fontId="0" fillId="4" borderId="2" xfId="0" applyFill="1" applyBorder="1"/>
    <xf numFmtId="0" fontId="0" fillId="0" borderId="2" xfId="0" applyBorder="1"/>
    <xf numFmtId="0" fontId="3" fillId="0" borderId="2" xfId="0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2" borderId="1" xfId="0" applyFont="1" applyFill="1" applyBorder="1"/>
    <xf numFmtId="0" fontId="8" fillId="0" borderId="0" xfId="0" applyFont="1"/>
    <xf numFmtId="0" fontId="8" fillId="0" borderId="2" xfId="0" applyFont="1" applyBorder="1"/>
    <xf numFmtId="0" fontId="9" fillId="0" borderId="0" xfId="0" applyFont="1"/>
    <xf numFmtId="0" fontId="10" fillId="0" borderId="0" xfId="0" applyFont="1"/>
    <xf numFmtId="0" fontId="8" fillId="0" borderId="5" xfId="0" applyFont="1" applyBorder="1"/>
    <xf numFmtId="0" fontId="0" fillId="4" borderId="5" xfId="0" applyFill="1" applyBorder="1"/>
    <xf numFmtId="0" fontId="0" fillId="5" borderId="2" xfId="0" applyFill="1" applyBorder="1"/>
    <xf numFmtId="0" fontId="6" fillId="2" borderId="0" xfId="0" applyFont="1" applyFill="1"/>
    <xf numFmtId="0" fontId="0" fillId="0" borderId="9" xfId="0" applyBorder="1"/>
    <xf numFmtId="0" fontId="0" fillId="9" borderId="7" xfId="0" applyFill="1" applyBorder="1"/>
    <xf numFmtId="0" fontId="0" fillId="2" borderId="2" xfId="0" applyFill="1" applyBorder="1"/>
    <xf numFmtId="0" fontId="13" fillId="0" borderId="2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14" fillId="0" borderId="0" xfId="0" applyFont="1"/>
    <xf numFmtId="0" fontId="16" fillId="0" borderId="0" xfId="0" applyFont="1"/>
    <xf numFmtId="0" fontId="11" fillId="10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6" xfId="0" applyFont="1" applyBorder="1"/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4" borderId="10" xfId="0" applyFill="1" applyBorder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0" fillId="7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vertical="center"/>
    </xf>
    <xf numFmtId="0" fontId="21" fillId="0" borderId="4" xfId="0" applyFont="1" applyBorder="1" applyAlignment="1">
      <alignment vertical="center"/>
    </xf>
    <xf numFmtId="0" fontId="0" fillId="9" borderId="17" xfId="0" applyFill="1" applyBorder="1"/>
    <xf numFmtId="0" fontId="0" fillId="0" borderId="4" xfId="0" applyBorder="1"/>
    <xf numFmtId="0" fontId="0" fillId="9" borderId="2" xfId="0" applyFill="1" applyBorder="1"/>
    <xf numFmtId="0" fontId="0" fillId="11" borderId="2" xfId="0" applyFill="1" applyBorder="1"/>
    <xf numFmtId="0" fontId="21" fillId="0" borderId="18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0" fillId="9" borderId="19" xfId="0" applyFill="1" applyBorder="1"/>
    <xf numFmtId="0" fontId="21" fillId="0" borderId="20" xfId="0" applyFont="1" applyBorder="1" applyAlignment="1">
      <alignment vertical="center"/>
    </xf>
    <xf numFmtId="0" fontId="21" fillId="0" borderId="21" xfId="0" applyFont="1" applyBorder="1" applyAlignment="1">
      <alignment vertical="center"/>
    </xf>
    <xf numFmtId="0" fontId="0" fillId="9" borderId="22" xfId="0" applyFill="1" applyBorder="1"/>
    <xf numFmtId="0" fontId="20" fillId="8" borderId="11" xfId="0" applyFont="1" applyFill="1" applyBorder="1" applyAlignment="1">
      <alignment horizontal="center" vertical="center" wrapText="1"/>
    </xf>
    <xf numFmtId="0" fontId="20" fillId="6" borderId="15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20" fillId="6" borderId="13" xfId="0" applyFont="1" applyFill="1" applyBorder="1" applyAlignment="1">
      <alignment horizontal="center" vertical="center" wrapText="1"/>
    </xf>
    <xf numFmtId="0" fontId="20" fillId="6" borderId="14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</cellXfs>
  <cellStyles count="1">
    <cellStyle name="Normalny" xfId="0" builtinId="0"/>
  </cellStyles>
  <dxfs count="4"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618267</xdr:colOff>
      <xdr:row>2</xdr:row>
      <xdr:rowOff>117305</xdr:rowOff>
    </xdr:from>
    <xdr:to>
      <xdr:col>9</xdr:col>
      <xdr:colOff>429354</xdr:colOff>
      <xdr:row>3</xdr:row>
      <xdr:rowOff>64489</xdr:rowOff>
    </xdr:to>
    <xdr:sp macro="" textlink="">
      <xdr:nvSpPr>
        <xdr:cNvPr id="3" name="Strzałka: w dół 2">
          <a:extLst>
            <a:ext uri="{FF2B5EF4-FFF2-40B4-BE49-F238E27FC236}">
              <a16:creationId xmlns:a16="http://schemas.microsoft.com/office/drawing/2014/main" id="{C436F8F0-091B-4403-8119-18B81FA98C97}"/>
            </a:ext>
          </a:extLst>
        </xdr:cNvPr>
        <xdr:cNvSpPr/>
      </xdr:nvSpPr>
      <xdr:spPr>
        <a:xfrm rot="4473006">
          <a:off x="5815758" y="-61701"/>
          <a:ext cx="137684" cy="1317227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504824</xdr:colOff>
      <xdr:row>24</xdr:row>
      <xdr:rowOff>123825</xdr:rowOff>
    </xdr:from>
    <xdr:to>
      <xdr:col>9</xdr:col>
      <xdr:colOff>571499</xdr:colOff>
      <xdr:row>42</xdr:row>
      <xdr:rowOff>104775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14424" y="5600700"/>
          <a:ext cx="4943475" cy="3409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b="1"/>
            <a:t>MAX.K(tablica;k)</a:t>
          </a:r>
        </a:p>
        <a:p>
          <a:r>
            <a:rPr lang="pl-PL" b="1"/>
            <a:t>Opis</a:t>
          </a:r>
        </a:p>
        <a:p>
          <a:r>
            <a:rPr lang="pl-PL"/>
            <a:t>Zwraca k-tą największą wartość w zbiorze danych. Funkcji tej można użyć do wybrania wartości na podstawie jej względnej pozycji. Przykładowo można użyć funkcji MAX.K w celu określenia pierwszego, drugiego lub trzeciego miejsca.</a:t>
          </a:r>
        </a:p>
        <a:p>
          <a:r>
            <a:rPr lang="pl-PL" b="1"/>
            <a:t>Składnia</a:t>
          </a:r>
        </a:p>
        <a:p>
          <a:r>
            <a:rPr lang="pl-PL"/>
            <a:t>MAX.K(tablica; k)Składnia funkcji MAX.K obejmuje następujące argumenty (argument: Wartość, która dostarcza informacji akcji, zdarzeniu, metodzie, właściwości, funkcji lub procedurze.):</a:t>
          </a:r>
        </a:p>
        <a:p>
          <a:r>
            <a:rPr lang="pl-PL" b="1"/>
            <a:t>Tablica</a:t>
          </a:r>
          <a:r>
            <a:rPr lang="pl-PL"/>
            <a:t> Argument wymagany. Tablica lub zakres danych, dla których ma zostać wyznaczona k-ta największą wartość.</a:t>
          </a:r>
        </a:p>
        <a:p>
          <a:r>
            <a:rPr lang="pl-PL" b="1"/>
            <a:t>K</a:t>
          </a:r>
          <a:r>
            <a:rPr lang="pl-PL"/>
            <a:t> Argument wymagany. Wyznaczana pozycja danej (od największej) w tablicy lub zakresie komórek.</a:t>
          </a:r>
        </a:p>
        <a:p>
          <a:r>
            <a:rPr lang="pl-PL" b="1"/>
            <a:t>Spostrzeżenia</a:t>
          </a:r>
        </a:p>
        <a:p>
          <a:r>
            <a:rPr lang="pl-PL"/>
            <a:t>Jeżeli tablica jest pusta, funkcja MAX.K zwraca wartość błędu #LICZBA!</a:t>
          </a:r>
        </a:p>
        <a:p>
          <a:r>
            <a:rPr lang="pl-PL"/>
            <a:t>Jeżeli k ≤ 0 lub jeśli k jest większe niż liczba punktów danych, wówczas funkcja MAX.K zwraca wartość błędu #LICZBA!</a:t>
          </a:r>
        </a:p>
        <a:p>
          <a:r>
            <a:rPr lang="pl-PL"/>
            <a:t>Jeżeli n jest liczbą punktów danych w zakresie, funkcja MAX.K(tablica;1) zwraca największą wartość, a funkcja MAX.K(tablica;n) zwraca najmniejszą wartość.</a:t>
          </a:r>
        </a:p>
        <a:p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abSelected="1" zoomScale="130" zoomScaleNormal="130" workbookViewId="0">
      <selection activeCell="K1" sqref="K1"/>
    </sheetView>
  </sheetViews>
  <sheetFormatPr defaultRowHeight="15" x14ac:dyDescent="0.25"/>
  <cols>
    <col min="1" max="1" width="4.28515625" customWidth="1"/>
    <col min="2" max="2" width="5.140625" customWidth="1"/>
    <col min="3" max="3" width="9.5703125" customWidth="1"/>
    <col min="4" max="4" width="13" customWidth="1"/>
    <col min="5" max="5" width="14.5703125" customWidth="1"/>
    <col min="6" max="6" width="7.7109375" customWidth="1"/>
    <col min="7" max="7" width="10.42578125" customWidth="1"/>
    <col min="8" max="9" width="11.85546875" customWidth="1"/>
    <col min="10" max="10" width="7.140625" customWidth="1"/>
    <col min="11" max="11" width="8.7109375" customWidth="1"/>
    <col min="12" max="12" width="11.140625" customWidth="1"/>
    <col min="13" max="13" width="13.7109375" customWidth="1"/>
    <col min="14" max="14" width="6.85546875" customWidth="1"/>
    <col min="15" max="15" width="8.5703125" customWidth="1"/>
    <col min="16" max="16" width="3.5703125" customWidth="1"/>
  </cols>
  <sheetData>
    <row r="1" spans="1:16" ht="15.75" thickBot="1" x14ac:dyDescent="0.3">
      <c r="I1" t="s">
        <v>51</v>
      </c>
      <c r="J1" s="34" t="s">
        <v>46</v>
      </c>
    </row>
    <row r="2" spans="1:16" ht="16.5" thickBot="1" x14ac:dyDescent="0.3">
      <c r="B2" s="30"/>
      <c r="I2" s="35" t="s">
        <v>65</v>
      </c>
      <c r="J2" s="36">
        <v>0</v>
      </c>
    </row>
    <row r="3" spans="1:16" x14ac:dyDescent="0.25">
      <c r="B3" s="68"/>
      <c r="C3" s="68"/>
      <c r="G3" s="65" t="s">
        <v>53</v>
      </c>
      <c r="H3" s="66"/>
      <c r="I3" s="67"/>
      <c r="L3" s="65" t="s">
        <v>54</v>
      </c>
      <c r="M3" s="66"/>
      <c r="N3" s="66"/>
      <c r="O3" s="69"/>
    </row>
    <row r="4" spans="1:16" ht="19.5" thickBot="1" x14ac:dyDescent="0.35">
      <c r="B4" s="37">
        <v>6</v>
      </c>
      <c r="C4" s="37">
        <v>5</v>
      </c>
      <c r="D4" s="38">
        <v>1</v>
      </c>
      <c r="E4" s="38">
        <v>2</v>
      </c>
      <c r="F4" s="38">
        <v>3</v>
      </c>
      <c r="G4" s="39">
        <v>4</v>
      </c>
      <c r="H4" s="39" t="s">
        <v>49</v>
      </c>
      <c r="I4" s="39" t="s">
        <v>50</v>
      </c>
      <c r="K4" s="37">
        <v>7</v>
      </c>
      <c r="L4" s="37">
        <v>8</v>
      </c>
      <c r="M4" s="37">
        <v>9</v>
      </c>
      <c r="N4" s="37">
        <v>10</v>
      </c>
      <c r="O4" s="37">
        <v>11</v>
      </c>
      <c r="P4" s="40"/>
    </row>
    <row r="5" spans="1:16" s="64" customFormat="1" ht="41.25" customHeight="1" x14ac:dyDescent="0.25">
      <c r="A5" s="58" t="s">
        <v>48</v>
      </c>
      <c r="B5" s="59" t="s">
        <v>59</v>
      </c>
      <c r="C5" s="55" t="s">
        <v>60</v>
      </c>
      <c r="D5" s="60" t="s">
        <v>0</v>
      </c>
      <c r="E5" s="61" t="s">
        <v>1</v>
      </c>
      <c r="F5" s="56" t="s">
        <v>55</v>
      </c>
      <c r="G5" s="62" t="s">
        <v>56</v>
      </c>
      <c r="H5" s="41" t="s">
        <v>57</v>
      </c>
      <c r="I5" s="31" t="s">
        <v>58</v>
      </c>
      <c r="J5" s="63" t="s">
        <v>47</v>
      </c>
      <c r="K5" s="57" t="s">
        <v>61</v>
      </c>
      <c r="L5" s="42" t="s">
        <v>0</v>
      </c>
      <c r="M5" s="42" t="s">
        <v>1</v>
      </c>
      <c r="N5" s="42" t="s">
        <v>62</v>
      </c>
      <c r="O5" s="42" t="s">
        <v>63</v>
      </c>
    </row>
    <row r="6" spans="1:16" x14ac:dyDescent="0.25">
      <c r="A6" s="21">
        <v>1</v>
      </c>
      <c r="B6" s="32">
        <f>G6+C6</f>
        <v>13</v>
      </c>
      <c r="C6" s="13">
        <v>0</v>
      </c>
      <c r="D6" s="43" t="s">
        <v>5</v>
      </c>
      <c r="E6" s="44" t="s">
        <v>6</v>
      </c>
      <c r="F6" s="45">
        <v>23</v>
      </c>
      <c r="G6" s="33">
        <f>RANK($F6,$F$6:$F$22,$J$2)</f>
        <v>13</v>
      </c>
      <c r="H6" s="46">
        <f>_xlfn.RANK.EQ($F6,$F$6:$F$22,$J$2)</f>
        <v>13</v>
      </c>
      <c r="I6" s="46">
        <f>_xlfn.RANK.AVG($F6,$F$6:$F$22,$J$2)</f>
        <v>14</v>
      </c>
      <c r="K6" s="5">
        <v>1</v>
      </c>
      <c r="L6" s="5" t="str">
        <f>VLOOKUP($K6,$B$6:$G$22,3,0)</f>
        <v>Edward</v>
      </c>
      <c r="M6" s="5" t="str">
        <f>VLOOKUP($K6,$B$6:$G$22,4,0)</f>
        <v>Kowalski</v>
      </c>
      <c r="N6" s="47">
        <f>VLOOKUP($K6,$B$6:$G$22,5,0)</f>
        <v>56</v>
      </c>
      <c r="O6" s="48">
        <f>VLOOKUP($K6,$B$6:$G$22,6,0)</f>
        <v>1</v>
      </c>
    </row>
    <row r="7" spans="1:16" x14ac:dyDescent="0.25">
      <c r="A7" s="21">
        <v>2</v>
      </c>
      <c r="B7" s="32">
        <f t="shared" ref="B7:B22" si="0">G7+C7</f>
        <v>1</v>
      </c>
      <c r="C7">
        <f>COUNTIF($G$6:$G6,$G7)</f>
        <v>0</v>
      </c>
      <c r="D7" s="49" t="s">
        <v>7</v>
      </c>
      <c r="E7" s="50" t="s">
        <v>8</v>
      </c>
      <c r="F7" s="51">
        <v>56</v>
      </c>
      <c r="G7" s="33">
        <f t="shared" ref="G7:G22" si="1">RANK($F7,$F$6:$F$22,$J$2)</f>
        <v>1</v>
      </c>
      <c r="H7" s="46">
        <f t="shared" ref="H7:H22" si="2">_xlfn.RANK.EQ($F7,$F$6:$F$22,$J$2)</f>
        <v>1</v>
      </c>
      <c r="I7" s="46">
        <f t="shared" ref="I7:I22" si="3">_xlfn.RANK.AVG($F7,$F$6:$F$22,$J$2)</f>
        <v>1.5</v>
      </c>
      <c r="K7" s="5">
        <v>2</v>
      </c>
      <c r="L7" s="5" t="str">
        <f t="shared" ref="L7:L22" si="4">VLOOKUP($K7,$B$6:$G$22,3,0)</f>
        <v>Edmund</v>
      </c>
      <c r="M7" s="5" t="str">
        <f t="shared" ref="M7:M22" si="5">VLOOKUP($K7,$B$6:$G$22,4,0)</f>
        <v>Wrona</v>
      </c>
      <c r="N7" s="47">
        <f t="shared" ref="N7:N22" si="6">VLOOKUP($K7,$B$6:$G$22,5,0)</f>
        <v>56</v>
      </c>
      <c r="O7" s="48">
        <f t="shared" ref="O7:O22" si="7">VLOOKUP($K7,$B$6:$G$22,6,0)</f>
        <v>1</v>
      </c>
    </row>
    <row r="8" spans="1:16" x14ac:dyDescent="0.25">
      <c r="A8" s="21">
        <v>3</v>
      </c>
      <c r="B8" s="32">
        <f t="shared" si="0"/>
        <v>16</v>
      </c>
      <c r="C8">
        <f>COUNTIF($G$6:$G7,$G8)</f>
        <v>0</v>
      </c>
      <c r="D8" s="49" t="s">
        <v>9</v>
      </c>
      <c r="E8" s="50" t="s">
        <v>10</v>
      </c>
      <c r="F8" s="51">
        <v>12</v>
      </c>
      <c r="G8" s="33">
        <f t="shared" si="1"/>
        <v>16</v>
      </c>
      <c r="H8" s="46">
        <f t="shared" si="2"/>
        <v>16</v>
      </c>
      <c r="I8" s="46">
        <f t="shared" si="3"/>
        <v>16</v>
      </c>
      <c r="K8" s="5">
        <v>3</v>
      </c>
      <c r="L8" s="5" t="str">
        <f t="shared" si="4"/>
        <v>Gienek</v>
      </c>
      <c r="M8" s="5" t="str">
        <f t="shared" si="5"/>
        <v>Gawroński</v>
      </c>
      <c r="N8" s="47">
        <f t="shared" si="6"/>
        <v>45</v>
      </c>
      <c r="O8" s="48">
        <f t="shared" si="7"/>
        <v>3</v>
      </c>
    </row>
    <row r="9" spans="1:16" x14ac:dyDescent="0.25">
      <c r="A9" s="21">
        <v>4</v>
      </c>
      <c r="B9" s="32">
        <f t="shared" si="0"/>
        <v>8</v>
      </c>
      <c r="C9">
        <f>COUNTIF($G$6:$G8,$G9)</f>
        <v>0</v>
      </c>
      <c r="D9" s="49" t="s">
        <v>11</v>
      </c>
      <c r="E9" s="50" t="s">
        <v>12</v>
      </c>
      <c r="F9" s="51">
        <v>34</v>
      </c>
      <c r="G9" s="33">
        <f t="shared" si="1"/>
        <v>8</v>
      </c>
      <c r="H9" s="46">
        <f t="shared" si="2"/>
        <v>8</v>
      </c>
      <c r="I9" s="46">
        <f t="shared" si="3"/>
        <v>8</v>
      </c>
      <c r="K9" s="5">
        <v>4</v>
      </c>
      <c r="L9" s="5" t="str">
        <f t="shared" si="4"/>
        <v>Genowefa</v>
      </c>
      <c r="M9" s="5" t="str">
        <f t="shared" si="5"/>
        <v>Kowalska</v>
      </c>
      <c r="N9" s="47">
        <f t="shared" si="6"/>
        <v>45</v>
      </c>
      <c r="O9" s="48">
        <f t="shared" si="7"/>
        <v>3</v>
      </c>
    </row>
    <row r="10" spans="1:16" x14ac:dyDescent="0.25">
      <c r="A10" s="21">
        <v>5</v>
      </c>
      <c r="B10" s="32">
        <f t="shared" si="0"/>
        <v>3</v>
      </c>
      <c r="C10">
        <f>COUNTIF($G$6:$G9,$G10)</f>
        <v>0</v>
      </c>
      <c r="D10" s="49" t="s">
        <v>13</v>
      </c>
      <c r="E10" s="50" t="s">
        <v>14</v>
      </c>
      <c r="F10" s="51">
        <v>45</v>
      </c>
      <c r="G10" s="33">
        <f t="shared" si="1"/>
        <v>3</v>
      </c>
      <c r="H10" s="46">
        <f t="shared" si="2"/>
        <v>3</v>
      </c>
      <c r="I10" s="46">
        <f t="shared" si="3"/>
        <v>4.5</v>
      </c>
      <c r="K10" s="5">
        <v>5</v>
      </c>
      <c r="L10" s="5" t="str">
        <f t="shared" si="4"/>
        <v>Halina</v>
      </c>
      <c r="M10" s="5" t="str">
        <f t="shared" si="5"/>
        <v>Gadina</v>
      </c>
      <c r="N10" s="47">
        <f t="shared" si="6"/>
        <v>45</v>
      </c>
      <c r="O10" s="48">
        <f t="shared" si="7"/>
        <v>3</v>
      </c>
    </row>
    <row r="11" spans="1:16" x14ac:dyDescent="0.25">
      <c r="A11" s="21">
        <v>6</v>
      </c>
      <c r="B11" s="32">
        <f t="shared" si="0"/>
        <v>14</v>
      </c>
      <c r="C11">
        <f>COUNTIF($G$6:$G10,$G11)</f>
        <v>1</v>
      </c>
      <c r="D11" s="49" t="s">
        <v>15</v>
      </c>
      <c r="E11" s="50" t="s">
        <v>64</v>
      </c>
      <c r="F11" s="51">
        <v>23</v>
      </c>
      <c r="G11" s="33">
        <f t="shared" si="1"/>
        <v>13</v>
      </c>
      <c r="H11" s="46">
        <f t="shared" si="2"/>
        <v>13</v>
      </c>
      <c r="I11" s="46">
        <f t="shared" si="3"/>
        <v>14</v>
      </c>
      <c r="K11" s="5">
        <v>6</v>
      </c>
      <c r="L11" s="5" t="str">
        <f t="shared" si="4"/>
        <v>Witold</v>
      </c>
      <c r="M11" s="5" t="str">
        <f t="shared" si="5"/>
        <v>Pietrzyk</v>
      </c>
      <c r="N11" s="47">
        <f t="shared" si="6"/>
        <v>45</v>
      </c>
      <c r="O11" s="48">
        <f t="shared" si="7"/>
        <v>3</v>
      </c>
    </row>
    <row r="12" spans="1:16" x14ac:dyDescent="0.25">
      <c r="A12" s="21">
        <v>7</v>
      </c>
      <c r="B12" s="32">
        <f t="shared" si="0"/>
        <v>9</v>
      </c>
      <c r="C12">
        <f>COUNTIF($G$6:$G11,$G12)</f>
        <v>0</v>
      </c>
      <c r="D12" s="49" t="s">
        <v>5</v>
      </c>
      <c r="E12" s="50" t="s">
        <v>17</v>
      </c>
      <c r="F12" s="51">
        <v>27</v>
      </c>
      <c r="G12" s="33">
        <f t="shared" si="1"/>
        <v>9</v>
      </c>
      <c r="H12" s="46">
        <f t="shared" si="2"/>
        <v>9</v>
      </c>
      <c r="I12" s="46">
        <f t="shared" si="3"/>
        <v>9.5</v>
      </c>
      <c r="K12" s="5">
        <v>7</v>
      </c>
      <c r="L12" s="5" t="str">
        <f t="shared" si="4"/>
        <v>Leon</v>
      </c>
      <c r="M12" s="5" t="str">
        <f t="shared" si="5"/>
        <v>Powalski</v>
      </c>
      <c r="N12" s="47">
        <f t="shared" si="6"/>
        <v>37</v>
      </c>
      <c r="O12" s="48">
        <f t="shared" si="7"/>
        <v>7</v>
      </c>
    </row>
    <row r="13" spans="1:16" x14ac:dyDescent="0.25">
      <c r="A13" s="21">
        <v>8</v>
      </c>
      <c r="B13" s="32">
        <f t="shared" si="0"/>
        <v>4</v>
      </c>
      <c r="C13">
        <f>COUNTIF($G$6:$G12,$G13)</f>
        <v>1</v>
      </c>
      <c r="D13" s="49" t="s">
        <v>18</v>
      </c>
      <c r="E13" s="50" t="s">
        <v>19</v>
      </c>
      <c r="F13" s="51">
        <v>45</v>
      </c>
      <c r="G13" s="33">
        <f t="shared" si="1"/>
        <v>3</v>
      </c>
      <c r="H13" s="46">
        <f t="shared" si="2"/>
        <v>3</v>
      </c>
      <c r="I13" s="46">
        <f t="shared" si="3"/>
        <v>4.5</v>
      </c>
      <c r="K13" s="5">
        <v>8</v>
      </c>
      <c r="L13" s="5" t="str">
        <f t="shared" si="4"/>
        <v>Alicja</v>
      </c>
      <c r="M13" s="5" t="str">
        <f t="shared" si="5"/>
        <v>Romasiuk</v>
      </c>
      <c r="N13" s="47">
        <f t="shared" si="6"/>
        <v>34</v>
      </c>
      <c r="O13" s="48">
        <f t="shared" si="7"/>
        <v>8</v>
      </c>
    </row>
    <row r="14" spans="1:16" x14ac:dyDescent="0.25">
      <c r="A14" s="21">
        <v>9</v>
      </c>
      <c r="B14" s="32">
        <f t="shared" si="0"/>
        <v>11</v>
      </c>
      <c r="C14">
        <f>COUNTIF($G$6:$G13,$G14)</f>
        <v>0</v>
      </c>
      <c r="D14" s="49" t="s">
        <v>20</v>
      </c>
      <c r="E14" s="50" t="s">
        <v>21</v>
      </c>
      <c r="F14" s="51">
        <v>25</v>
      </c>
      <c r="G14" s="33">
        <f t="shared" si="1"/>
        <v>11</v>
      </c>
      <c r="H14" s="46">
        <f t="shared" si="2"/>
        <v>11</v>
      </c>
      <c r="I14" s="46">
        <f t="shared" si="3"/>
        <v>11</v>
      </c>
      <c r="K14" s="5">
        <v>9</v>
      </c>
      <c r="L14" s="5" t="str">
        <f t="shared" si="4"/>
        <v>Jan</v>
      </c>
      <c r="M14" s="5" t="str">
        <f t="shared" si="5"/>
        <v>Senior</v>
      </c>
      <c r="N14" s="47">
        <f t="shared" si="6"/>
        <v>27</v>
      </c>
      <c r="O14" s="48">
        <f t="shared" si="7"/>
        <v>9</v>
      </c>
    </row>
    <row r="15" spans="1:16" x14ac:dyDescent="0.25">
      <c r="A15" s="21">
        <v>10</v>
      </c>
      <c r="B15" s="32">
        <f t="shared" si="0"/>
        <v>5</v>
      </c>
      <c r="C15">
        <f>COUNTIF($G$6:$G14,$G15)</f>
        <v>2</v>
      </c>
      <c r="D15" s="49" t="s">
        <v>22</v>
      </c>
      <c r="E15" s="50" t="s">
        <v>23</v>
      </c>
      <c r="F15" s="51">
        <v>45</v>
      </c>
      <c r="G15" s="33">
        <f t="shared" si="1"/>
        <v>3</v>
      </c>
      <c r="H15" s="46">
        <f t="shared" si="2"/>
        <v>3</v>
      </c>
      <c r="I15" s="46">
        <f t="shared" si="3"/>
        <v>4.5</v>
      </c>
      <c r="K15" s="5">
        <v>10</v>
      </c>
      <c r="L15" s="5" t="str">
        <f t="shared" si="4"/>
        <v>Zdzisława</v>
      </c>
      <c r="M15" s="5" t="str">
        <f t="shared" si="5"/>
        <v>Olstyna</v>
      </c>
      <c r="N15" s="47">
        <f t="shared" si="6"/>
        <v>27</v>
      </c>
      <c r="O15" s="48">
        <f t="shared" si="7"/>
        <v>9</v>
      </c>
    </row>
    <row r="16" spans="1:16" x14ac:dyDescent="0.25">
      <c r="A16" s="21">
        <v>11</v>
      </c>
      <c r="B16" s="32">
        <f t="shared" si="0"/>
        <v>12</v>
      </c>
      <c r="C16">
        <f>COUNTIF($G$6:$G15,$G16)</f>
        <v>0</v>
      </c>
      <c r="D16" s="49" t="s">
        <v>24</v>
      </c>
      <c r="E16" s="50" t="s">
        <v>25</v>
      </c>
      <c r="F16" s="51">
        <v>24</v>
      </c>
      <c r="G16" s="33">
        <f t="shared" si="1"/>
        <v>12</v>
      </c>
      <c r="H16" s="46">
        <f t="shared" si="2"/>
        <v>12</v>
      </c>
      <c r="I16" s="46">
        <f t="shared" si="3"/>
        <v>12</v>
      </c>
      <c r="K16" s="5">
        <v>11</v>
      </c>
      <c r="L16" s="5" t="str">
        <f t="shared" si="4"/>
        <v>Basia</v>
      </c>
      <c r="M16" s="5" t="str">
        <f t="shared" si="5"/>
        <v>Nowakowska</v>
      </c>
      <c r="N16" s="47">
        <f t="shared" si="6"/>
        <v>25</v>
      </c>
      <c r="O16" s="48">
        <f t="shared" si="7"/>
        <v>11</v>
      </c>
    </row>
    <row r="17" spans="1:15" x14ac:dyDescent="0.25">
      <c r="A17" s="21">
        <v>12</v>
      </c>
      <c r="B17" s="32">
        <f t="shared" si="0"/>
        <v>2</v>
      </c>
      <c r="C17">
        <f>COUNTIF($G$6:$G16,$G17)</f>
        <v>1</v>
      </c>
      <c r="D17" s="49" t="s">
        <v>26</v>
      </c>
      <c r="E17" s="50" t="s">
        <v>27</v>
      </c>
      <c r="F17" s="51">
        <v>56</v>
      </c>
      <c r="G17" s="33">
        <f t="shared" si="1"/>
        <v>1</v>
      </c>
      <c r="H17" s="46">
        <f t="shared" si="2"/>
        <v>1</v>
      </c>
      <c r="I17" s="46">
        <f t="shared" si="3"/>
        <v>1.5</v>
      </c>
      <c r="K17" s="5">
        <v>12</v>
      </c>
      <c r="L17" s="5" t="str">
        <f t="shared" si="4"/>
        <v>Hanna</v>
      </c>
      <c r="M17" s="5" t="str">
        <f t="shared" si="5"/>
        <v>Sensowna</v>
      </c>
      <c r="N17" s="47">
        <f t="shared" si="6"/>
        <v>24</v>
      </c>
      <c r="O17" s="48">
        <f t="shared" si="7"/>
        <v>12</v>
      </c>
    </row>
    <row r="18" spans="1:15" x14ac:dyDescent="0.25">
      <c r="A18" s="21">
        <v>13</v>
      </c>
      <c r="B18" s="32">
        <f t="shared" si="0"/>
        <v>17</v>
      </c>
      <c r="C18">
        <f>COUNTIF($G$6:$G17,$G18)</f>
        <v>0</v>
      </c>
      <c r="D18" s="49" t="s">
        <v>52</v>
      </c>
      <c r="E18" s="50" t="s">
        <v>28</v>
      </c>
      <c r="F18" s="51">
        <v>4</v>
      </c>
      <c r="G18" s="33">
        <f t="shared" si="1"/>
        <v>17</v>
      </c>
      <c r="H18" s="46">
        <f t="shared" si="2"/>
        <v>17</v>
      </c>
      <c r="I18" s="46">
        <f t="shared" si="3"/>
        <v>17</v>
      </c>
      <c r="K18" s="5">
        <v>13</v>
      </c>
      <c r="L18" s="5" t="str">
        <f t="shared" si="4"/>
        <v>Jan</v>
      </c>
      <c r="M18" s="5" t="str">
        <f t="shared" si="5"/>
        <v>Nowak</v>
      </c>
      <c r="N18" s="47">
        <f t="shared" si="6"/>
        <v>23</v>
      </c>
      <c r="O18" s="48">
        <f t="shared" si="7"/>
        <v>13</v>
      </c>
    </row>
    <row r="19" spans="1:15" x14ac:dyDescent="0.25">
      <c r="A19" s="21">
        <v>14</v>
      </c>
      <c r="B19" s="32">
        <f t="shared" si="0"/>
        <v>7</v>
      </c>
      <c r="C19">
        <f>COUNTIF($G$6:$G18,$G19)</f>
        <v>0</v>
      </c>
      <c r="D19" s="49" t="s">
        <v>29</v>
      </c>
      <c r="E19" s="50" t="s">
        <v>30</v>
      </c>
      <c r="F19" s="51">
        <v>37</v>
      </c>
      <c r="G19" s="33">
        <f t="shared" si="1"/>
        <v>7</v>
      </c>
      <c r="H19" s="46">
        <f t="shared" si="2"/>
        <v>7</v>
      </c>
      <c r="I19" s="46">
        <f t="shared" si="3"/>
        <v>7</v>
      </c>
      <c r="K19" s="5">
        <v>14</v>
      </c>
      <c r="L19" s="5" t="str">
        <f t="shared" si="4"/>
        <v>Henryka</v>
      </c>
      <c r="M19" s="5" t="str">
        <f t="shared" si="5"/>
        <v>Kociołek</v>
      </c>
      <c r="N19" s="47">
        <f t="shared" si="6"/>
        <v>23</v>
      </c>
      <c r="O19" s="48">
        <f t="shared" si="7"/>
        <v>13</v>
      </c>
    </row>
    <row r="20" spans="1:15" x14ac:dyDescent="0.25">
      <c r="A20" s="21">
        <v>15</v>
      </c>
      <c r="B20" s="32">
        <f t="shared" si="0"/>
        <v>10</v>
      </c>
      <c r="C20">
        <f>COUNTIF($G$6:$G19,$G20)</f>
        <v>1</v>
      </c>
      <c r="D20" s="49" t="s">
        <v>31</v>
      </c>
      <c r="E20" s="50" t="s">
        <v>32</v>
      </c>
      <c r="F20" s="51">
        <v>27</v>
      </c>
      <c r="G20" s="33">
        <f t="shared" si="1"/>
        <v>9</v>
      </c>
      <c r="H20" s="46">
        <f t="shared" si="2"/>
        <v>9</v>
      </c>
      <c r="I20" s="46">
        <f t="shared" si="3"/>
        <v>9.5</v>
      </c>
      <c r="K20" s="5">
        <v>15</v>
      </c>
      <c r="L20" s="5" t="str">
        <f t="shared" si="4"/>
        <v>Monika</v>
      </c>
      <c r="M20" s="5" t="str">
        <f t="shared" si="5"/>
        <v>Monita</v>
      </c>
      <c r="N20" s="47">
        <f t="shared" si="6"/>
        <v>23</v>
      </c>
      <c r="O20" s="48">
        <f t="shared" si="7"/>
        <v>13</v>
      </c>
    </row>
    <row r="21" spans="1:15" x14ac:dyDescent="0.25">
      <c r="A21" s="21">
        <v>16</v>
      </c>
      <c r="B21" s="32">
        <f t="shared" si="0"/>
        <v>15</v>
      </c>
      <c r="C21">
        <f>COUNTIF($G$6:$G20,$G21)</f>
        <v>2</v>
      </c>
      <c r="D21" s="49" t="s">
        <v>33</v>
      </c>
      <c r="E21" s="50" t="s">
        <v>34</v>
      </c>
      <c r="F21" s="51">
        <v>23</v>
      </c>
      <c r="G21" s="33">
        <f t="shared" si="1"/>
        <v>13</v>
      </c>
      <c r="H21" s="46">
        <f t="shared" si="2"/>
        <v>13</v>
      </c>
      <c r="I21" s="46">
        <f t="shared" si="3"/>
        <v>14</v>
      </c>
      <c r="K21" s="5">
        <v>16</v>
      </c>
      <c r="L21" s="5" t="str">
        <f t="shared" si="4"/>
        <v>Franek</v>
      </c>
      <c r="M21" s="5" t="str">
        <f t="shared" si="5"/>
        <v>Piprztycki</v>
      </c>
      <c r="N21" s="47">
        <f t="shared" si="6"/>
        <v>12</v>
      </c>
      <c r="O21" s="48">
        <f t="shared" si="7"/>
        <v>16</v>
      </c>
    </row>
    <row r="22" spans="1:15" ht="15.75" thickBot="1" x14ac:dyDescent="0.3">
      <c r="A22" s="21">
        <v>17</v>
      </c>
      <c r="B22" s="32">
        <f t="shared" si="0"/>
        <v>6</v>
      </c>
      <c r="C22">
        <f>COUNTIF($G$6:$G21,$G22)</f>
        <v>3</v>
      </c>
      <c r="D22" s="52" t="s">
        <v>35</v>
      </c>
      <c r="E22" s="53" t="s">
        <v>36</v>
      </c>
      <c r="F22" s="54">
        <v>45</v>
      </c>
      <c r="G22" s="33">
        <f t="shared" si="1"/>
        <v>3</v>
      </c>
      <c r="H22" s="46">
        <f t="shared" si="2"/>
        <v>3</v>
      </c>
      <c r="I22" s="46">
        <f t="shared" si="3"/>
        <v>4.5</v>
      </c>
      <c r="K22" s="5">
        <v>17</v>
      </c>
      <c r="L22" s="5" t="str">
        <f t="shared" si="4"/>
        <v>Alfred</v>
      </c>
      <c r="M22" s="5" t="str">
        <f t="shared" si="5"/>
        <v>Wroński</v>
      </c>
      <c r="N22" s="47">
        <f t="shared" si="6"/>
        <v>4</v>
      </c>
      <c r="O22" s="48">
        <f t="shared" si="7"/>
        <v>17</v>
      </c>
    </row>
    <row r="24" spans="1:15" x14ac:dyDescent="0.25">
      <c r="J24" s="12" t="s">
        <v>66</v>
      </c>
      <c r="K24" s="12"/>
    </row>
  </sheetData>
  <mergeCells count="3">
    <mergeCell ref="G3:I3"/>
    <mergeCell ref="B3:C3"/>
    <mergeCell ref="L3:O3"/>
  </mergeCells>
  <conditionalFormatting sqref="C6:C22">
    <cfRule type="dataBar" priority="1">
      <dataBar>
        <cfvo type="num" val="0"/>
        <cfvo type="num" val="4"/>
        <color theme="4" tint="0.59999389629810485"/>
      </dataBar>
      <extLst>
        <ext xmlns:x14="http://schemas.microsoft.com/office/spreadsheetml/2009/9/main" uri="{B025F937-C7B1-47D3-B67F-A62EFF666E3E}">
          <x14:id>{5BF91155-040D-4632-929C-168DCF87AD7D}</x14:id>
        </ext>
      </extLst>
    </cfRule>
  </conditionalFormatting>
  <conditionalFormatting sqref="K6:O22">
    <cfRule type="expression" dxfId="3" priority="5">
      <formula>$O6=$O7</formula>
    </cfRule>
    <cfRule type="expression" dxfId="2" priority="6">
      <formula>$O6=$O5</formula>
    </cfRule>
  </conditionalFormatting>
  <dataValidations xWindow="699" yWindow="269" count="1">
    <dataValidation type="whole" allowBlank="1" showInputMessage="1" showErrorMessage="1" errorTitle="Tylko" error="wpisz::_x000a_0 - porządek malejący_x000a_1 - porządek rosnący" promptTitle="Wpisz lub wybierz" prompt="wpisz::_x000a_0 - porządek malejący_x000a_1 - porządek rosnący" sqref="J2" xr:uid="{7841E020-EBAA-452D-8FCB-8B2FBE31DFE3}">
      <formula1>0</formula1>
      <formula2>1</formula2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BF91155-040D-4632-929C-168DCF87AD7D}">
            <x14:dataBar minLength="0" maxLength="100" gradient="0" direction="leftToRight">
              <x14:cfvo type="num">
                <xm:f>0</xm:f>
              </x14:cfvo>
              <x14:cfvo type="num">
                <xm:f>4</xm:f>
              </x14:cfvo>
              <x14:negativeFillColor rgb="FFFF0000"/>
              <x14:axisColor rgb="FF000000"/>
            </x14:dataBar>
          </x14:cfRule>
          <xm:sqref>C6:C22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5"/>
  <sheetViews>
    <sheetView workbookViewId="0">
      <selection activeCell="P38" sqref="P38"/>
    </sheetView>
  </sheetViews>
  <sheetFormatPr defaultRowHeight="15" x14ac:dyDescent="0.25"/>
  <cols>
    <col min="14" max="14" width="11.42578125" customWidth="1"/>
  </cols>
  <sheetData>
    <row r="1" spans="1:15" x14ac:dyDescent="0.25">
      <c r="G1" s="7" t="s">
        <v>73</v>
      </c>
    </row>
    <row r="2" spans="1:15" x14ac:dyDescent="0.25">
      <c r="G2" s="7" t="s">
        <v>74</v>
      </c>
    </row>
    <row r="3" spans="1:15" ht="18.75" x14ac:dyDescent="0.3">
      <c r="A3" s="1"/>
      <c r="B3" s="1"/>
      <c r="C3" s="1">
        <v>3</v>
      </c>
      <c r="D3" s="1">
        <v>1</v>
      </c>
      <c r="E3" s="1">
        <v>2</v>
      </c>
      <c r="F3" s="1">
        <v>4</v>
      </c>
      <c r="G3" s="1">
        <v>11</v>
      </c>
      <c r="I3" s="1">
        <v>7</v>
      </c>
      <c r="J3" s="1">
        <v>8</v>
      </c>
      <c r="K3" s="1">
        <v>9</v>
      </c>
      <c r="L3" s="1">
        <v>10</v>
      </c>
      <c r="M3" s="1">
        <v>12</v>
      </c>
      <c r="N3" s="8" t="s">
        <v>37</v>
      </c>
      <c r="O3" t="s">
        <v>70</v>
      </c>
    </row>
    <row r="4" spans="1:15" ht="63" x14ac:dyDescent="0.25">
      <c r="A4" s="9"/>
      <c r="B4" s="17"/>
      <c r="C4" s="25" t="s">
        <v>2</v>
      </c>
      <c r="D4" s="26" t="s">
        <v>0</v>
      </c>
      <c r="E4" s="26" t="s">
        <v>1</v>
      </c>
      <c r="F4" s="27" t="s">
        <v>38</v>
      </c>
      <c r="G4" s="28" t="s">
        <v>3</v>
      </c>
      <c r="I4" s="22" t="s">
        <v>39</v>
      </c>
      <c r="J4" s="23" t="s">
        <v>0</v>
      </c>
      <c r="K4" s="23" t="s">
        <v>4</v>
      </c>
      <c r="L4" s="22" t="s">
        <v>2</v>
      </c>
      <c r="M4" s="24" t="s">
        <v>40</v>
      </c>
    </row>
    <row r="5" spans="1:15" ht="18.75" x14ac:dyDescent="0.3">
      <c r="B5" s="2"/>
      <c r="C5" s="19">
        <v>23</v>
      </c>
      <c r="D5" s="3" t="s">
        <v>5</v>
      </c>
      <c r="E5" s="3" t="s">
        <v>6</v>
      </c>
      <c r="F5" s="18">
        <f t="shared" ref="F5:F20" si="0">LARGE($C$5:$C$21,I5)</f>
        <v>78</v>
      </c>
      <c r="G5" s="10">
        <f>RANK($C5,$C$6:$C$22,)</f>
        <v>14</v>
      </c>
      <c r="I5" s="5">
        <v>1</v>
      </c>
      <c r="J5" s="5" t="str">
        <f t="shared" ref="J5:J20" si="1">VLOOKUP(F5,$C$6:$E$22,2,0)</f>
        <v>Gienek</v>
      </c>
      <c r="K5" s="5" t="str">
        <f t="shared" ref="K5:K20" si="2">VLOOKUP(F5,$C$6:$E$22,3,0)</f>
        <v>Gawroński</v>
      </c>
      <c r="L5" s="20">
        <f t="shared" ref="L5:L20" si="3">VLOOKUP(F5,$C$5:$E$21,1,0)</f>
        <v>78</v>
      </c>
      <c r="M5" s="11">
        <f t="shared" ref="M5:M20" si="4">VLOOKUP(F5,$C$6:$G$22,4,0)</f>
        <v>45</v>
      </c>
    </row>
    <row r="6" spans="1:15" x14ac:dyDescent="0.25">
      <c r="C6" s="19">
        <v>56</v>
      </c>
      <c r="D6" s="6" t="s">
        <v>7</v>
      </c>
      <c r="E6" s="6" t="s">
        <v>8</v>
      </c>
      <c r="F6" s="18">
        <f t="shared" si="0"/>
        <v>67</v>
      </c>
      <c r="G6" s="10">
        <f t="shared" ref="G6:G20" si="5">RANK($C6,$C$6:$C$22)</f>
        <v>3</v>
      </c>
      <c r="I6" s="5">
        <v>2</v>
      </c>
      <c r="J6" s="5" t="str">
        <f t="shared" si="1"/>
        <v>Genowefa</v>
      </c>
      <c r="K6" s="5" t="str">
        <f t="shared" si="2"/>
        <v>Kowalska</v>
      </c>
      <c r="L6" s="20">
        <f t="shared" si="3"/>
        <v>67</v>
      </c>
      <c r="M6" s="11">
        <f t="shared" si="4"/>
        <v>37</v>
      </c>
    </row>
    <row r="7" spans="1:15" x14ac:dyDescent="0.25">
      <c r="C7" s="19">
        <v>12</v>
      </c>
      <c r="D7" s="6" t="s">
        <v>9</v>
      </c>
      <c r="E7" s="6" t="s">
        <v>10</v>
      </c>
      <c r="F7" s="18">
        <f t="shared" si="0"/>
        <v>56</v>
      </c>
      <c r="G7" s="10">
        <f t="shared" si="5"/>
        <v>15</v>
      </c>
      <c r="I7" s="5">
        <v>3</v>
      </c>
      <c r="J7" s="5" t="str">
        <f t="shared" si="1"/>
        <v>Edward</v>
      </c>
      <c r="K7" s="5" t="str">
        <f t="shared" si="2"/>
        <v>Kowalski</v>
      </c>
      <c r="L7" s="20">
        <f t="shared" si="3"/>
        <v>56</v>
      </c>
      <c r="M7" s="11">
        <f t="shared" si="4"/>
        <v>67</v>
      </c>
      <c r="O7" s="12" t="s">
        <v>71</v>
      </c>
    </row>
    <row r="8" spans="1:15" x14ac:dyDescent="0.25">
      <c r="C8" s="19">
        <v>34</v>
      </c>
      <c r="D8" s="6" t="s">
        <v>11</v>
      </c>
      <c r="E8" s="6" t="s">
        <v>12</v>
      </c>
      <c r="F8" s="18">
        <f t="shared" si="0"/>
        <v>56</v>
      </c>
      <c r="G8" s="10">
        <f t="shared" si="5"/>
        <v>9</v>
      </c>
      <c r="I8" s="5">
        <v>4</v>
      </c>
      <c r="J8" s="5" t="str">
        <f t="shared" si="1"/>
        <v>Edward</v>
      </c>
      <c r="K8" s="5" t="str">
        <f t="shared" si="2"/>
        <v>Kowalski</v>
      </c>
      <c r="L8" s="20">
        <f t="shared" si="3"/>
        <v>56</v>
      </c>
      <c r="M8" s="11">
        <f t="shared" si="4"/>
        <v>67</v>
      </c>
    </row>
    <row r="9" spans="1:15" x14ac:dyDescent="0.25">
      <c r="C9" s="19">
        <v>78</v>
      </c>
      <c r="D9" s="6" t="s">
        <v>13</v>
      </c>
      <c r="E9" s="6" t="s">
        <v>14</v>
      </c>
      <c r="F9" s="18">
        <f t="shared" si="0"/>
        <v>45</v>
      </c>
      <c r="G9" s="10">
        <f t="shared" si="5"/>
        <v>1</v>
      </c>
      <c r="I9" s="5">
        <v>5</v>
      </c>
      <c r="J9" s="5" t="str">
        <f t="shared" si="1"/>
        <v>Halina</v>
      </c>
      <c r="K9" s="5" t="str">
        <f t="shared" si="2"/>
        <v>Gadina</v>
      </c>
      <c r="L9" s="20">
        <f t="shared" si="3"/>
        <v>45</v>
      </c>
      <c r="M9" s="11">
        <f t="shared" si="4"/>
        <v>27</v>
      </c>
    </row>
    <row r="10" spans="1:15" ht="18.75" x14ac:dyDescent="0.3">
      <c r="C10" s="19">
        <v>44</v>
      </c>
      <c r="D10" s="6" t="s">
        <v>15</v>
      </c>
      <c r="E10" s="6" t="s">
        <v>16</v>
      </c>
      <c r="F10" s="18">
        <f t="shared" si="0"/>
        <v>45</v>
      </c>
      <c r="G10" s="10">
        <f t="shared" si="5"/>
        <v>7</v>
      </c>
      <c r="I10" s="5">
        <v>6</v>
      </c>
      <c r="J10" s="5" t="str">
        <f t="shared" si="1"/>
        <v>Halina</v>
      </c>
      <c r="K10" s="5" t="str">
        <f t="shared" si="2"/>
        <v>Gadina</v>
      </c>
      <c r="L10" s="20">
        <f t="shared" si="3"/>
        <v>45</v>
      </c>
      <c r="M10" s="11">
        <f t="shared" si="4"/>
        <v>27</v>
      </c>
      <c r="O10" s="29" t="s">
        <v>72</v>
      </c>
    </row>
    <row r="11" spans="1:15" ht="18.75" x14ac:dyDescent="0.3">
      <c r="C11" s="19">
        <v>27</v>
      </c>
      <c r="D11" s="6" t="s">
        <v>5</v>
      </c>
      <c r="E11" s="6" t="s">
        <v>17</v>
      </c>
      <c r="F11" s="18">
        <f t="shared" si="0"/>
        <v>44</v>
      </c>
      <c r="G11" s="10">
        <f t="shared" si="5"/>
        <v>10</v>
      </c>
      <c r="I11" s="5">
        <v>7</v>
      </c>
      <c r="J11" s="5" t="str">
        <f t="shared" si="1"/>
        <v>Henryka</v>
      </c>
      <c r="K11" s="5" t="str">
        <f t="shared" si="2"/>
        <v>Pierdoła</v>
      </c>
      <c r="L11" s="20">
        <f t="shared" si="3"/>
        <v>44</v>
      </c>
      <c r="M11" s="11">
        <f t="shared" si="4"/>
        <v>45</v>
      </c>
      <c r="O11" s="29" t="s">
        <v>75</v>
      </c>
    </row>
    <row r="12" spans="1:15" x14ac:dyDescent="0.25">
      <c r="C12" s="19">
        <v>67</v>
      </c>
      <c r="D12" s="6" t="s">
        <v>18</v>
      </c>
      <c r="E12" s="6" t="s">
        <v>19</v>
      </c>
      <c r="F12" s="18">
        <f t="shared" si="0"/>
        <v>37</v>
      </c>
      <c r="G12" s="10">
        <f t="shared" si="5"/>
        <v>2</v>
      </c>
      <c r="I12" s="5">
        <v>8</v>
      </c>
      <c r="J12" s="5" t="str">
        <f t="shared" si="1"/>
        <v>Leon</v>
      </c>
      <c r="K12" s="5" t="str">
        <f t="shared" si="2"/>
        <v>Powalski</v>
      </c>
      <c r="L12" s="20">
        <f t="shared" si="3"/>
        <v>37</v>
      </c>
      <c r="M12" s="11">
        <f t="shared" si="4"/>
        <v>23</v>
      </c>
    </row>
    <row r="13" spans="1:15" x14ac:dyDescent="0.25">
      <c r="C13" s="19">
        <v>25</v>
      </c>
      <c r="D13" s="6" t="s">
        <v>20</v>
      </c>
      <c r="E13" s="6" t="s">
        <v>21</v>
      </c>
      <c r="F13" s="18">
        <f t="shared" si="0"/>
        <v>34</v>
      </c>
      <c r="G13" s="10">
        <f t="shared" si="5"/>
        <v>12</v>
      </c>
      <c r="I13" s="5">
        <v>9</v>
      </c>
      <c r="J13" s="5" t="str">
        <f t="shared" si="1"/>
        <v>Alicja</v>
      </c>
      <c r="K13" s="5" t="str">
        <f t="shared" si="2"/>
        <v>Romasiuk</v>
      </c>
      <c r="L13" s="20">
        <f t="shared" si="3"/>
        <v>34</v>
      </c>
      <c r="M13" s="11">
        <f t="shared" si="4"/>
        <v>56</v>
      </c>
    </row>
    <row r="14" spans="1:15" x14ac:dyDescent="0.25">
      <c r="C14" s="19">
        <v>45</v>
      </c>
      <c r="D14" s="6" t="s">
        <v>22</v>
      </c>
      <c r="E14" s="6" t="s">
        <v>23</v>
      </c>
      <c r="F14" s="18">
        <f t="shared" si="0"/>
        <v>27</v>
      </c>
      <c r="G14" s="10">
        <f t="shared" si="5"/>
        <v>5</v>
      </c>
      <c r="I14" s="5">
        <v>10</v>
      </c>
      <c r="J14" s="5" t="str">
        <f t="shared" si="1"/>
        <v>Jan</v>
      </c>
      <c r="K14" s="5" t="str">
        <f t="shared" si="2"/>
        <v>Senior</v>
      </c>
      <c r="L14" s="20">
        <f t="shared" si="3"/>
        <v>27</v>
      </c>
      <c r="M14" s="11">
        <f t="shared" si="4"/>
        <v>44</v>
      </c>
    </row>
    <row r="15" spans="1:15" x14ac:dyDescent="0.25">
      <c r="C15" s="19">
        <v>24</v>
      </c>
      <c r="D15" s="6" t="s">
        <v>24</v>
      </c>
      <c r="E15" s="6" t="s">
        <v>25</v>
      </c>
      <c r="F15" s="18">
        <f t="shared" si="0"/>
        <v>27</v>
      </c>
      <c r="G15" s="10">
        <f t="shared" si="5"/>
        <v>13</v>
      </c>
      <c r="I15" s="5">
        <v>11</v>
      </c>
      <c r="J15" s="5" t="str">
        <f t="shared" si="1"/>
        <v>Jan</v>
      </c>
      <c r="K15" s="5" t="str">
        <f t="shared" si="2"/>
        <v>Senior</v>
      </c>
      <c r="L15" s="20">
        <f t="shared" si="3"/>
        <v>27</v>
      </c>
      <c r="M15" s="11">
        <f t="shared" si="4"/>
        <v>44</v>
      </c>
    </row>
    <row r="16" spans="1:15" x14ac:dyDescent="0.25">
      <c r="C16" s="19">
        <v>56</v>
      </c>
      <c r="D16" s="6" t="s">
        <v>26</v>
      </c>
      <c r="E16" s="6" t="s">
        <v>27</v>
      </c>
      <c r="F16" s="18">
        <f t="shared" si="0"/>
        <v>25</v>
      </c>
      <c r="G16" s="10">
        <f t="shared" si="5"/>
        <v>3</v>
      </c>
      <c r="I16" s="5">
        <v>12</v>
      </c>
      <c r="J16" s="5" t="str">
        <f t="shared" si="1"/>
        <v>Basia</v>
      </c>
      <c r="K16" s="5" t="str">
        <f t="shared" si="2"/>
        <v>Nowakowska</v>
      </c>
      <c r="L16" s="20">
        <f t="shared" si="3"/>
        <v>25</v>
      </c>
      <c r="M16" s="11">
        <f t="shared" si="4"/>
        <v>34</v>
      </c>
    </row>
    <row r="17" spans="3:19" ht="15" customHeight="1" x14ac:dyDescent="0.25">
      <c r="C17" s="19">
        <v>4</v>
      </c>
      <c r="D17" s="6" t="s">
        <v>52</v>
      </c>
      <c r="E17" s="6" t="s">
        <v>28</v>
      </c>
      <c r="F17" s="18">
        <f t="shared" si="0"/>
        <v>24</v>
      </c>
      <c r="G17" s="10">
        <f t="shared" si="5"/>
        <v>16</v>
      </c>
      <c r="I17" s="5">
        <v>13</v>
      </c>
      <c r="J17" s="5" t="str">
        <f t="shared" si="1"/>
        <v>Hanna</v>
      </c>
      <c r="K17" s="5" t="str">
        <f t="shared" si="2"/>
        <v>Sensowna</v>
      </c>
      <c r="L17" s="20">
        <f t="shared" si="3"/>
        <v>24</v>
      </c>
      <c r="M17" s="14">
        <f t="shared" si="4"/>
        <v>27</v>
      </c>
    </row>
    <row r="18" spans="3:19" x14ac:dyDescent="0.25">
      <c r="C18" s="19">
        <v>37</v>
      </c>
      <c r="D18" s="6" t="s">
        <v>29</v>
      </c>
      <c r="E18" s="6" t="s">
        <v>30</v>
      </c>
      <c r="F18" s="18">
        <f t="shared" si="0"/>
        <v>23</v>
      </c>
      <c r="G18" s="10">
        <f t="shared" si="5"/>
        <v>8</v>
      </c>
      <c r="I18" s="5">
        <v>14</v>
      </c>
      <c r="J18" s="5" t="str">
        <f t="shared" si="1"/>
        <v>Monika</v>
      </c>
      <c r="K18" s="5" t="str">
        <f t="shared" si="2"/>
        <v>Monita</v>
      </c>
      <c r="L18" s="20">
        <f t="shared" si="3"/>
        <v>23</v>
      </c>
      <c r="M18" s="14">
        <f t="shared" si="4"/>
        <v>12</v>
      </c>
    </row>
    <row r="19" spans="3:19" x14ac:dyDescent="0.25">
      <c r="C19" s="19">
        <v>27</v>
      </c>
      <c r="D19" s="6" t="s">
        <v>31</v>
      </c>
      <c r="E19" s="6" t="s">
        <v>32</v>
      </c>
      <c r="F19" s="18">
        <f t="shared" si="0"/>
        <v>23</v>
      </c>
      <c r="G19" s="10">
        <f t="shared" si="5"/>
        <v>10</v>
      </c>
      <c r="I19" s="5">
        <v>15</v>
      </c>
      <c r="J19" s="5" t="str">
        <f t="shared" si="1"/>
        <v>Monika</v>
      </c>
      <c r="K19" s="5" t="str">
        <f t="shared" si="2"/>
        <v>Monita</v>
      </c>
      <c r="L19" s="20">
        <f t="shared" si="3"/>
        <v>23</v>
      </c>
      <c r="M19" s="14">
        <f t="shared" si="4"/>
        <v>12</v>
      </c>
    </row>
    <row r="20" spans="3:19" x14ac:dyDescent="0.25">
      <c r="C20" s="19">
        <v>23</v>
      </c>
      <c r="D20" s="6" t="s">
        <v>33</v>
      </c>
      <c r="E20" s="6" t="s">
        <v>34</v>
      </c>
      <c r="F20" s="18">
        <f t="shared" si="0"/>
        <v>12</v>
      </c>
      <c r="G20" s="10">
        <f t="shared" si="5"/>
        <v>14</v>
      </c>
      <c r="I20" s="5">
        <v>16</v>
      </c>
      <c r="J20" s="5" t="str">
        <f t="shared" si="1"/>
        <v>Franek</v>
      </c>
      <c r="K20" s="5" t="str">
        <f t="shared" si="2"/>
        <v>Piprztycki</v>
      </c>
      <c r="L20" s="20">
        <f t="shared" si="3"/>
        <v>12</v>
      </c>
      <c r="M20" s="14">
        <f t="shared" si="4"/>
        <v>56</v>
      </c>
    </row>
    <row r="21" spans="3:19" x14ac:dyDescent="0.25">
      <c r="C21" s="19">
        <v>45</v>
      </c>
      <c r="D21" s="6" t="s">
        <v>35</v>
      </c>
      <c r="E21" s="6" t="s">
        <v>36</v>
      </c>
      <c r="F21" s="18">
        <f>LARGE($C$5:$C$21,I21)</f>
        <v>4</v>
      </c>
      <c r="G21" s="10">
        <f>RANK($C21,$C$5:$C$21)</f>
        <v>5</v>
      </c>
      <c r="I21" s="5">
        <v>17</v>
      </c>
      <c r="J21" s="5" t="str">
        <f>VLOOKUP(F21,$C$5:$E$21,2,0)</f>
        <v>Alfred</v>
      </c>
      <c r="K21" s="5" t="str">
        <f>VLOOKUP(F21,$C$5:$E$21,3,0)</f>
        <v>Wroński</v>
      </c>
      <c r="L21" s="20">
        <f>VLOOKUP(F21,$C$5:$E$21,1,0)</f>
        <v>4</v>
      </c>
      <c r="M21" s="14">
        <f>VLOOKUP(F21,$C$5:$G$21,4,0)</f>
        <v>24</v>
      </c>
      <c r="P21" s="13" t="s">
        <v>67</v>
      </c>
      <c r="S21" s="13" t="s">
        <v>67</v>
      </c>
    </row>
    <row r="22" spans="3:19" x14ac:dyDescent="0.25">
      <c r="P22" s="13" t="s">
        <v>45</v>
      </c>
      <c r="S22" s="13" t="s">
        <v>45</v>
      </c>
    </row>
    <row r="23" spans="3:19" x14ac:dyDescent="0.25">
      <c r="N23" s="70" t="s">
        <v>43</v>
      </c>
      <c r="O23" s="70" t="s">
        <v>68</v>
      </c>
      <c r="P23" s="70" t="s">
        <v>44</v>
      </c>
      <c r="Q23" s="70" t="s">
        <v>43</v>
      </c>
      <c r="R23" s="70" t="s">
        <v>69</v>
      </c>
      <c r="S23" s="70" t="s">
        <v>44</v>
      </c>
    </row>
    <row r="24" spans="3:19" x14ac:dyDescent="0.25">
      <c r="N24" s="70"/>
      <c r="O24" s="70"/>
      <c r="P24" s="70"/>
      <c r="Q24" s="70"/>
      <c r="R24" s="70"/>
      <c r="S24" s="70"/>
    </row>
    <row r="25" spans="3:19" x14ac:dyDescent="0.25">
      <c r="N25" s="70"/>
      <c r="O25" s="70"/>
      <c r="P25" s="70"/>
      <c r="Q25" s="70"/>
      <c r="R25" s="70"/>
      <c r="S25" s="70"/>
    </row>
    <row r="26" spans="3:19" x14ac:dyDescent="0.25">
      <c r="N26" s="70"/>
      <c r="O26" s="70"/>
      <c r="P26" s="70"/>
      <c r="Q26" s="70"/>
      <c r="R26" s="70"/>
      <c r="S26" s="70"/>
    </row>
    <row r="27" spans="3:19" x14ac:dyDescent="0.25">
      <c r="N27" s="70"/>
      <c r="O27" s="70"/>
      <c r="P27" s="70"/>
      <c r="Q27" s="70"/>
      <c r="R27" s="70"/>
      <c r="S27" s="70"/>
    </row>
    <row r="28" spans="3:19" x14ac:dyDescent="0.25">
      <c r="N28" s="16" t="s">
        <v>76</v>
      </c>
      <c r="O28" s="16" t="s">
        <v>77</v>
      </c>
      <c r="P28" s="16" t="s">
        <v>78</v>
      </c>
      <c r="Q28" s="16" t="s">
        <v>79</v>
      </c>
      <c r="R28" s="16" t="s">
        <v>80</v>
      </c>
      <c r="S28" s="16" t="s">
        <v>81</v>
      </c>
    </row>
    <row r="29" spans="3:19" x14ac:dyDescent="0.25">
      <c r="M29" s="15">
        <v>23</v>
      </c>
      <c r="N29" s="5">
        <f>MAX(M29:M45)</f>
        <v>78</v>
      </c>
      <c r="O29" s="5">
        <f>MAXA(M29:M45)</f>
        <v>78</v>
      </c>
      <c r="P29" s="5">
        <f>LARGE(M29:M45,1)</f>
        <v>78</v>
      </c>
      <c r="Q29" s="5">
        <f>MIN(M29:M45)</f>
        <v>4</v>
      </c>
      <c r="R29" s="5">
        <f>SMALL(M29:M45,1)</f>
        <v>4</v>
      </c>
      <c r="S29" s="5">
        <f>MINA(M29:M45)</f>
        <v>0</v>
      </c>
    </row>
    <row r="30" spans="3:19" x14ac:dyDescent="0.25">
      <c r="M30" s="4">
        <v>56</v>
      </c>
    </row>
    <row r="31" spans="3:19" x14ac:dyDescent="0.25">
      <c r="M31" s="4">
        <v>12</v>
      </c>
    </row>
    <row r="32" spans="3:19" x14ac:dyDescent="0.25">
      <c r="M32" s="4">
        <v>34</v>
      </c>
    </row>
    <row r="33" spans="13:13" x14ac:dyDescent="0.25">
      <c r="M33" s="4">
        <v>78</v>
      </c>
    </row>
    <row r="34" spans="13:13" x14ac:dyDescent="0.25">
      <c r="M34" s="4">
        <v>44</v>
      </c>
    </row>
    <row r="35" spans="13:13" x14ac:dyDescent="0.25">
      <c r="M35" s="4">
        <v>27</v>
      </c>
    </row>
    <row r="36" spans="13:13" x14ac:dyDescent="0.25">
      <c r="M36" s="4">
        <v>67</v>
      </c>
    </row>
    <row r="37" spans="13:13" x14ac:dyDescent="0.25">
      <c r="M37" s="4" t="s">
        <v>42</v>
      </c>
    </row>
    <row r="38" spans="13:13" x14ac:dyDescent="0.25">
      <c r="M38" s="4">
        <v>45</v>
      </c>
    </row>
    <row r="39" spans="13:13" x14ac:dyDescent="0.25">
      <c r="M39" s="4" t="b">
        <v>1</v>
      </c>
    </row>
    <row r="40" spans="13:13" x14ac:dyDescent="0.25">
      <c r="M40" s="4">
        <v>56</v>
      </c>
    </row>
    <row r="41" spans="13:13" x14ac:dyDescent="0.25">
      <c r="M41" s="4">
        <v>4</v>
      </c>
    </row>
    <row r="42" spans="13:13" x14ac:dyDescent="0.25">
      <c r="M42" s="4" t="s">
        <v>41</v>
      </c>
    </row>
    <row r="43" spans="13:13" x14ac:dyDescent="0.25">
      <c r="M43" s="4">
        <v>27</v>
      </c>
    </row>
    <row r="44" spans="13:13" x14ac:dyDescent="0.25">
      <c r="M44" s="4">
        <v>23</v>
      </c>
    </row>
    <row r="45" spans="13:13" x14ac:dyDescent="0.25">
      <c r="M45" s="4">
        <v>45</v>
      </c>
    </row>
  </sheetData>
  <mergeCells count="6">
    <mergeCell ref="S23:S27"/>
    <mergeCell ref="N23:N27"/>
    <mergeCell ref="O23:O27"/>
    <mergeCell ref="P23:P27"/>
    <mergeCell ref="Q23:Q27"/>
    <mergeCell ref="R23:R27"/>
  </mergeCells>
  <conditionalFormatting sqref="I5:M21">
    <cfRule type="expression" dxfId="1" priority="1">
      <formula>$M5=$M6</formula>
    </cfRule>
    <cfRule type="expression" dxfId="0" priority="2">
      <formula>$M5=$M4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Ranking-POZYCJA</vt:lpstr>
      <vt:lpstr>Rankibg-Max.k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Krawczyński</dc:creator>
  <cp:lastModifiedBy>Małgorzata Kulik</cp:lastModifiedBy>
  <dcterms:created xsi:type="dcterms:W3CDTF">2012-04-14T20:20:37Z</dcterms:created>
  <dcterms:modified xsi:type="dcterms:W3CDTF">2026-02-27T11:09:06Z</dcterms:modified>
</cp:coreProperties>
</file>