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\Desktop\HELION 2023\"/>
    </mc:Choice>
  </mc:AlternateContent>
  <xr:revisionPtr revIDLastSave="0" documentId="8_{0FF0A9B7-9F3C-4859-BD06-EE45EE6C9D08}" xr6:coauthVersionLast="45" xr6:coauthVersionMax="45" xr10:uidLastSave="{00000000-0000-0000-0000-000000000000}"/>
  <bookViews>
    <workbookView xWindow="-60" yWindow="-60" windowWidth="28920" windowHeight="17700" xr2:uid="{00000000-000D-0000-FFFF-FFFF00000000}"/>
  </bookViews>
  <sheets>
    <sheet name="Tabela danych" sheetId="5" r:id="rId1"/>
    <sheet name="ZnakiZodiku Pory roku" sheetId="3" r:id="rId2"/>
  </sheets>
  <definedNames>
    <definedName name="_xlnm._FilterDatabase" localSheetId="0" hidden="1">'Tabela danych'!$B$4:$Q$4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5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5" i="5"/>
  <c r="E32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5" i="5"/>
  <c r="C32" i="5"/>
  <c r="C31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5" i="5"/>
  <c r="J18" i="3"/>
  <c r="J19" i="3"/>
  <c r="J20" i="3"/>
  <c r="J21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L21" i="3" l="1"/>
  <c r="L19" i="3"/>
  <c r="L20" i="3"/>
  <c r="L18" i="3"/>
  <c r="K30" i="5" l="1"/>
  <c r="J30" i="5"/>
  <c r="I30" i="5"/>
  <c r="K29" i="5"/>
  <c r="J29" i="5"/>
  <c r="I29" i="5"/>
  <c r="K28" i="5"/>
  <c r="J28" i="5"/>
  <c r="I28" i="5"/>
  <c r="K27" i="5"/>
  <c r="J27" i="5"/>
  <c r="I27" i="5"/>
  <c r="K26" i="5"/>
  <c r="J26" i="5"/>
  <c r="I26" i="5"/>
  <c r="K25" i="5"/>
  <c r="J25" i="5"/>
  <c r="I25" i="5"/>
  <c r="K24" i="5"/>
  <c r="J24" i="5"/>
  <c r="I24" i="5"/>
  <c r="K23" i="5"/>
  <c r="J23" i="5"/>
  <c r="I23" i="5"/>
  <c r="K22" i="5"/>
  <c r="J22" i="5"/>
  <c r="I22" i="5"/>
  <c r="K21" i="5"/>
  <c r="J21" i="5"/>
  <c r="I21" i="5"/>
  <c r="K20" i="5"/>
  <c r="J20" i="5"/>
  <c r="I20" i="5"/>
  <c r="K19" i="5"/>
  <c r="J19" i="5"/>
  <c r="I19" i="5"/>
  <c r="K18" i="5"/>
  <c r="J18" i="5"/>
  <c r="I18" i="5"/>
  <c r="K17" i="5"/>
  <c r="J17" i="5"/>
  <c r="I17" i="5"/>
  <c r="K16" i="5"/>
  <c r="J16" i="5"/>
  <c r="I16" i="5"/>
  <c r="K15" i="5"/>
  <c r="J15" i="5"/>
  <c r="I15" i="5"/>
  <c r="K14" i="5"/>
  <c r="J14" i="5"/>
  <c r="I14" i="5"/>
  <c r="K13" i="5"/>
  <c r="J13" i="5"/>
  <c r="I13" i="5"/>
  <c r="K12" i="5"/>
  <c r="J12" i="5"/>
  <c r="I12" i="5"/>
  <c r="K11" i="5"/>
  <c r="J11" i="5"/>
  <c r="I11" i="5"/>
  <c r="K10" i="5"/>
  <c r="J10" i="5"/>
  <c r="I10" i="5"/>
  <c r="K9" i="5"/>
  <c r="J9" i="5"/>
  <c r="I9" i="5"/>
  <c r="K8" i="5"/>
  <c r="J8" i="5"/>
  <c r="I8" i="5"/>
  <c r="K7" i="5"/>
  <c r="J7" i="5"/>
  <c r="I7" i="5"/>
  <c r="K6" i="5"/>
  <c r="J6" i="5"/>
  <c r="I6" i="5"/>
  <c r="K5" i="5"/>
  <c r="J5" i="5"/>
  <c r="I5" i="5"/>
  <c r="F3" i="5"/>
  <c r="E3" i="5"/>
  <c r="C7" i="3"/>
  <c r="C8" i="3"/>
  <c r="C9" i="3"/>
  <c r="C10" i="3"/>
  <c r="C11" i="3"/>
  <c r="C6" i="3"/>
  <c r="J9" i="3"/>
  <c r="J10" i="3"/>
  <c r="J11" i="3"/>
  <c r="J12" i="3"/>
  <c r="J13" i="3"/>
  <c r="J14" i="3"/>
  <c r="J15" i="3"/>
  <c r="J16" i="3"/>
  <c r="J17" i="3"/>
  <c r="J4" i="3"/>
  <c r="J5" i="3"/>
  <c r="J6" i="3"/>
  <c r="J7" i="3"/>
  <c r="J8" i="3"/>
  <c r="L8" i="3" l="1"/>
  <c r="K8" i="3"/>
  <c r="L6" i="3"/>
  <c r="K6" i="3"/>
  <c r="L4" i="3"/>
  <c r="K4" i="3"/>
  <c r="L16" i="3"/>
  <c r="K16" i="3"/>
  <c r="L14" i="3"/>
  <c r="K14" i="3"/>
  <c r="L12" i="3"/>
  <c r="K12" i="3"/>
  <c r="L10" i="3"/>
  <c r="K10" i="3"/>
  <c r="K18" i="3"/>
  <c r="K20" i="3"/>
  <c r="K21" i="3"/>
  <c r="K19" i="3"/>
  <c r="K7" i="3"/>
  <c r="L7" i="3"/>
  <c r="K5" i="3"/>
  <c r="L5" i="3"/>
  <c r="L17" i="3"/>
  <c r="K17" i="3"/>
  <c r="K15" i="3"/>
  <c r="L15" i="3"/>
  <c r="K13" i="3"/>
  <c r="L13" i="3"/>
  <c r="K11" i="3"/>
  <c r="L11" i="3"/>
  <c r="K9" i="3"/>
  <c r="L9" i="3"/>
  <c r="L8" i="5"/>
  <c r="L9" i="5"/>
  <c r="L10" i="5"/>
  <c r="L11" i="5"/>
  <c r="L24" i="5"/>
  <c r="L25" i="5"/>
  <c r="L26" i="5"/>
  <c r="L27" i="5"/>
  <c r="L16" i="5"/>
  <c r="L17" i="5"/>
  <c r="L18" i="5"/>
  <c r="L19" i="5"/>
  <c r="L5" i="5"/>
  <c r="L6" i="5"/>
  <c r="L7" i="5"/>
  <c r="L12" i="5"/>
  <c r="L13" i="5"/>
  <c r="L14" i="5"/>
  <c r="L15" i="5"/>
  <c r="L20" i="5"/>
  <c r="L21" i="5"/>
  <c r="L22" i="5"/>
  <c r="L23" i="5"/>
  <c r="L28" i="5"/>
  <c r="L29" i="5"/>
  <c r="L30" i="5"/>
  <c r="M29" i="5" l="1"/>
  <c r="N29" i="5"/>
  <c r="M23" i="5"/>
  <c r="N23" i="5"/>
  <c r="M21" i="5"/>
  <c r="N21" i="5"/>
  <c r="M15" i="5"/>
  <c r="N15" i="5"/>
  <c r="M13" i="5"/>
  <c r="N13" i="5"/>
  <c r="M7" i="5"/>
  <c r="N7" i="5"/>
  <c r="M5" i="5"/>
  <c r="N5" i="5"/>
  <c r="M18" i="5"/>
  <c r="N18" i="5"/>
  <c r="M16" i="5"/>
  <c r="N16" i="5"/>
  <c r="M26" i="5"/>
  <c r="N26" i="5"/>
  <c r="M24" i="5"/>
  <c r="N24" i="5"/>
  <c r="M10" i="5"/>
  <c r="N10" i="5"/>
  <c r="M8" i="5"/>
  <c r="N8" i="5"/>
  <c r="M30" i="5"/>
  <c r="N30" i="5"/>
  <c r="M28" i="5"/>
  <c r="N28" i="5"/>
  <c r="M22" i="5"/>
  <c r="N22" i="5"/>
  <c r="M20" i="5"/>
  <c r="N20" i="5"/>
  <c r="M14" i="5"/>
  <c r="N14" i="5"/>
  <c r="M12" i="5"/>
  <c r="N12" i="5"/>
  <c r="M6" i="5"/>
  <c r="N6" i="5"/>
  <c r="M19" i="5"/>
  <c r="N19" i="5"/>
  <c r="M17" i="5"/>
  <c r="N17" i="5"/>
  <c r="M27" i="5"/>
  <c r="N27" i="5"/>
  <c r="M25" i="5"/>
  <c r="N25" i="5"/>
  <c r="M11" i="5"/>
  <c r="N11" i="5"/>
  <c r="M9" i="5"/>
  <c r="N9" i="5"/>
</calcChain>
</file>

<file path=xl/sharedStrings.xml><?xml version="1.0" encoding="utf-8"?>
<sst xmlns="http://schemas.openxmlformats.org/spreadsheetml/2006/main" count="165" uniqueCount="138">
  <si>
    <t xml:space="preserve"> Znak zodiaku</t>
  </si>
  <si>
    <t xml:space="preserve">  Znany film</t>
  </si>
  <si>
    <t>Baran</t>
  </si>
  <si>
    <t>Detroit, Michigan, USA</t>
  </si>
  <si>
    <t>Eddie Murphy</t>
  </si>
  <si>
    <t>Brooklyn, Nowy Jork, USA</t>
  </si>
  <si>
    <t>Dr Dolittle</t>
  </si>
  <si>
    <t>Clint Eastwood</t>
  </si>
  <si>
    <t>Bliźnięta</t>
  </si>
  <si>
    <t>San Francisco, Kalifornia, USA</t>
  </si>
  <si>
    <t>Złoto dla zuchwałych</t>
  </si>
  <si>
    <t>Jack Nicholson</t>
  </si>
  <si>
    <t>Byk</t>
  </si>
  <si>
    <t>Neptune, New Jersey, USA</t>
  </si>
  <si>
    <t>Lepiej być nie może</t>
  </si>
  <si>
    <t>Al Pacino</t>
  </si>
  <si>
    <t>City Hall - Ludzie miasta</t>
  </si>
  <si>
    <t>Kevin Costner</t>
  </si>
  <si>
    <t>Koziorożec</t>
  </si>
  <si>
    <t>Lynnwood, Kalifornia, USA</t>
  </si>
  <si>
    <t>Postman</t>
  </si>
  <si>
    <t>Mel Gibson</t>
  </si>
  <si>
    <t>Peekskill, Nowy Jork, USA</t>
  </si>
  <si>
    <t>Zabójcza broń</t>
  </si>
  <si>
    <t>Robert Redford</t>
  </si>
  <si>
    <t>Lew</t>
  </si>
  <si>
    <t>Santa Monica, Kalifornia, USA</t>
  </si>
  <si>
    <t>O jeden most za daleko</t>
  </si>
  <si>
    <t>Nowy Jork, USA</t>
  </si>
  <si>
    <t>Depresja gangstera</t>
  </si>
  <si>
    <t>Arnold Schwarzenegger</t>
  </si>
  <si>
    <t>Graz, Austria</t>
  </si>
  <si>
    <t>End of Days</t>
  </si>
  <si>
    <t>Kevin Spacey</t>
  </si>
  <si>
    <t>South Orange, New Jersey, USA</t>
  </si>
  <si>
    <t>Negocjator</t>
  </si>
  <si>
    <t>David Duchovny</t>
  </si>
  <si>
    <t>Z archiwum X</t>
  </si>
  <si>
    <t>Sylvester Stallone</t>
  </si>
  <si>
    <t>Rak</t>
  </si>
  <si>
    <t>Rocky V</t>
  </si>
  <si>
    <t>Tom Cruise</t>
  </si>
  <si>
    <t>Syracuse, Nowy Jork, USA</t>
  </si>
  <si>
    <t>Mission Impossible</t>
  </si>
  <si>
    <t>Bruce Willis</t>
  </si>
  <si>
    <t>Ryby</t>
  </si>
  <si>
    <t>Idar-Oberstein, Niemcy</t>
  </si>
  <si>
    <t>Armageddon</t>
  </si>
  <si>
    <t>Sharon Stone</t>
  </si>
  <si>
    <t>Meadville, Pensylwania, USA</t>
  </si>
  <si>
    <t>Gloria</t>
  </si>
  <si>
    <t>Alain Delon</t>
  </si>
  <si>
    <t>Skorpion</t>
  </si>
  <si>
    <t>Sceaux, Francja</t>
  </si>
  <si>
    <t>Dziewczyna dla dwóch</t>
  </si>
  <si>
    <t>Jodie Foster</t>
  </si>
  <si>
    <t>Los Angeles, Kalifornia, USA</t>
  </si>
  <si>
    <t>Milczenie owiec</t>
  </si>
  <si>
    <t>Leonardo DiCaprio</t>
  </si>
  <si>
    <t>Titanic</t>
  </si>
  <si>
    <t>Woody Allen</t>
  </si>
  <si>
    <t>Strzelec</t>
  </si>
  <si>
    <t>Steven Spielberg</t>
  </si>
  <si>
    <t>Cincinnati, Ohio, USA</t>
  </si>
  <si>
    <t>Szeregowiec Ryan</t>
  </si>
  <si>
    <t>Michael Douglas</t>
  </si>
  <si>
    <t>Waga</t>
  </si>
  <si>
    <t>New Brunswick, New Jersey, USA</t>
  </si>
  <si>
    <t>Morderstwo doskonałe</t>
  </si>
  <si>
    <t>Paul Newman</t>
  </si>
  <si>
    <t>Wodnik</t>
  </si>
  <si>
    <t>Cleveland, Ohio, USA</t>
  </si>
  <si>
    <t>Półmrok</t>
  </si>
  <si>
    <t>John Travolta</t>
  </si>
  <si>
    <t>Englewood, New Jersey, USA</t>
  </si>
  <si>
    <t>Sprawa honoru</t>
  </si>
  <si>
    <t>Data urodzenia</t>
  </si>
  <si>
    <t>Miejsce urodzenia</t>
  </si>
  <si>
    <t>Mężowie i zony</t>
  </si>
  <si>
    <t>Ojciec chrzestny</t>
  </si>
  <si>
    <t>Sandra Bullock</t>
  </si>
  <si>
    <t>In Love and War</t>
  </si>
  <si>
    <t>Oliver Stone</t>
  </si>
  <si>
    <t xml:space="preserve">Manhattan, Nowy Jork, USA </t>
  </si>
  <si>
    <t>Człowiek z blizną</t>
  </si>
  <si>
    <t>Arlington, stan Virginia, USA</t>
  </si>
  <si>
    <t>dd</t>
  </si>
  <si>
    <t>mm</t>
  </si>
  <si>
    <t>dd+100*mm</t>
  </si>
  <si>
    <t>zima</t>
  </si>
  <si>
    <t>wiosna</t>
  </si>
  <si>
    <t>lato</t>
  </si>
  <si>
    <t>jesień</t>
  </si>
  <si>
    <t>Panna</t>
  </si>
  <si>
    <t>Imię nazwisko</t>
  </si>
  <si>
    <t>Francis Ford_Coppola</t>
  </si>
  <si>
    <t>Robert De_Niro</t>
  </si>
  <si>
    <t>zaznaczyć kolumnę C</t>
  </si>
  <si>
    <t>Dane-Narzędzia danych-Tekst jako kolumny</t>
  </si>
  <si>
    <t>-inny (spacja)…</t>
  </si>
  <si>
    <t>Data</t>
  </si>
  <si>
    <t>ZnZodiaku</t>
  </si>
  <si>
    <t>PoraRoku</t>
  </si>
  <si>
    <t xml:space="preserve">ZnZod </t>
  </si>
  <si>
    <t>ID daty
bez roku</t>
  </si>
  <si>
    <t>Baza dla pór roku</t>
  </si>
  <si>
    <t>ID Daty</t>
  </si>
  <si>
    <t>Pora Roku</t>
  </si>
  <si>
    <t>Baza znaków ziodiaku</t>
  </si>
  <si>
    <t>Znak zodiaku</t>
  </si>
  <si>
    <t>koziorożec</t>
  </si>
  <si>
    <t>wodnik</t>
  </si>
  <si>
    <t>ryby</t>
  </si>
  <si>
    <t>baran</t>
  </si>
  <si>
    <t>byk</t>
  </si>
  <si>
    <t>bliźnięta</t>
  </si>
  <si>
    <t>rak</t>
  </si>
  <si>
    <t>lew</t>
  </si>
  <si>
    <t>panna</t>
  </si>
  <si>
    <t>waga</t>
  </si>
  <si>
    <t>skorpion</t>
  </si>
  <si>
    <t>strzelec</t>
  </si>
  <si>
    <r>
      <t xml:space="preserve">Podział kolumny B  </t>
    </r>
    <r>
      <rPr>
        <b/>
        <sz val="10"/>
        <rFont val="Symbol"/>
        <family val="1"/>
        <charset val="2"/>
      </rPr>
      <t xml:space="preserve">®  </t>
    </r>
    <r>
      <rPr>
        <b/>
        <sz val="10"/>
        <rFont val="Arial CE"/>
        <charset val="238"/>
      </rPr>
      <t>C i D</t>
    </r>
  </si>
  <si>
    <r>
      <t xml:space="preserve">Wpisany
</t>
    </r>
    <r>
      <rPr>
        <b/>
        <sz val="10"/>
        <rFont val="Arial CE"/>
        <charset val="238"/>
      </rPr>
      <t>ręcznie</t>
    </r>
  </si>
  <si>
    <t>nr
dnia</t>
  </si>
  <si>
    <t>nr
m-ca</t>
  </si>
  <si>
    <t>Pora roku</t>
  </si>
  <si>
    <t>Tabela1</t>
  </si>
  <si>
    <t>Tabela2</t>
  </si>
  <si>
    <t>z Tabela1</t>
  </si>
  <si>
    <t>z Tabela2</t>
  </si>
  <si>
    <t>Automatycznie</t>
  </si>
  <si>
    <r>
      <rPr>
        <sz val="12"/>
        <color theme="6" tint="-0.249977111117893"/>
        <rFont val="Abadi"/>
        <family val="2"/>
        <charset val="1"/>
      </rPr>
      <t>→</t>
    </r>
    <r>
      <rPr>
        <sz val="12"/>
        <color theme="6" tint="-0.249977111117893"/>
        <rFont val="Arial CE"/>
        <charset val="238"/>
      </rPr>
      <t xml:space="preserve"> Du ID 2003</t>
    </r>
  </si>
  <si>
    <t>lp.</t>
  </si>
  <si>
    <t>Lp.</t>
  </si>
  <si>
    <t>Uwagi</t>
  </si>
  <si>
    <t xml:space="preserve">z ID
 w kol. L
</t>
  </si>
  <si>
    <t>Znani aktorzy filmowi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</si>
</sst>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16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i/>
      <sz val="12"/>
      <name val="Arial CE"/>
      <charset val="238"/>
    </font>
    <font>
      <b/>
      <sz val="10"/>
      <name val="Symbol"/>
      <family val="1"/>
      <charset val="2"/>
    </font>
    <font>
      <sz val="12"/>
      <color theme="3" tint="0.39997558519241921"/>
      <name val="Arial CE"/>
      <charset val="238"/>
    </font>
    <font>
      <sz val="12"/>
      <color theme="6" tint="-0.249977111117893"/>
      <name val="Arial CE"/>
      <charset val="238"/>
    </font>
    <font>
      <sz val="12"/>
      <color theme="6" tint="-0.249977111117893"/>
      <name val="Arial CE"/>
      <family val="2"/>
      <charset val="238"/>
    </font>
    <font>
      <sz val="12"/>
      <color theme="6" tint="-0.249977111117893"/>
      <name val="Abadi"/>
      <family val="2"/>
      <charset val="1"/>
    </font>
    <font>
      <sz val="12"/>
      <color rgb="FF00B050"/>
      <name val="Arial CE"/>
      <charset val="238"/>
    </font>
    <font>
      <sz val="12"/>
      <color rgb="FFC00000"/>
      <name val="Arial CE"/>
      <charset val="238"/>
    </font>
    <font>
      <i/>
      <sz val="12"/>
      <color theme="3" tint="0.39997558519241921"/>
      <name val="Arial CE"/>
      <charset val="238"/>
    </font>
    <font>
      <i/>
      <sz val="12"/>
      <color rgb="FFC0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5" fillId="3" borderId="1" xfId="0" applyFont="1" applyFill="1" applyBorder="1"/>
    <xf numFmtId="0" fontId="5" fillId="0" borderId="0" xfId="0" applyFont="1"/>
    <xf numFmtId="14" fontId="5" fillId="0" borderId="1" xfId="0" applyNumberFormat="1" applyFont="1" applyBorder="1"/>
    <xf numFmtId="0" fontId="5" fillId="0" borderId="1" xfId="0" applyFont="1" applyBorder="1"/>
    <xf numFmtId="16" fontId="5" fillId="0" borderId="1" xfId="0" applyNumberFormat="1" applyFont="1" applyBorder="1"/>
    <xf numFmtId="0" fontId="5" fillId="5" borderId="1" xfId="0" applyFont="1" applyFill="1" applyBorder="1"/>
    <xf numFmtId="0" fontId="5" fillId="5" borderId="2" xfId="0" applyFont="1" applyFill="1" applyBorder="1"/>
    <xf numFmtId="16" fontId="6" fillId="0" borderId="1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/>
    <xf numFmtId="0" fontId="3" fillId="0" borderId="0" xfId="0" applyFont="1" applyAlignment="1">
      <alignment horizontal="left" wrapText="1"/>
    </xf>
    <xf numFmtId="0" fontId="5" fillId="6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2" fillId="0" borderId="1" xfId="0" applyFont="1" applyBorder="1"/>
    <xf numFmtId="164" fontId="12" fillId="0" borderId="1" xfId="0" applyNumberFormat="1" applyFont="1" applyBorder="1" applyAlignment="1"/>
    <xf numFmtId="0" fontId="13" fillId="0" borderId="1" xfId="0" applyFont="1" applyBorder="1"/>
    <xf numFmtId="0" fontId="13" fillId="0" borderId="1" xfId="0" applyNumberFormat="1" applyFont="1" applyBorder="1" applyAlignment="1"/>
    <xf numFmtId="0" fontId="1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NumberFormat="1" applyFont="1" applyBorder="1" applyAlignment="1">
      <alignment horizontal="left" vertical="center"/>
    </xf>
    <xf numFmtId="164" fontId="13" fillId="0" borderId="2" xfId="0" applyNumberFormat="1" applyFont="1" applyBorder="1" applyAlignment="1"/>
    <xf numFmtId="0" fontId="13" fillId="0" borderId="3" xfId="0" applyFont="1" applyBorder="1"/>
    <xf numFmtId="0" fontId="13" fillId="0" borderId="4" xfId="0" applyNumberFormat="1" applyFont="1" applyBorder="1" applyAlignment="1"/>
    <xf numFmtId="0" fontId="13" fillId="0" borderId="5" xfId="0" applyNumberFormat="1" applyFont="1" applyBorder="1" applyAlignment="1"/>
    <xf numFmtId="0" fontId="13" fillId="0" borderId="4" xfId="0" applyFont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2" fillId="0" borderId="2" xfId="0" applyFont="1" applyBorder="1"/>
    <xf numFmtId="0" fontId="12" fillId="0" borderId="2" xfId="0" applyFont="1" applyBorder="1" applyAlignment="1">
      <alignment horizontal="left"/>
    </xf>
    <xf numFmtId="0" fontId="2" fillId="0" borderId="1" xfId="0" applyFont="1" applyBorder="1"/>
    <xf numFmtId="0" fontId="15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BBB8-E62A-406E-8416-CD78699CA9C1}">
  <dimension ref="B1:Q245"/>
  <sheetViews>
    <sheetView tabSelected="1" zoomScaleNormal="100" workbookViewId="0">
      <pane xSplit="16" ySplit="4" topLeftCell="Q5" activePane="bottomRight" state="frozen"/>
      <selection pane="topRight" activeCell="N1" sqref="N1"/>
      <selection pane="bottomLeft" activeCell="A6" sqref="A6"/>
      <selection pane="bottomRight" activeCell="R8" sqref="R8"/>
    </sheetView>
  </sheetViews>
  <sheetFormatPr defaultRowHeight="12.75" outlineLevelCol="2" x14ac:dyDescent="0.2"/>
  <cols>
    <col min="1" max="1" width="4.140625" customWidth="1"/>
    <col min="2" max="3" width="6.140625" customWidth="1"/>
    <col min="4" max="4" width="21.140625" customWidth="1"/>
    <col min="5" max="5" width="11.5703125" customWidth="1"/>
    <col min="6" max="6" width="18.28515625" bestFit="1" customWidth="1"/>
    <col min="7" max="7" width="19.140625" style="2" customWidth="1"/>
    <col min="8" max="8" width="14.28515625" customWidth="1"/>
    <col min="9" max="9" width="20" style="2" customWidth="1"/>
    <col min="10" max="10" width="4.85546875" style="2" customWidth="1"/>
    <col min="11" max="11" width="5.28515625" style="2" customWidth="1"/>
    <col min="12" max="12" width="13.85546875" style="2" customWidth="1"/>
    <col min="13" max="13" width="13.140625" customWidth="1"/>
    <col min="14" max="14" width="10.5703125" customWidth="1"/>
    <col min="15" max="15" width="36.28515625" hidden="1" customWidth="1" outlineLevel="2"/>
    <col min="16" max="16" width="28.28515625" hidden="1" customWidth="1" outlineLevel="2"/>
    <col min="17" max="17" width="11.85546875" customWidth="1" collapsed="1"/>
    <col min="18" max="18" width="21.28515625" customWidth="1"/>
  </cols>
  <sheetData>
    <row r="1" spans="2:17" ht="12.75" customHeight="1" x14ac:dyDescent="0.25">
      <c r="G1" s="27"/>
      <c r="H1" s="27"/>
      <c r="I1" s="27"/>
      <c r="J1" s="27"/>
      <c r="K1" s="27"/>
      <c r="L1" s="27"/>
      <c r="M1" s="8"/>
      <c r="N1" s="8"/>
      <c r="O1" s="27"/>
      <c r="P1" s="27"/>
    </row>
    <row r="2" spans="2:17" ht="24" customHeight="1" x14ac:dyDescent="0.2">
      <c r="D2" s="56" t="s">
        <v>137</v>
      </c>
      <c r="H2" s="12" t="s">
        <v>123</v>
      </c>
      <c r="J2" s="13" t="s">
        <v>124</v>
      </c>
      <c r="K2" s="13" t="s">
        <v>125</v>
      </c>
      <c r="L2" s="28" t="s">
        <v>104</v>
      </c>
      <c r="M2" s="55" t="s">
        <v>136</v>
      </c>
      <c r="N2" s="55" t="s">
        <v>136</v>
      </c>
    </row>
    <row r="3" spans="2:17" ht="15.75" x14ac:dyDescent="0.2">
      <c r="B3" s="60" t="s">
        <v>134</v>
      </c>
      <c r="C3" s="60" t="s">
        <v>133</v>
      </c>
      <c r="D3" s="60" t="s">
        <v>94</v>
      </c>
      <c r="E3" s="58" t="str">
        <f>LEFT(D3,FIND( " ",D3)-1)</f>
        <v>Imię</v>
      </c>
      <c r="F3" s="58" t="str">
        <f>RIGHT(D3,LEN(D3)-FIND(" ",D3))</f>
        <v>nazwisko</v>
      </c>
      <c r="G3" s="59" t="s">
        <v>76</v>
      </c>
      <c r="H3" s="60" t="s">
        <v>0</v>
      </c>
      <c r="I3" s="61" t="s">
        <v>132</v>
      </c>
      <c r="J3" s="62" t="s">
        <v>86</v>
      </c>
      <c r="K3" s="63" t="s">
        <v>87</v>
      </c>
      <c r="L3" s="64" t="s">
        <v>88</v>
      </c>
      <c r="M3" s="65" t="s">
        <v>103</v>
      </c>
      <c r="N3" s="60" t="s">
        <v>102</v>
      </c>
      <c r="O3" s="60" t="s">
        <v>77</v>
      </c>
      <c r="P3" s="60" t="s">
        <v>1</v>
      </c>
      <c r="Q3" s="57" t="s">
        <v>135</v>
      </c>
    </row>
    <row r="4" spans="2:17" ht="15" x14ac:dyDescent="0.2">
      <c r="B4" s="44">
        <v>1</v>
      </c>
      <c r="C4" s="54">
        <v>2</v>
      </c>
      <c r="D4" s="45">
        <v>3</v>
      </c>
      <c r="E4" s="46">
        <v>4</v>
      </c>
      <c r="F4" s="46">
        <v>5</v>
      </c>
      <c r="G4" s="45">
        <v>6</v>
      </c>
      <c r="H4" s="45">
        <v>7</v>
      </c>
      <c r="I4" s="47">
        <v>8</v>
      </c>
      <c r="J4" s="48">
        <v>9</v>
      </c>
      <c r="K4" s="46">
        <v>10</v>
      </c>
      <c r="L4" s="49">
        <v>11</v>
      </c>
      <c r="M4" s="50">
        <v>12</v>
      </c>
      <c r="N4" s="46">
        <v>13</v>
      </c>
      <c r="O4" s="45">
        <v>14</v>
      </c>
      <c r="P4" s="45">
        <v>15</v>
      </c>
      <c r="Q4" s="45">
        <v>16</v>
      </c>
    </row>
    <row r="5" spans="2:17" ht="15" x14ac:dyDescent="0.2">
      <c r="B5" s="20">
        <v>1</v>
      </c>
      <c r="C5" s="34">
        <f>SUBTOTAL(3,B$5:B5)</f>
        <v>1</v>
      </c>
      <c r="D5" s="32" t="s">
        <v>4</v>
      </c>
      <c r="E5" s="34" t="str">
        <f>IF(D5="","",LEFT(D5,FIND(" ",D5)-1))</f>
        <v>Eddie</v>
      </c>
      <c r="F5" s="34" t="str">
        <f>IF(D5="","",RIGHT(D5,LEN(D5)-FIND(" ",D5)))</f>
        <v>Murphy</v>
      </c>
      <c r="G5" s="33">
        <v>22374</v>
      </c>
      <c r="H5" s="32" t="s">
        <v>2</v>
      </c>
      <c r="I5" s="39">
        <f>DATE(YEAR('ZnakiZodiku Pory roku'!$I$4),MONTH(G5),DAY(G5))</f>
        <v>37714</v>
      </c>
      <c r="J5" s="41">
        <f>DAY(G5)</f>
        <v>3</v>
      </c>
      <c r="K5" s="35">
        <f>MONTH(G5)</f>
        <v>4</v>
      </c>
      <c r="L5" s="42">
        <f t="shared" ref="L5:L30" si="0">100*K5+J5</f>
        <v>403</v>
      </c>
      <c r="M5" s="40" t="str">
        <f>VLOOKUP(L5,'ZnakiZodiku Pory roku'!$C$17:$D$29,2)</f>
        <v>baran</v>
      </c>
      <c r="N5" s="38" t="str">
        <f>VLOOKUP(L5,'ZnakiZodiku Pory roku'!$C$6:$D$11,2)</f>
        <v>wiosna</v>
      </c>
      <c r="O5" s="32" t="s">
        <v>5</v>
      </c>
      <c r="P5" s="51" t="s">
        <v>6</v>
      </c>
      <c r="Q5" s="9"/>
    </row>
    <row r="6" spans="2:17" ht="15" x14ac:dyDescent="0.2">
      <c r="B6" s="20">
        <v>2</v>
      </c>
      <c r="C6" s="34">
        <f>SUBTOTAL(3,B$5:B6)</f>
        <v>2</v>
      </c>
      <c r="D6" s="32" t="s">
        <v>95</v>
      </c>
      <c r="E6" s="34" t="str">
        <f t="shared" ref="E6:E31" si="1">IF(D6="","",LEFT(D6,FIND(" ",D6)-1))</f>
        <v>Francis</v>
      </c>
      <c r="F6" s="34" t="str">
        <f t="shared" ref="F6:F32" si="2">IF(D6="","",RIGHT(D6,LEN(D6)-FIND(" ",D6)))</f>
        <v>Ford_Coppola</v>
      </c>
      <c r="G6" s="33">
        <v>14342</v>
      </c>
      <c r="H6" s="32" t="s">
        <v>2</v>
      </c>
      <c r="I6" s="39">
        <f>DATE(YEAR('ZnakiZodiku Pory roku'!$I$4),MONTH(G6),DAY(G6))</f>
        <v>37718</v>
      </c>
      <c r="J6" s="41">
        <f>DAY(G6)</f>
        <v>7</v>
      </c>
      <c r="K6" s="35">
        <f>MONTH(G6)</f>
        <v>4</v>
      </c>
      <c r="L6" s="42">
        <f t="shared" si="0"/>
        <v>407</v>
      </c>
      <c r="M6" s="40" t="str">
        <f>VLOOKUP(L6,'ZnakiZodiku Pory roku'!$C$17:$D$29,2)</f>
        <v>baran</v>
      </c>
      <c r="N6" s="38" t="str">
        <f>VLOOKUP(L6,'ZnakiZodiku Pory roku'!$C$6:$D$11,2)</f>
        <v>wiosna</v>
      </c>
      <c r="O6" s="32" t="s">
        <v>3</v>
      </c>
      <c r="P6" s="51" t="s">
        <v>79</v>
      </c>
      <c r="Q6" s="9"/>
    </row>
    <row r="7" spans="2:17" ht="15" x14ac:dyDescent="0.2">
      <c r="B7" s="20">
        <v>3</v>
      </c>
      <c r="C7" s="34">
        <f>SUBTOTAL(3,B$5:B7)</f>
        <v>3</v>
      </c>
      <c r="D7" s="32" t="s">
        <v>7</v>
      </c>
      <c r="E7" s="34" t="str">
        <f t="shared" si="1"/>
        <v>Clint</v>
      </c>
      <c r="F7" s="34" t="str">
        <f t="shared" si="2"/>
        <v>Eastwood</v>
      </c>
      <c r="G7" s="33">
        <v>11109</v>
      </c>
      <c r="H7" s="32" t="s">
        <v>8</v>
      </c>
      <c r="I7" s="39">
        <f>DATE(YEAR('ZnakiZodiku Pory roku'!$I$4),MONTH(G7),DAY(G7))</f>
        <v>37772</v>
      </c>
      <c r="J7" s="41">
        <f>DAY(G7)</f>
        <v>31</v>
      </c>
      <c r="K7" s="35">
        <f>MONTH(G7)</f>
        <v>5</v>
      </c>
      <c r="L7" s="42">
        <f t="shared" si="0"/>
        <v>531</v>
      </c>
      <c r="M7" s="40" t="str">
        <f>VLOOKUP(L7,'ZnakiZodiku Pory roku'!$C$17:$D$29,2)</f>
        <v>bliźnięta</v>
      </c>
      <c r="N7" s="38" t="str">
        <f>VLOOKUP(L7,'ZnakiZodiku Pory roku'!$C$6:$D$11,2)</f>
        <v>wiosna</v>
      </c>
      <c r="O7" s="32" t="s">
        <v>9</v>
      </c>
      <c r="P7" s="51" t="s">
        <v>10</v>
      </c>
      <c r="Q7" s="9"/>
    </row>
    <row r="8" spans="2:17" ht="15" x14ac:dyDescent="0.2">
      <c r="B8" s="20">
        <v>4</v>
      </c>
      <c r="C8" s="34">
        <f>SUBTOTAL(3,B$5:B8)</f>
        <v>4</v>
      </c>
      <c r="D8" s="32" t="s">
        <v>15</v>
      </c>
      <c r="E8" s="34" t="str">
        <f t="shared" si="1"/>
        <v>Al</v>
      </c>
      <c r="F8" s="34" t="str">
        <f t="shared" si="2"/>
        <v>Pacino</v>
      </c>
      <c r="G8" s="33">
        <v>14726</v>
      </c>
      <c r="H8" s="32" t="s">
        <v>12</v>
      </c>
      <c r="I8" s="39">
        <f>DATE(YEAR('ZnakiZodiku Pory roku'!$I$4),MONTH(G8),DAY(G8))</f>
        <v>37736</v>
      </c>
      <c r="J8" s="41">
        <f>DAY(G8)</f>
        <v>25</v>
      </c>
      <c r="K8" s="35">
        <f>MONTH(G8)</f>
        <v>4</v>
      </c>
      <c r="L8" s="42">
        <f t="shared" si="0"/>
        <v>425</v>
      </c>
      <c r="M8" s="40" t="str">
        <f>VLOOKUP(L8,'ZnakiZodiku Pory roku'!$C$17:$D$29,2)</f>
        <v>byk</v>
      </c>
      <c r="N8" s="38" t="str">
        <f>VLOOKUP(L8,'ZnakiZodiku Pory roku'!$C$6:$D$11,2)</f>
        <v>wiosna</v>
      </c>
      <c r="O8" s="32" t="s">
        <v>28</v>
      </c>
      <c r="P8" s="51" t="s">
        <v>16</v>
      </c>
      <c r="Q8" s="9"/>
    </row>
    <row r="9" spans="2:17" ht="15" x14ac:dyDescent="0.2">
      <c r="B9" s="20">
        <v>5</v>
      </c>
      <c r="C9" s="34">
        <f>SUBTOTAL(3,B$5:B9)</f>
        <v>5</v>
      </c>
      <c r="D9" s="32" t="s">
        <v>11</v>
      </c>
      <c r="E9" s="34" t="str">
        <f t="shared" si="1"/>
        <v>Jack</v>
      </c>
      <c r="F9" s="34" t="str">
        <f t="shared" si="2"/>
        <v>Nicholson</v>
      </c>
      <c r="G9" s="33">
        <v>13627</v>
      </c>
      <c r="H9" s="32" t="s">
        <v>12</v>
      </c>
      <c r="I9" s="39">
        <f>DATE(YEAR('ZnakiZodiku Pory roku'!$I$4),MONTH(G9),DAY(G9))</f>
        <v>37733</v>
      </c>
      <c r="J9" s="41">
        <f>DAY(G9)</f>
        <v>22</v>
      </c>
      <c r="K9" s="35">
        <f>MONTH(G9)</f>
        <v>4</v>
      </c>
      <c r="L9" s="42">
        <f t="shared" si="0"/>
        <v>422</v>
      </c>
      <c r="M9" s="40" t="str">
        <f>VLOOKUP(L9,'ZnakiZodiku Pory roku'!$C$17:$D$29,2)</f>
        <v>byk</v>
      </c>
      <c r="N9" s="38" t="str">
        <f>VLOOKUP(L9,'ZnakiZodiku Pory roku'!$C$6:$D$11,2)</f>
        <v>wiosna</v>
      </c>
      <c r="O9" s="32" t="s">
        <v>13</v>
      </c>
      <c r="P9" s="51" t="s">
        <v>14</v>
      </c>
      <c r="Q9" s="9"/>
    </row>
    <row r="10" spans="2:17" ht="15" x14ac:dyDescent="0.2">
      <c r="B10" s="20">
        <v>6</v>
      </c>
      <c r="C10" s="34">
        <f>SUBTOTAL(3,B$5:B10)</f>
        <v>6</v>
      </c>
      <c r="D10" s="32" t="s">
        <v>17</v>
      </c>
      <c r="E10" s="34" t="str">
        <f t="shared" si="1"/>
        <v>Kevin</v>
      </c>
      <c r="F10" s="34" t="str">
        <f t="shared" si="2"/>
        <v>Costner</v>
      </c>
      <c r="G10" s="33">
        <v>20107</v>
      </c>
      <c r="H10" s="32" t="s">
        <v>18</v>
      </c>
      <c r="I10" s="39">
        <f>DATE(YEAR('ZnakiZodiku Pory roku'!$I$4),MONTH(G10),DAY(G10))</f>
        <v>37639</v>
      </c>
      <c r="J10" s="41">
        <f>DAY(G10)</f>
        <v>18</v>
      </c>
      <c r="K10" s="35">
        <f>MONTH(G10)</f>
        <v>1</v>
      </c>
      <c r="L10" s="42">
        <f t="shared" si="0"/>
        <v>118</v>
      </c>
      <c r="M10" s="40" t="str">
        <f>VLOOKUP(L10,'ZnakiZodiku Pory roku'!$C$17:$D$29,2)</f>
        <v>koziorożec</v>
      </c>
      <c r="N10" s="38" t="str">
        <f>VLOOKUP(L10,'ZnakiZodiku Pory roku'!$C$6:$D$11,2)</f>
        <v>zima</v>
      </c>
      <c r="O10" s="32" t="s">
        <v>19</v>
      </c>
      <c r="P10" s="51" t="s">
        <v>20</v>
      </c>
      <c r="Q10" s="9"/>
    </row>
    <row r="11" spans="2:17" ht="15" x14ac:dyDescent="0.2">
      <c r="B11" s="20">
        <v>7</v>
      </c>
      <c r="C11" s="34">
        <f>SUBTOTAL(3,B$5:B11)</f>
        <v>7</v>
      </c>
      <c r="D11" s="32" t="s">
        <v>21</v>
      </c>
      <c r="E11" s="34" t="str">
        <f t="shared" si="1"/>
        <v>Mel</v>
      </c>
      <c r="F11" s="34" t="str">
        <f t="shared" si="2"/>
        <v>Gibson</v>
      </c>
      <c r="G11" s="33">
        <v>20457</v>
      </c>
      <c r="H11" s="32" t="s">
        <v>18</v>
      </c>
      <c r="I11" s="39">
        <f>DATE(YEAR('ZnakiZodiku Pory roku'!$I$4),MONTH(G11),DAY(G11))</f>
        <v>37624</v>
      </c>
      <c r="J11" s="41">
        <f>DAY(G11)</f>
        <v>3</v>
      </c>
      <c r="K11" s="35">
        <f>MONTH(G11)</f>
        <v>1</v>
      </c>
      <c r="L11" s="42">
        <f t="shared" si="0"/>
        <v>103</v>
      </c>
      <c r="M11" s="40" t="str">
        <f>VLOOKUP(L11,'ZnakiZodiku Pory roku'!$C$17:$D$29,2)</f>
        <v>koziorożec</v>
      </c>
      <c r="N11" s="38" t="str">
        <f>VLOOKUP(L11,'ZnakiZodiku Pory roku'!$C$6:$D$11,2)</f>
        <v>zima</v>
      </c>
      <c r="O11" s="32" t="s">
        <v>22</v>
      </c>
      <c r="P11" s="51" t="s">
        <v>23</v>
      </c>
      <c r="Q11" s="9"/>
    </row>
    <row r="12" spans="2:17" ht="15" x14ac:dyDescent="0.2">
      <c r="B12" s="20">
        <v>8</v>
      </c>
      <c r="C12" s="34">
        <f>SUBTOTAL(3,B$5:B12)</f>
        <v>8</v>
      </c>
      <c r="D12" s="32" t="s">
        <v>30</v>
      </c>
      <c r="E12" s="34" t="str">
        <f t="shared" si="1"/>
        <v>Arnold</v>
      </c>
      <c r="F12" s="34" t="str">
        <f t="shared" si="2"/>
        <v>Schwarzenegger</v>
      </c>
      <c r="G12" s="33">
        <v>17378</v>
      </c>
      <c r="H12" s="32" t="s">
        <v>25</v>
      </c>
      <c r="I12" s="39">
        <f>DATE(YEAR('ZnakiZodiku Pory roku'!$I$4),MONTH(G12),DAY(G12))</f>
        <v>37832</v>
      </c>
      <c r="J12" s="41">
        <f>DAY(G12)</f>
        <v>30</v>
      </c>
      <c r="K12" s="35">
        <f>MONTH(G12)</f>
        <v>7</v>
      </c>
      <c r="L12" s="42">
        <f t="shared" si="0"/>
        <v>730</v>
      </c>
      <c r="M12" s="40" t="str">
        <f>VLOOKUP(L12,'ZnakiZodiku Pory roku'!$C$17:$D$29,2)</f>
        <v>lew</v>
      </c>
      <c r="N12" s="38" t="str">
        <f>VLOOKUP(L12,'ZnakiZodiku Pory roku'!$C$6:$D$11,2)</f>
        <v>lato</v>
      </c>
      <c r="O12" s="32" t="s">
        <v>31</v>
      </c>
      <c r="P12" s="51" t="s">
        <v>32</v>
      </c>
      <c r="Q12" s="9"/>
    </row>
    <row r="13" spans="2:17" ht="15" x14ac:dyDescent="0.2">
      <c r="B13" s="20">
        <v>9</v>
      </c>
      <c r="C13" s="34">
        <f>SUBTOTAL(3,B$5:B13)</f>
        <v>9</v>
      </c>
      <c r="D13" s="32" t="s">
        <v>36</v>
      </c>
      <c r="E13" s="34" t="str">
        <f t="shared" si="1"/>
        <v>David</v>
      </c>
      <c r="F13" s="34" t="str">
        <f t="shared" si="2"/>
        <v>Duchovny</v>
      </c>
      <c r="G13" s="33">
        <v>22135</v>
      </c>
      <c r="H13" s="32" t="s">
        <v>25</v>
      </c>
      <c r="I13" s="39">
        <f>DATE(YEAR('ZnakiZodiku Pory roku'!$I$4),MONTH(G13),DAY(G13))</f>
        <v>37840</v>
      </c>
      <c r="J13" s="41">
        <f>DAY(G13)</f>
        <v>7</v>
      </c>
      <c r="K13" s="35">
        <f>MONTH(G13)</f>
        <v>8</v>
      </c>
      <c r="L13" s="42">
        <f t="shared" si="0"/>
        <v>807</v>
      </c>
      <c r="M13" s="40" t="str">
        <f>VLOOKUP(L13,'ZnakiZodiku Pory roku'!$C$17:$D$29,2)</f>
        <v>lew</v>
      </c>
      <c r="N13" s="38" t="str">
        <f>VLOOKUP(L13,'ZnakiZodiku Pory roku'!$C$6:$D$11,2)</f>
        <v>lato</v>
      </c>
      <c r="O13" s="32" t="s">
        <v>28</v>
      </c>
      <c r="P13" s="51" t="s">
        <v>37</v>
      </c>
      <c r="Q13" s="9"/>
    </row>
    <row r="14" spans="2:17" ht="15" x14ac:dyDescent="0.2">
      <c r="B14" s="20">
        <v>10</v>
      </c>
      <c r="C14" s="34">
        <f>SUBTOTAL(3,B$5:B14)</f>
        <v>10</v>
      </c>
      <c r="D14" s="32" t="s">
        <v>96</v>
      </c>
      <c r="E14" s="34" t="str">
        <f t="shared" si="1"/>
        <v>Robert</v>
      </c>
      <c r="F14" s="34" t="str">
        <f t="shared" si="2"/>
        <v>De_Niro</v>
      </c>
      <c r="G14" s="33">
        <v>15935</v>
      </c>
      <c r="H14" s="32" t="s">
        <v>25</v>
      </c>
      <c r="I14" s="39">
        <f>DATE(YEAR('ZnakiZodiku Pory roku'!$I$4),MONTH(G14),DAY(G14))</f>
        <v>37850</v>
      </c>
      <c r="J14" s="41">
        <f>DAY(G14)</f>
        <v>17</v>
      </c>
      <c r="K14" s="35">
        <f>MONTH(G14)</f>
        <v>8</v>
      </c>
      <c r="L14" s="42">
        <f t="shared" si="0"/>
        <v>817</v>
      </c>
      <c r="M14" s="40" t="str">
        <f>VLOOKUP(L14,'ZnakiZodiku Pory roku'!$C$17:$D$29,2)</f>
        <v>lew</v>
      </c>
      <c r="N14" s="38" t="str">
        <f>VLOOKUP(L14,'ZnakiZodiku Pory roku'!$C$6:$D$11,2)</f>
        <v>lato</v>
      </c>
      <c r="O14" s="32" t="s">
        <v>28</v>
      </c>
      <c r="P14" s="51" t="s">
        <v>29</v>
      </c>
      <c r="Q14" s="9"/>
    </row>
    <row r="15" spans="2:17" ht="15" x14ac:dyDescent="0.2">
      <c r="B15" s="20">
        <v>11</v>
      </c>
      <c r="C15" s="34">
        <f>SUBTOTAL(3,B$5:B15)</f>
        <v>11</v>
      </c>
      <c r="D15" s="32" t="s">
        <v>24</v>
      </c>
      <c r="E15" s="34" t="str">
        <f t="shared" si="1"/>
        <v>Robert</v>
      </c>
      <c r="F15" s="34" t="str">
        <f t="shared" si="2"/>
        <v>Redford</v>
      </c>
      <c r="G15" s="33">
        <v>13745</v>
      </c>
      <c r="H15" s="32" t="s">
        <v>25</v>
      </c>
      <c r="I15" s="39">
        <f>DATE(YEAR('ZnakiZodiku Pory roku'!$I$4),MONTH(G15),DAY(G15))</f>
        <v>37851</v>
      </c>
      <c r="J15" s="41">
        <f>DAY(G15)</f>
        <v>18</v>
      </c>
      <c r="K15" s="35">
        <f>MONTH(G15)</f>
        <v>8</v>
      </c>
      <c r="L15" s="42">
        <f t="shared" si="0"/>
        <v>818</v>
      </c>
      <c r="M15" s="40" t="str">
        <f>VLOOKUP(L15,'ZnakiZodiku Pory roku'!$C$17:$D$29,2)</f>
        <v>lew</v>
      </c>
      <c r="N15" s="38" t="str">
        <f>VLOOKUP(L15,'ZnakiZodiku Pory roku'!$C$6:$D$11,2)</f>
        <v>lato</v>
      </c>
      <c r="O15" s="32" t="s">
        <v>26</v>
      </c>
      <c r="P15" s="51" t="s">
        <v>27</v>
      </c>
      <c r="Q15" s="9"/>
    </row>
    <row r="16" spans="2:17" ht="15" x14ac:dyDescent="0.2">
      <c r="B16" s="20">
        <v>12</v>
      </c>
      <c r="C16" s="34">
        <f>SUBTOTAL(3,B$5:B16)</f>
        <v>12</v>
      </c>
      <c r="D16" s="32" t="s">
        <v>33</v>
      </c>
      <c r="E16" s="34" t="str">
        <f t="shared" si="1"/>
        <v>Kevin</v>
      </c>
      <c r="F16" s="34" t="str">
        <f t="shared" si="2"/>
        <v>Spacey</v>
      </c>
      <c r="G16" s="33">
        <v>21757</v>
      </c>
      <c r="H16" s="32" t="s">
        <v>25</v>
      </c>
      <c r="I16" s="39">
        <f>DATE(YEAR('ZnakiZodiku Pory roku'!$I$4),MONTH(G16),DAY(G16))</f>
        <v>37828</v>
      </c>
      <c r="J16" s="41">
        <f>DAY(G16)</f>
        <v>26</v>
      </c>
      <c r="K16" s="35">
        <f>MONTH(G16)</f>
        <v>7</v>
      </c>
      <c r="L16" s="42">
        <f t="shared" si="0"/>
        <v>726</v>
      </c>
      <c r="M16" s="40" t="str">
        <f>VLOOKUP(L16,'ZnakiZodiku Pory roku'!$C$17:$D$29,2)</f>
        <v>lew</v>
      </c>
      <c r="N16" s="38" t="str">
        <f>VLOOKUP(L16,'ZnakiZodiku Pory roku'!$C$6:$D$11,2)</f>
        <v>lato</v>
      </c>
      <c r="O16" s="32" t="s">
        <v>34</v>
      </c>
      <c r="P16" s="51" t="s">
        <v>35</v>
      </c>
      <c r="Q16" s="9"/>
    </row>
    <row r="17" spans="2:17" ht="15" x14ac:dyDescent="0.2">
      <c r="B17" s="20">
        <v>13</v>
      </c>
      <c r="C17" s="34">
        <f>SUBTOTAL(3,B$5:B17)</f>
        <v>13</v>
      </c>
      <c r="D17" s="32" t="s">
        <v>38</v>
      </c>
      <c r="E17" s="34" t="str">
        <f t="shared" si="1"/>
        <v>Sylvester</v>
      </c>
      <c r="F17" s="34" t="str">
        <f t="shared" si="2"/>
        <v>Stallone</v>
      </c>
      <c r="G17" s="33">
        <v>16989</v>
      </c>
      <c r="H17" s="32" t="s">
        <v>39</v>
      </c>
      <c r="I17" s="39">
        <f>DATE(YEAR('ZnakiZodiku Pory roku'!$I$4),MONTH(G17),DAY(G17))</f>
        <v>37808</v>
      </c>
      <c r="J17" s="41">
        <f>DAY(G17)</f>
        <v>6</v>
      </c>
      <c r="K17" s="35">
        <f>MONTH(G17)</f>
        <v>7</v>
      </c>
      <c r="L17" s="42">
        <f t="shared" si="0"/>
        <v>706</v>
      </c>
      <c r="M17" s="40" t="str">
        <f>VLOOKUP(L17,'ZnakiZodiku Pory roku'!$C$17:$D$29,2)</f>
        <v>rak</v>
      </c>
      <c r="N17" s="38" t="str">
        <f>VLOOKUP(L17,'ZnakiZodiku Pory roku'!$C$6:$D$11,2)</f>
        <v>lato</v>
      </c>
      <c r="O17" s="32" t="s">
        <v>28</v>
      </c>
      <c r="P17" s="51" t="s">
        <v>40</v>
      </c>
      <c r="Q17" s="9"/>
    </row>
    <row r="18" spans="2:17" ht="15" x14ac:dyDescent="0.2">
      <c r="B18" s="20">
        <v>14</v>
      </c>
      <c r="C18" s="34">
        <f>SUBTOTAL(3,B$5:B18)</f>
        <v>14</v>
      </c>
      <c r="D18" s="32" t="s">
        <v>41</v>
      </c>
      <c r="E18" s="34" t="str">
        <f t="shared" si="1"/>
        <v>Tom</v>
      </c>
      <c r="F18" s="34" t="str">
        <f t="shared" si="2"/>
        <v>Cruise</v>
      </c>
      <c r="G18" s="33">
        <v>22830</v>
      </c>
      <c r="H18" s="32" t="s">
        <v>39</v>
      </c>
      <c r="I18" s="39">
        <f>DATE(YEAR('ZnakiZodiku Pory roku'!$I$4),MONTH(G18),DAY(G18))</f>
        <v>37805</v>
      </c>
      <c r="J18" s="41">
        <f>DAY(G18)</f>
        <v>3</v>
      </c>
      <c r="K18" s="35">
        <f>MONTH(G18)</f>
        <v>7</v>
      </c>
      <c r="L18" s="42">
        <f t="shared" si="0"/>
        <v>703</v>
      </c>
      <c r="M18" s="40" t="str">
        <f>VLOOKUP(L18,'ZnakiZodiku Pory roku'!$C$17:$D$29,2)</f>
        <v>rak</v>
      </c>
      <c r="N18" s="38" t="str">
        <f>VLOOKUP(L18,'ZnakiZodiku Pory roku'!$C$6:$D$11,2)</f>
        <v>lato</v>
      </c>
      <c r="O18" s="32" t="s">
        <v>42</v>
      </c>
      <c r="P18" s="51" t="s">
        <v>43</v>
      </c>
      <c r="Q18" s="9"/>
    </row>
    <row r="19" spans="2:17" ht="15" x14ac:dyDescent="0.2">
      <c r="B19" s="20">
        <v>15</v>
      </c>
      <c r="C19" s="34">
        <f>SUBTOTAL(3,B$5:B19)</f>
        <v>15</v>
      </c>
      <c r="D19" s="32" t="s">
        <v>44</v>
      </c>
      <c r="E19" s="34" t="str">
        <f t="shared" si="1"/>
        <v>Bruce</v>
      </c>
      <c r="F19" s="34" t="str">
        <f t="shared" si="2"/>
        <v>Willis</v>
      </c>
      <c r="G19" s="33">
        <v>20167</v>
      </c>
      <c r="H19" s="32" t="s">
        <v>45</v>
      </c>
      <c r="I19" s="39">
        <f>DATE(YEAR('ZnakiZodiku Pory roku'!$I$4),MONTH(G19),DAY(G19))</f>
        <v>37699</v>
      </c>
      <c r="J19" s="41">
        <f>DAY(G19)</f>
        <v>19</v>
      </c>
      <c r="K19" s="35">
        <f>MONTH(G19)</f>
        <v>3</v>
      </c>
      <c r="L19" s="42">
        <f t="shared" si="0"/>
        <v>319</v>
      </c>
      <c r="M19" s="40" t="str">
        <f>VLOOKUP(L19,'ZnakiZodiku Pory roku'!$C$17:$D$29,2)</f>
        <v>ryby</v>
      </c>
      <c r="N19" s="38" t="str">
        <f>VLOOKUP(L19,'ZnakiZodiku Pory roku'!$C$6:$D$11,2)</f>
        <v>zima</v>
      </c>
      <c r="O19" s="32" t="s">
        <v>46</v>
      </c>
      <c r="P19" s="51" t="s">
        <v>47</v>
      </c>
      <c r="Q19" s="9"/>
    </row>
    <row r="20" spans="2:17" ht="15" x14ac:dyDescent="0.2">
      <c r="B20" s="20">
        <v>16</v>
      </c>
      <c r="C20" s="34">
        <f>SUBTOTAL(3,B$5:B20)</f>
        <v>16</v>
      </c>
      <c r="D20" s="32" t="s">
        <v>48</v>
      </c>
      <c r="E20" s="34" t="str">
        <f t="shared" si="1"/>
        <v>Sharon</v>
      </c>
      <c r="F20" s="34" t="str">
        <f t="shared" si="2"/>
        <v>Stone</v>
      </c>
      <c r="G20" s="33">
        <v>21254</v>
      </c>
      <c r="H20" s="32" t="s">
        <v>45</v>
      </c>
      <c r="I20" s="39">
        <f>DATE(YEAR('ZnakiZodiku Pory roku'!$I$4),MONTH(G20),DAY(G20))</f>
        <v>37690</v>
      </c>
      <c r="J20" s="41">
        <f>DAY(G20)</f>
        <v>10</v>
      </c>
      <c r="K20" s="35">
        <f>MONTH(G20)</f>
        <v>3</v>
      </c>
      <c r="L20" s="42">
        <f t="shared" si="0"/>
        <v>310</v>
      </c>
      <c r="M20" s="40" t="str">
        <f>VLOOKUP(L20,'ZnakiZodiku Pory roku'!$C$17:$D$29,2)</f>
        <v>ryby</v>
      </c>
      <c r="N20" s="38" t="str">
        <f>VLOOKUP(L20,'ZnakiZodiku Pory roku'!$C$6:$D$11,2)</f>
        <v>zima</v>
      </c>
      <c r="O20" s="32" t="s">
        <v>49</v>
      </c>
      <c r="P20" s="51" t="s">
        <v>50</v>
      </c>
      <c r="Q20" s="9"/>
    </row>
    <row r="21" spans="2:17" ht="15" x14ac:dyDescent="0.2">
      <c r="B21" s="20">
        <v>17</v>
      </c>
      <c r="C21" s="34">
        <f>SUBTOTAL(3,B$5:B21)</f>
        <v>17</v>
      </c>
      <c r="D21" s="32" t="s">
        <v>55</v>
      </c>
      <c r="E21" s="34" t="str">
        <f t="shared" si="1"/>
        <v>Jodie</v>
      </c>
      <c r="F21" s="34" t="str">
        <f t="shared" si="2"/>
        <v>Foster</v>
      </c>
      <c r="G21" s="33">
        <v>22969</v>
      </c>
      <c r="H21" s="32" t="s">
        <v>52</v>
      </c>
      <c r="I21" s="39">
        <f>DATE(YEAR('ZnakiZodiku Pory roku'!$I$4),MONTH(G21),DAY(G21))</f>
        <v>37944</v>
      </c>
      <c r="J21" s="41">
        <f>DAY(G21)</f>
        <v>19</v>
      </c>
      <c r="K21" s="35">
        <f>MONTH(G21)</f>
        <v>11</v>
      </c>
      <c r="L21" s="42">
        <f t="shared" si="0"/>
        <v>1119</v>
      </c>
      <c r="M21" s="40" t="str">
        <f>VLOOKUP(L21,'ZnakiZodiku Pory roku'!$C$17:$D$29,2)</f>
        <v>skorpion</v>
      </c>
      <c r="N21" s="38" t="str">
        <f>VLOOKUP(L21,'ZnakiZodiku Pory roku'!$C$6:$D$11,2)</f>
        <v>jesień</v>
      </c>
      <c r="O21" s="32" t="s">
        <v>56</v>
      </c>
      <c r="P21" s="51" t="s">
        <v>57</v>
      </c>
      <c r="Q21" s="9"/>
    </row>
    <row r="22" spans="2:17" ht="15" x14ac:dyDescent="0.2">
      <c r="B22" s="20">
        <v>18</v>
      </c>
      <c r="C22" s="34">
        <f>SUBTOTAL(3,B$5:B22)</f>
        <v>18</v>
      </c>
      <c r="D22" s="32" t="s">
        <v>58</v>
      </c>
      <c r="E22" s="34" t="str">
        <f t="shared" si="1"/>
        <v>Leonardo</v>
      </c>
      <c r="F22" s="34" t="str">
        <f t="shared" si="2"/>
        <v>DiCaprio</v>
      </c>
      <c r="G22" s="33">
        <v>27344</v>
      </c>
      <c r="H22" s="32" t="s">
        <v>52</v>
      </c>
      <c r="I22" s="39">
        <f>DATE(YEAR('ZnakiZodiku Pory roku'!$I$4),MONTH(G22),DAY(G22))</f>
        <v>37936</v>
      </c>
      <c r="J22" s="41">
        <f>DAY(G22)</f>
        <v>11</v>
      </c>
      <c r="K22" s="35">
        <f>MONTH(G22)</f>
        <v>11</v>
      </c>
      <c r="L22" s="42">
        <f t="shared" si="0"/>
        <v>1111</v>
      </c>
      <c r="M22" s="40" t="str">
        <f>VLOOKUP(L22,'ZnakiZodiku Pory roku'!$C$17:$D$29,2)</f>
        <v>skorpion</v>
      </c>
      <c r="N22" s="38" t="str">
        <f>VLOOKUP(L22,'ZnakiZodiku Pory roku'!$C$6:$D$11,2)</f>
        <v>jesień</v>
      </c>
      <c r="O22" s="32" t="s">
        <v>56</v>
      </c>
      <c r="P22" s="51" t="s">
        <v>59</v>
      </c>
      <c r="Q22" s="9"/>
    </row>
    <row r="23" spans="2:17" ht="15" x14ac:dyDescent="0.2">
      <c r="B23" s="20">
        <v>19</v>
      </c>
      <c r="C23" s="34">
        <f>SUBTOTAL(3,B$5:B23)</f>
        <v>19</v>
      </c>
      <c r="D23" s="32" t="s">
        <v>51</v>
      </c>
      <c r="E23" s="34" t="str">
        <f t="shared" si="1"/>
        <v>Alain</v>
      </c>
      <c r="F23" s="34" t="str">
        <f t="shared" si="2"/>
        <v>Delon</v>
      </c>
      <c r="G23" s="33">
        <v>13096</v>
      </c>
      <c r="H23" s="32" t="s">
        <v>52</v>
      </c>
      <c r="I23" s="39">
        <f>DATE(YEAR('ZnakiZodiku Pory roku'!$I$4),MONTH(G23),DAY(G23))</f>
        <v>37933</v>
      </c>
      <c r="J23" s="41">
        <f>DAY(G23)</f>
        <v>8</v>
      </c>
      <c r="K23" s="35">
        <f>MONTH(G23)</f>
        <v>11</v>
      </c>
      <c r="L23" s="42">
        <f t="shared" si="0"/>
        <v>1108</v>
      </c>
      <c r="M23" s="40" t="str">
        <f>VLOOKUP(L23,'ZnakiZodiku Pory roku'!$C$17:$D$29,2)</f>
        <v>skorpion</v>
      </c>
      <c r="N23" s="38" t="str">
        <f>VLOOKUP(L23,'ZnakiZodiku Pory roku'!$C$6:$D$11,2)</f>
        <v>jesień</v>
      </c>
      <c r="O23" s="32" t="s">
        <v>53</v>
      </c>
      <c r="P23" s="52" t="s">
        <v>54</v>
      </c>
      <c r="Q23" s="9"/>
    </row>
    <row r="24" spans="2:17" ht="15" x14ac:dyDescent="0.2">
      <c r="B24" s="20">
        <v>20</v>
      </c>
      <c r="C24" s="34">
        <f>SUBTOTAL(3,B$5:B24)</f>
        <v>20</v>
      </c>
      <c r="D24" s="32" t="s">
        <v>60</v>
      </c>
      <c r="E24" s="34" t="str">
        <f t="shared" si="1"/>
        <v>Woody</v>
      </c>
      <c r="F24" s="34" t="str">
        <f t="shared" si="2"/>
        <v>Allen</v>
      </c>
      <c r="G24" s="33">
        <v>13119</v>
      </c>
      <c r="H24" s="32" t="s">
        <v>61</v>
      </c>
      <c r="I24" s="39">
        <f>DATE(YEAR('ZnakiZodiku Pory roku'!$I$4),MONTH(G24),DAY(G24))</f>
        <v>37956</v>
      </c>
      <c r="J24" s="41">
        <f>DAY(G24)</f>
        <v>1</v>
      </c>
      <c r="K24" s="35">
        <f>MONTH(G24)</f>
        <v>12</v>
      </c>
      <c r="L24" s="42">
        <f t="shared" si="0"/>
        <v>1201</v>
      </c>
      <c r="M24" s="40" t="str">
        <f>VLOOKUP(L24,'ZnakiZodiku Pory roku'!$C$17:$D$29,2)</f>
        <v>strzelec</v>
      </c>
      <c r="N24" s="38" t="str">
        <f>VLOOKUP(L24,'ZnakiZodiku Pory roku'!$C$6:$D$11,2)</f>
        <v>jesień</v>
      </c>
      <c r="O24" s="32" t="s">
        <v>5</v>
      </c>
      <c r="P24" s="51" t="s">
        <v>78</v>
      </c>
      <c r="Q24" s="9"/>
    </row>
    <row r="25" spans="2:17" ht="15" x14ac:dyDescent="0.2">
      <c r="B25" s="20">
        <v>21</v>
      </c>
      <c r="C25" s="34">
        <f>SUBTOTAL(3,B$5:B25)</f>
        <v>21</v>
      </c>
      <c r="D25" s="32" t="s">
        <v>62</v>
      </c>
      <c r="E25" s="34" t="str">
        <f t="shared" si="1"/>
        <v>Steven</v>
      </c>
      <c r="F25" s="34" t="str">
        <f t="shared" si="2"/>
        <v>Spielberg</v>
      </c>
      <c r="G25" s="33">
        <v>17519</v>
      </c>
      <c r="H25" s="32" t="s">
        <v>61</v>
      </c>
      <c r="I25" s="39">
        <f>DATE(YEAR('ZnakiZodiku Pory roku'!$I$4),MONTH(G25),DAY(G25))</f>
        <v>37973</v>
      </c>
      <c r="J25" s="41">
        <f>DAY(G25)</f>
        <v>18</v>
      </c>
      <c r="K25" s="35">
        <f>MONTH(G25)</f>
        <v>12</v>
      </c>
      <c r="L25" s="42">
        <f t="shared" si="0"/>
        <v>1218</v>
      </c>
      <c r="M25" s="40" t="str">
        <f>VLOOKUP(L25,'ZnakiZodiku Pory roku'!$C$17:$D$29,2)</f>
        <v>strzelec</v>
      </c>
      <c r="N25" s="38" t="str">
        <f>VLOOKUP(L25,'ZnakiZodiku Pory roku'!$C$6:$D$11,2)</f>
        <v>jesień</v>
      </c>
      <c r="O25" s="32" t="s">
        <v>63</v>
      </c>
      <c r="P25" s="51" t="s">
        <v>64</v>
      </c>
      <c r="Q25" s="9"/>
    </row>
    <row r="26" spans="2:17" ht="15" x14ac:dyDescent="0.2">
      <c r="B26" s="20">
        <v>22</v>
      </c>
      <c r="C26" s="34">
        <f>SUBTOTAL(3,B$5:B26)</f>
        <v>22</v>
      </c>
      <c r="D26" s="32" t="s">
        <v>65</v>
      </c>
      <c r="E26" s="34" t="str">
        <f t="shared" si="1"/>
        <v>Michael</v>
      </c>
      <c r="F26" s="34" t="str">
        <f t="shared" si="2"/>
        <v>Douglas</v>
      </c>
      <c r="G26" s="33">
        <v>16340</v>
      </c>
      <c r="H26" s="32" t="s">
        <v>66</v>
      </c>
      <c r="I26" s="39">
        <f>DATE(YEAR('ZnakiZodiku Pory roku'!$I$4),MONTH(G26),DAY(G26))</f>
        <v>37889</v>
      </c>
      <c r="J26" s="41">
        <f>DAY(G26)</f>
        <v>25</v>
      </c>
      <c r="K26" s="35">
        <f>MONTH(G26)</f>
        <v>9</v>
      </c>
      <c r="L26" s="42">
        <f t="shared" si="0"/>
        <v>925</v>
      </c>
      <c r="M26" s="40" t="str">
        <f>VLOOKUP(L26,'ZnakiZodiku Pory roku'!$C$17:$D$29,2)</f>
        <v>waga</v>
      </c>
      <c r="N26" s="38" t="str">
        <f>VLOOKUP(L26,'ZnakiZodiku Pory roku'!$C$6:$D$11,2)</f>
        <v>jesień</v>
      </c>
      <c r="O26" s="32" t="s">
        <v>67</v>
      </c>
      <c r="P26" s="51" t="s">
        <v>68</v>
      </c>
      <c r="Q26" s="9"/>
    </row>
    <row r="27" spans="2:17" ht="15" x14ac:dyDescent="0.2">
      <c r="B27" s="20">
        <v>23</v>
      </c>
      <c r="C27" s="34">
        <f>SUBTOTAL(3,B$5:B27)</f>
        <v>23</v>
      </c>
      <c r="D27" s="32" t="s">
        <v>69</v>
      </c>
      <c r="E27" s="34" t="str">
        <f t="shared" si="1"/>
        <v>Paul</v>
      </c>
      <c r="F27" s="34" t="str">
        <f t="shared" si="2"/>
        <v>Newman</v>
      </c>
      <c r="G27" s="33">
        <v>9158</v>
      </c>
      <c r="H27" s="32" t="s">
        <v>70</v>
      </c>
      <c r="I27" s="39">
        <f>DATE(YEAR('ZnakiZodiku Pory roku'!$I$4),MONTH(G27),DAY(G27))</f>
        <v>37647</v>
      </c>
      <c r="J27" s="41">
        <f>DAY(G27)</f>
        <v>26</v>
      </c>
      <c r="K27" s="35">
        <f>MONTH(G27)</f>
        <v>1</v>
      </c>
      <c r="L27" s="42">
        <f t="shared" si="0"/>
        <v>126</v>
      </c>
      <c r="M27" s="40" t="str">
        <f>VLOOKUP(L27,'ZnakiZodiku Pory roku'!$C$17:$D$29,2)</f>
        <v>wodnik</v>
      </c>
      <c r="N27" s="38" t="str">
        <f>VLOOKUP(L27,'ZnakiZodiku Pory roku'!$C$6:$D$11,2)</f>
        <v>zima</v>
      </c>
      <c r="O27" s="32" t="s">
        <v>71</v>
      </c>
      <c r="P27" s="51" t="s">
        <v>72</v>
      </c>
      <c r="Q27" s="9"/>
    </row>
    <row r="28" spans="2:17" ht="15" x14ac:dyDescent="0.2">
      <c r="B28" s="20">
        <v>24</v>
      </c>
      <c r="C28" s="34">
        <f>SUBTOTAL(3,B$5:B28)</f>
        <v>24</v>
      </c>
      <c r="D28" s="32" t="s">
        <v>73</v>
      </c>
      <c r="E28" s="34" t="str">
        <f t="shared" si="1"/>
        <v>John</v>
      </c>
      <c r="F28" s="34" t="str">
        <f t="shared" si="2"/>
        <v>Travolta</v>
      </c>
      <c r="G28" s="33">
        <v>19773</v>
      </c>
      <c r="H28" s="32" t="s">
        <v>70</v>
      </c>
      <c r="I28" s="39">
        <f>DATE(YEAR('ZnakiZodiku Pory roku'!$I$4),MONTH(G28),DAY(G28))</f>
        <v>37670</v>
      </c>
      <c r="J28" s="41">
        <f>DAY(G28)</f>
        <v>18</v>
      </c>
      <c r="K28" s="35">
        <f>MONTH(G28)</f>
        <v>2</v>
      </c>
      <c r="L28" s="42">
        <f t="shared" si="0"/>
        <v>218</v>
      </c>
      <c r="M28" s="40" t="str">
        <f>VLOOKUP(L28,'ZnakiZodiku Pory roku'!$C$17:$D$29,2)</f>
        <v>wodnik</v>
      </c>
      <c r="N28" s="38" t="str">
        <f>VLOOKUP(L28,'ZnakiZodiku Pory roku'!$C$6:$D$11,2)</f>
        <v>zima</v>
      </c>
      <c r="O28" s="32" t="s">
        <v>74</v>
      </c>
      <c r="P28" s="51" t="s">
        <v>75</v>
      </c>
      <c r="Q28" s="9"/>
    </row>
    <row r="29" spans="2:17" ht="15" x14ac:dyDescent="0.2">
      <c r="B29" s="20">
        <v>25</v>
      </c>
      <c r="C29" s="34">
        <f>SUBTOTAL(3,B$5:B29)</f>
        <v>25</v>
      </c>
      <c r="D29" s="32" t="s">
        <v>80</v>
      </c>
      <c r="E29" s="34" t="str">
        <f t="shared" si="1"/>
        <v>Sandra</v>
      </c>
      <c r="F29" s="34" t="str">
        <f t="shared" si="2"/>
        <v>Bullock</v>
      </c>
      <c r="G29" s="33">
        <v>23584</v>
      </c>
      <c r="H29" s="32" t="s">
        <v>39</v>
      </c>
      <c r="I29" s="39">
        <f>DATE(YEAR('ZnakiZodiku Pory roku'!$I$4),MONTH(G29),DAY(G29))</f>
        <v>37828</v>
      </c>
      <c r="J29" s="41">
        <f>DAY(G29)</f>
        <v>26</v>
      </c>
      <c r="K29" s="35">
        <f>MONTH(G29)</f>
        <v>7</v>
      </c>
      <c r="L29" s="42">
        <f t="shared" si="0"/>
        <v>726</v>
      </c>
      <c r="M29" s="40" t="str">
        <f>VLOOKUP(L29,'ZnakiZodiku Pory roku'!$C$17:$D$29,2)</f>
        <v>lew</v>
      </c>
      <c r="N29" s="38" t="str">
        <f>VLOOKUP(L29,'ZnakiZodiku Pory roku'!$C$6:$D$11,2)</f>
        <v>lato</v>
      </c>
      <c r="O29" s="37" t="s">
        <v>85</v>
      </c>
      <c r="P29" s="51" t="s">
        <v>81</v>
      </c>
      <c r="Q29" s="9"/>
    </row>
    <row r="30" spans="2:17" ht="15" x14ac:dyDescent="0.2">
      <c r="B30" s="20">
        <v>26</v>
      </c>
      <c r="C30" s="34">
        <f>SUBTOTAL(3,B$5:B30)</f>
        <v>26</v>
      </c>
      <c r="D30" s="32" t="s">
        <v>82</v>
      </c>
      <c r="E30" s="34" t="str">
        <f t="shared" si="1"/>
        <v>Oliver</v>
      </c>
      <c r="F30" s="34" t="str">
        <f t="shared" si="2"/>
        <v>Stone</v>
      </c>
      <c r="G30" s="33">
        <v>17060</v>
      </c>
      <c r="H30" s="32" t="s">
        <v>93</v>
      </c>
      <c r="I30" s="39">
        <f>DATE(YEAR('ZnakiZodiku Pory roku'!$I$4),MONTH(G30),DAY(G30))</f>
        <v>37879</v>
      </c>
      <c r="J30" s="43">
        <f>DAY(G30)</f>
        <v>15</v>
      </c>
      <c r="K30" s="36">
        <f>MONTH(G30)</f>
        <v>9</v>
      </c>
      <c r="L30" s="42">
        <f t="shared" si="0"/>
        <v>915</v>
      </c>
      <c r="M30" s="40" t="str">
        <f>VLOOKUP(L30,'ZnakiZodiku Pory roku'!$C$17:$D$29,2)</f>
        <v>panna</v>
      </c>
      <c r="N30" s="38" t="str">
        <f>VLOOKUP(L30,'ZnakiZodiku Pory roku'!$C$6:$D$11,2)</f>
        <v>lato</v>
      </c>
      <c r="O30" s="37" t="s">
        <v>83</v>
      </c>
      <c r="P30" s="51" t="s">
        <v>84</v>
      </c>
      <c r="Q30" s="9"/>
    </row>
    <row r="31" spans="2:17" ht="15" x14ac:dyDescent="0.2">
      <c r="B31" s="20">
        <v>27</v>
      </c>
      <c r="C31" s="34" t="str">
        <f>IF(D31="","",SUBTOTAL(3,B$5:B31))</f>
        <v/>
      </c>
      <c r="D31" s="9"/>
      <c r="E31" s="34" t="str">
        <f t="shared" si="1"/>
        <v/>
      </c>
      <c r="F31" s="34" t="str">
        <f t="shared" si="2"/>
        <v/>
      </c>
      <c r="G31" s="10"/>
      <c r="H31" s="9"/>
      <c r="I31" s="10"/>
      <c r="J31" s="10"/>
      <c r="K31" s="10"/>
      <c r="L31" s="11"/>
      <c r="M31" s="9"/>
      <c r="N31" s="9"/>
      <c r="O31" s="11"/>
      <c r="P31" s="9"/>
      <c r="Q31" s="9"/>
    </row>
    <row r="32" spans="2:17" ht="15" x14ac:dyDescent="0.2">
      <c r="B32" s="20">
        <v>28</v>
      </c>
      <c r="C32" s="34" t="str">
        <f>IF(D32="","",SUBTOTAL(3,B$5:B32))</f>
        <v/>
      </c>
      <c r="D32" s="9"/>
      <c r="E32" s="34" t="str">
        <f>IF(D32="","",LEFT(D32,FIND(" ",D32)-1))</f>
        <v/>
      </c>
      <c r="F32" s="34" t="str">
        <f t="shared" si="2"/>
        <v/>
      </c>
      <c r="G32" s="10"/>
      <c r="H32" s="9"/>
      <c r="I32" s="10"/>
      <c r="J32" s="10"/>
      <c r="K32" s="10"/>
      <c r="L32" s="11"/>
      <c r="M32" s="53"/>
      <c r="N32" s="53"/>
      <c r="O32" s="53"/>
      <c r="P32" s="53"/>
      <c r="Q32" s="9"/>
    </row>
    <row r="33" spans="4:16" x14ac:dyDescent="0.2">
      <c r="L33" s="5"/>
      <c r="M33" s="3"/>
      <c r="N33" s="3"/>
      <c r="O33" s="3"/>
      <c r="P33" s="3"/>
    </row>
    <row r="35" spans="4:16" x14ac:dyDescent="0.2">
      <c r="D35" s="14" t="s">
        <v>122</v>
      </c>
    </row>
    <row r="36" spans="4:16" x14ac:dyDescent="0.2">
      <c r="D36" t="s">
        <v>97</v>
      </c>
    </row>
    <row r="37" spans="4:16" x14ac:dyDescent="0.2">
      <c r="D37" t="s">
        <v>98</v>
      </c>
    </row>
    <row r="38" spans="4:16" x14ac:dyDescent="0.2">
      <c r="D38" s="7" t="s">
        <v>99</v>
      </c>
    </row>
    <row r="44" spans="4:16" x14ac:dyDescent="0.2">
      <c r="L44" s="5"/>
      <c r="M44" s="3"/>
      <c r="N44" s="3"/>
      <c r="O44" s="3"/>
      <c r="P44" s="3"/>
    </row>
    <row r="45" spans="4:16" x14ac:dyDescent="0.2">
      <c r="G45" s="4"/>
      <c r="H45" s="4"/>
      <c r="I45" s="4"/>
      <c r="J45" s="4"/>
      <c r="K45" s="4"/>
      <c r="L45" s="5"/>
      <c r="M45" s="3"/>
      <c r="N45" s="3"/>
      <c r="O45" s="3"/>
      <c r="P45" s="3"/>
    </row>
    <row r="46" spans="4:16" x14ac:dyDescent="0.2">
      <c r="G46" s="4"/>
      <c r="H46" s="4"/>
      <c r="I46" s="4"/>
      <c r="J46" s="4"/>
      <c r="K46" s="4"/>
      <c r="L46" s="5"/>
      <c r="M46" s="3"/>
      <c r="N46" s="3"/>
      <c r="O46" s="3"/>
      <c r="P46" s="3"/>
    </row>
    <row r="47" spans="4:16" x14ac:dyDescent="0.2">
      <c r="G47" s="4"/>
      <c r="H47" s="3"/>
      <c r="I47" s="4"/>
      <c r="J47" s="4"/>
      <c r="K47" s="4"/>
      <c r="L47" s="5"/>
      <c r="M47" s="3"/>
      <c r="N47" s="3"/>
      <c r="O47" s="3"/>
      <c r="P47" s="3"/>
    </row>
    <row r="48" spans="4:16" x14ac:dyDescent="0.2">
      <c r="G48" s="5"/>
      <c r="H48" s="3"/>
      <c r="I48" s="5"/>
      <c r="J48" s="5"/>
      <c r="K48" s="5"/>
      <c r="L48" s="5"/>
      <c r="M48" s="3"/>
      <c r="N48" s="3"/>
      <c r="O48" s="3"/>
      <c r="P48" s="3"/>
    </row>
    <row r="49" spans="7:16" x14ac:dyDescent="0.2">
      <c r="G49" s="5"/>
      <c r="H49" s="3"/>
      <c r="I49" s="5"/>
      <c r="J49" s="5"/>
      <c r="K49" s="5"/>
      <c r="L49" s="5"/>
      <c r="M49" s="3"/>
      <c r="N49" s="3"/>
      <c r="O49" s="3"/>
      <c r="P49" s="3"/>
    </row>
    <row r="50" spans="7:16" x14ac:dyDescent="0.2">
      <c r="G50" s="5"/>
      <c r="H50" s="3"/>
      <c r="I50" s="5"/>
      <c r="J50" s="5"/>
      <c r="K50" s="5"/>
      <c r="L50" s="5"/>
      <c r="M50" s="3"/>
      <c r="N50" s="3"/>
      <c r="O50" s="3"/>
      <c r="P50" s="3"/>
    </row>
    <row r="51" spans="7:16" x14ac:dyDescent="0.2">
      <c r="G51" s="5"/>
      <c r="H51" s="3"/>
      <c r="I51" s="5"/>
      <c r="J51" s="5"/>
      <c r="K51" s="5"/>
      <c r="L51" s="5"/>
      <c r="M51" s="3"/>
      <c r="N51" s="3"/>
      <c r="O51" s="3"/>
      <c r="P51" s="3"/>
    </row>
    <row r="52" spans="7:16" x14ac:dyDescent="0.2">
      <c r="G52" s="5"/>
      <c r="H52" s="3"/>
      <c r="I52" s="5"/>
      <c r="J52" s="5"/>
      <c r="K52" s="5"/>
      <c r="L52" s="6"/>
      <c r="M52" s="3"/>
      <c r="N52" s="3"/>
      <c r="O52" s="3"/>
      <c r="P52" s="3"/>
    </row>
    <row r="53" spans="7:16" x14ac:dyDescent="0.2">
      <c r="G53" s="5"/>
      <c r="H53" s="3"/>
      <c r="I53" s="5"/>
      <c r="J53" s="5"/>
      <c r="K53" s="5"/>
      <c r="L53" s="6"/>
      <c r="M53" s="3"/>
      <c r="N53" s="3"/>
      <c r="O53" s="3"/>
      <c r="P53" s="3"/>
    </row>
    <row r="54" spans="7:16" x14ac:dyDescent="0.2">
      <c r="G54" s="5"/>
      <c r="H54" s="3"/>
      <c r="I54" s="5"/>
      <c r="J54" s="5"/>
      <c r="K54" s="5"/>
      <c r="L54" s="6"/>
      <c r="O54" s="6"/>
    </row>
    <row r="55" spans="7:16" x14ac:dyDescent="0.2">
      <c r="G55" s="5"/>
      <c r="H55" s="3"/>
      <c r="I55" s="5"/>
      <c r="J55" s="5"/>
      <c r="K55" s="5"/>
      <c r="L55" s="6"/>
      <c r="O55" s="6"/>
    </row>
    <row r="56" spans="7:16" x14ac:dyDescent="0.2">
      <c r="G56" s="5"/>
      <c r="H56" s="3"/>
      <c r="I56" s="5"/>
      <c r="J56" s="5"/>
      <c r="K56" s="5"/>
      <c r="L56" s="1"/>
    </row>
    <row r="57" spans="7:16" x14ac:dyDescent="0.2">
      <c r="G57" s="6"/>
      <c r="H57" s="3"/>
      <c r="I57" s="6"/>
      <c r="J57" s="6"/>
      <c r="K57" s="6"/>
      <c r="L57" s="1"/>
    </row>
    <row r="58" spans="7:16" x14ac:dyDescent="0.2">
      <c r="G58" s="6"/>
      <c r="H58" s="3"/>
      <c r="I58" s="6"/>
      <c r="J58" s="6"/>
      <c r="K58" s="6"/>
      <c r="L58" s="1"/>
    </row>
    <row r="59" spans="7:16" x14ac:dyDescent="0.2">
      <c r="G59" s="6"/>
      <c r="H59" s="3"/>
      <c r="I59" s="6"/>
      <c r="J59" s="6"/>
      <c r="K59" s="6"/>
      <c r="L59" s="1"/>
    </row>
    <row r="60" spans="7:16" x14ac:dyDescent="0.2">
      <c r="G60" s="6"/>
      <c r="H60" s="3"/>
      <c r="I60" s="6"/>
      <c r="J60" s="6"/>
      <c r="K60" s="6"/>
      <c r="L60" s="1"/>
    </row>
    <row r="61" spans="7:16" x14ac:dyDescent="0.2">
      <c r="G61" s="1"/>
      <c r="I61" s="1"/>
      <c r="J61" s="1"/>
      <c r="K61" s="1"/>
      <c r="L61" s="1"/>
    </row>
    <row r="62" spans="7:16" x14ac:dyDescent="0.2">
      <c r="G62" s="1"/>
      <c r="I62" s="1"/>
      <c r="J62" s="1"/>
      <c r="K62" s="1"/>
      <c r="L62" s="1"/>
    </row>
    <row r="63" spans="7:16" x14ac:dyDescent="0.2">
      <c r="G63" s="1"/>
      <c r="I63" s="1"/>
      <c r="J63" s="1"/>
      <c r="K63" s="1"/>
      <c r="L63" s="1"/>
    </row>
    <row r="64" spans="7:16" x14ac:dyDescent="0.2">
      <c r="G64" s="1"/>
      <c r="I64" s="1"/>
      <c r="J64" s="1"/>
      <c r="K64" s="1"/>
      <c r="L64" s="1"/>
    </row>
    <row r="65" spans="7:12" x14ac:dyDescent="0.2">
      <c r="G65" s="1"/>
      <c r="I65" s="1"/>
      <c r="J65" s="1"/>
      <c r="K65" s="1"/>
      <c r="L65" s="1"/>
    </row>
    <row r="66" spans="7:12" x14ac:dyDescent="0.2">
      <c r="G66" s="1"/>
      <c r="I66" s="1"/>
      <c r="J66" s="1"/>
      <c r="K66" s="1"/>
      <c r="L66" s="1"/>
    </row>
    <row r="67" spans="7:12" x14ac:dyDescent="0.2">
      <c r="G67" s="1"/>
      <c r="I67" s="1"/>
      <c r="J67" s="1"/>
      <c r="K67" s="1"/>
      <c r="L67" s="1"/>
    </row>
    <row r="68" spans="7:12" x14ac:dyDescent="0.2">
      <c r="G68" s="1"/>
      <c r="I68" s="1"/>
      <c r="J68" s="1"/>
      <c r="K68" s="1"/>
      <c r="L68" s="1"/>
    </row>
    <row r="69" spans="7:12" x14ac:dyDescent="0.2">
      <c r="G69" s="1"/>
      <c r="I69" s="1"/>
      <c r="J69" s="1"/>
      <c r="K69" s="1"/>
      <c r="L69" s="1"/>
    </row>
    <row r="70" spans="7:12" x14ac:dyDescent="0.2">
      <c r="G70" s="1"/>
      <c r="I70" s="1"/>
      <c r="J70" s="1"/>
      <c r="K70" s="1"/>
      <c r="L70" s="1"/>
    </row>
    <row r="71" spans="7:12" x14ac:dyDescent="0.2">
      <c r="G71" s="1"/>
      <c r="I71" s="1"/>
      <c r="J71" s="1"/>
      <c r="K71" s="1"/>
      <c r="L71" s="1"/>
    </row>
    <row r="72" spans="7:12" x14ac:dyDescent="0.2">
      <c r="G72" s="1"/>
      <c r="I72" s="1"/>
      <c r="J72" s="1"/>
      <c r="K72" s="1"/>
      <c r="L72" s="1"/>
    </row>
    <row r="73" spans="7:12" x14ac:dyDescent="0.2">
      <c r="G73" s="1"/>
      <c r="I73" s="1"/>
      <c r="J73" s="1"/>
      <c r="K73" s="1"/>
      <c r="L73" s="1"/>
    </row>
    <row r="74" spans="7:12" x14ac:dyDescent="0.2">
      <c r="G74" s="1"/>
      <c r="I74" s="1"/>
      <c r="J74" s="1"/>
      <c r="K74" s="1"/>
      <c r="L74" s="1"/>
    </row>
    <row r="75" spans="7:12" x14ac:dyDescent="0.2">
      <c r="G75" s="1"/>
      <c r="I75" s="1"/>
      <c r="J75" s="1"/>
      <c r="K75" s="1"/>
      <c r="L75" s="1"/>
    </row>
    <row r="76" spans="7:12" x14ac:dyDescent="0.2">
      <c r="G76" s="1"/>
      <c r="I76" s="1"/>
      <c r="J76" s="1"/>
      <c r="K76" s="1"/>
      <c r="L76" s="1"/>
    </row>
    <row r="77" spans="7:12" x14ac:dyDescent="0.2">
      <c r="G77" s="1"/>
      <c r="I77" s="1"/>
      <c r="J77" s="1"/>
      <c r="K77" s="1"/>
      <c r="L77" s="1"/>
    </row>
    <row r="78" spans="7:12" x14ac:dyDescent="0.2">
      <c r="G78" s="1"/>
      <c r="I78" s="1"/>
      <c r="J78" s="1"/>
      <c r="K78" s="1"/>
      <c r="L78" s="1"/>
    </row>
    <row r="79" spans="7:12" x14ac:dyDescent="0.2">
      <c r="G79" s="1"/>
      <c r="I79" s="1"/>
      <c r="J79" s="1"/>
      <c r="K79" s="1"/>
      <c r="L79" s="1"/>
    </row>
    <row r="80" spans="7:12" x14ac:dyDescent="0.2">
      <c r="G80" s="1"/>
      <c r="I80" s="1"/>
      <c r="J80" s="1"/>
      <c r="K80" s="1"/>
      <c r="L80" s="1"/>
    </row>
    <row r="81" spans="7:12" x14ac:dyDescent="0.2">
      <c r="G81" s="1"/>
      <c r="I81" s="1"/>
      <c r="J81" s="1"/>
      <c r="K81" s="1"/>
      <c r="L81" s="1"/>
    </row>
    <row r="82" spans="7:12" x14ac:dyDescent="0.2">
      <c r="G82" s="1"/>
      <c r="I82" s="1"/>
      <c r="J82" s="1"/>
      <c r="K82" s="1"/>
      <c r="L82" s="1"/>
    </row>
    <row r="83" spans="7:12" x14ac:dyDescent="0.2">
      <c r="G83" s="1"/>
      <c r="I83" s="1"/>
      <c r="J83" s="1"/>
      <c r="K83" s="1"/>
      <c r="L83" s="1"/>
    </row>
    <row r="84" spans="7:12" x14ac:dyDescent="0.2">
      <c r="G84" s="1"/>
      <c r="I84" s="1"/>
      <c r="J84" s="1"/>
      <c r="K84" s="1"/>
      <c r="L84" s="1"/>
    </row>
    <row r="85" spans="7:12" x14ac:dyDescent="0.2">
      <c r="G85" s="1"/>
      <c r="I85" s="1"/>
      <c r="J85" s="1"/>
      <c r="K85" s="1"/>
      <c r="L85" s="1"/>
    </row>
    <row r="86" spans="7:12" x14ac:dyDescent="0.2">
      <c r="G86" s="1"/>
      <c r="I86" s="1"/>
      <c r="J86" s="1"/>
      <c r="K86" s="1"/>
      <c r="L86" s="1"/>
    </row>
    <row r="87" spans="7:12" x14ac:dyDescent="0.2">
      <c r="G87" s="1"/>
      <c r="I87" s="1"/>
      <c r="J87" s="1"/>
      <c r="K87" s="1"/>
      <c r="L87" s="1"/>
    </row>
    <row r="88" spans="7:12" x14ac:dyDescent="0.2">
      <c r="G88" s="1"/>
      <c r="I88" s="1"/>
      <c r="J88" s="1"/>
      <c r="K88" s="1"/>
      <c r="L88" s="1"/>
    </row>
    <row r="89" spans="7:12" x14ac:dyDescent="0.2">
      <c r="G89" s="1"/>
      <c r="I89" s="1"/>
      <c r="J89" s="1"/>
      <c r="K89" s="1"/>
      <c r="L89" s="1"/>
    </row>
    <row r="90" spans="7:12" x14ac:dyDescent="0.2">
      <c r="G90" s="1"/>
      <c r="I90" s="1"/>
      <c r="J90" s="1"/>
      <c r="K90" s="1"/>
      <c r="L90" s="1"/>
    </row>
    <row r="91" spans="7:12" x14ac:dyDescent="0.2">
      <c r="G91" s="1"/>
      <c r="I91" s="1"/>
      <c r="J91" s="1"/>
      <c r="K91" s="1"/>
      <c r="L91" s="1"/>
    </row>
    <row r="92" spans="7:12" x14ac:dyDescent="0.2">
      <c r="G92" s="1"/>
      <c r="I92" s="1"/>
      <c r="J92" s="1"/>
      <c r="K92" s="1"/>
      <c r="L92" s="1"/>
    </row>
    <row r="93" spans="7:12" x14ac:dyDescent="0.2">
      <c r="G93" s="1"/>
      <c r="I93" s="1"/>
      <c r="J93" s="1"/>
      <c r="K93" s="1"/>
      <c r="L93" s="1"/>
    </row>
    <row r="94" spans="7:12" x14ac:dyDescent="0.2">
      <c r="G94" s="1"/>
      <c r="I94" s="1"/>
      <c r="J94" s="1"/>
      <c r="K94" s="1"/>
      <c r="L94" s="1"/>
    </row>
    <row r="95" spans="7:12" x14ac:dyDescent="0.2">
      <c r="G95" s="1"/>
      <c r="I95" s="1"/>
      <c r="J95" s="1"/>
      <c r="K95" s="1"/>
      <c r="L95" s="1"/>
    </row>
    <row r="96" spans="7:12" x14ac:dyDescent="0.2">
      <c r="G96" s="1"/>
      <c r="I96" s="1"/>
      <c r="J96" s="1"/>
      <c r="K96" s="1"/>
      <c r="L96" s="1"/>
    </row>
    <row r="97" spans="7:12" x14ac:dyDescent="0.2">
      <c r="G97" s="1"/>
      <c r="I97" s="1"/>
      <c r="J97" s="1"/>
      <c r="K97" s="1"/>
      <c r="L97" s="1"/>
    </row>
    <row r="98" spans="7:12" x14ac:dyDescent="0.2">
      <c r="G98" s="1"/>
      <c r="I98" s="1"/>
      <c r="J98" s="1"/>
      <c r="K98" s="1"/>
      <c r="L98" s="1"/>
    </row>
    <row r="99" spans="7:12" x14ac:dyDescent="0.2">
      <c r="G99" s="1"/>
      <c r="I99" s="1"/>
      <c r="J99" s="1"/>
      <c r="K99" s="1"/>
      <c r="L99" s="1"/>
    </row>
    <row r="100" spans="7:12" x14ac:dyDescent="0.2">
      <c r="G100" s="1"/>
      <c r="I100" s="1"/>
      <c r="J100" s="1"/>
      <c r="K100" s="1"/>
      <c r="L100" s="1"/>
    </row>
    <row r="101" spans="7:12" x14ac:dyDescent="0.2">
      <c r="G101" s="1"/>
      <c r="I101" s="1"/>
      <c r="J101" s="1"/>
      <c r="K101" s="1"/>
      <c r="L101" s="1"/>
    </row>
    <row r="102" spans="7:12" x14ac:dyDescent="0.2">
      <c r="G102" s="1"/>
      <c r="I102" s="1"/>
      <c r="J102" s="1"/>
      <c r="K102" s="1"/>
      <c r="L102" s="1"/>
    </row>
    <row r="103" spans="7:12" x14ac:dyDescent="0.2">
      <c r="G103" s="1"/>
      <c r="I103" s="1"/>
      <c r="J103" s="1"/>
      <c r="K103" s="1"/>
      <c r="L103" s="1"/>
    </row>
    <row r="104" spans="7:12" x14ac:dyDescent="0.2">
      <c r="G104" s="1"/>
      <c r="I104" s="1"/>
      <c r="J104" s="1"/>
      <c r="K104" s="1"/>
      <c r="L104" s="1"/>
    </row>
    <row r="105" spans="7:12" x14ac:dyDescent="0.2">
      <c r="G105" s="1"/>
      <c r="I105" s="1"/>
      <c r="J105" s="1"/>
      <c r="K105" s="1"/>
      <c r="L105" s="1"/>
    </row>
    <row r="106" spans="7:12" x14ac:dyDescent="0.2">
      <c r="G106" s="1"/>
      <c r="I106" s="1"/>
      <c r="J106" s="1"/>
      <c r="K106" s="1"/>
      <c r="L106" s="1"/>
    </row>
    <row r="107" spans="7:12" x14ac:dyDescent="0.2">
      <c r="G107" s="1"/>
      <c r="I107" s="1"/>
      <c r="J107" s="1"/>
      <c r="K107" s="1"/>
      <c r="L107" s="1"/>
    </row>
    <row r="108" spans="7:12" x14ac:dyDescent="0.2">
      <c r="G108" s="1"/>
      <c r="I108" s="1"/>
      <c r="J108" s="1"/>
      <c r="K108" s="1"/>
      <c r="L108" s="1"/>
    </row>
    <row r="109" spans="7:12" x14ac:dyDescent="0.2">
      <c r="G109" s="1"/>
      <c r="I109" s="1"/>
      <c r="J109" s="1"/>
      <c r="K109" s="1"/>
      <c r="L109" s="1"/>
    </row>
    <row r="110" spans="7:12" x14ac:dyDescent="0.2">
      <c r="G110" s="1"/>
      <c r="I110" s="1"/>
      <c r="J110" s="1"/>
      <c r="K110" s="1"/>
      <c r="L110" s="1"/>
    </row>
    <row r="111" spans="7:12" x14ac:dyDescent="0.2">
      <c r="G111" s="1"/>
      <c r="I111" s="1"/>
      <c r="J111" s="1"/>
      <c r="K111" s="1"/>
      <c r="L111" s="1"/>
    </row>
    <row r="112" spans="7:12" x14ac:dyDescent="0.2">
      <c r="G112" s="1"/>
      <c r="I112" s="1"/>
      <c r="J112" s="1"/>
      <c r="K112" s="1"/>
      <c r="L112" s="1"/>
    </row>
    <row r="113" spans="7:12" x14ac:dyDescent="0.2">
      <c r="G113" s="1"/>
      <c r="I113" s="1"/>
      <c r="J113" s="1"/>
      <c r="K113" s="1"/>
      <c r="L113" s="1"/>
    </row>
    <row r="114" spans="7:12" x14ac:dyDescent="0.2">
      <c r="G114" s="1"/>
      <c r="I114" s="1"/>
      <c r="J114" s="1"/>
      <c r="K114" s="1"/>
      <c r="L114" s="1"/>
    </row>
    <row r="115" spans="7:12" x14ac:dyDescent="0.2">
      <c r="G115" s="1"/>
      <c r="I115" s="1"/>
      <c r="J115" s="1"/>
      <c r="K115" s="1"/>
      <c r="L115" s="1"/>
    </row>
    <row r="116" spans="7:12" x14ac:dyDescent="0.2">
      <c r="G116" s="1"/>
      <c r="I116" s="1"/>
      <c r="J116" s="1"/>
      <c r="K116" s="1"/>
      <c r="L116" s="1"/>
    </row>
    <row r="117" spans="7:12" x14ac:dyDescent="0.2">
      <c r="G117" s="1"/>
      <c r="I117" s="1"/>
      <c r="J117" s="1"/>
      <c r="K117" s="1"/>
      <c r="L117" s="1"/>
    </row>
    <row r="118" spans="7:12" x14ac:dyDescent="0.2">
      <c r="G118" s="1"/>
      <c r="I118" s="1"/>
      <c r="J118" s="1"/>
      <c r="K118" s="1"/>
      <c r="L118" s="1"/>
    </row>
    <row r="119" spans="7:12" x14ac:dyDescent="0.2">
      <c r="G119" s="1"/>
      <c r="I119" s="1"/>
      <c r="J119" s="1"/>
      <c r="K119" s="1"/>
      <c r="L119" s="1"/>
    </row>
    <row r="120" spans="7:12" x14ac:dyDescent="0.2">
      <c r="G120" s="1"/>
      <c r="I120" s="1"/>
      <c r="J120" s="1"/>
      <c r="K120" s="1"/>
      <c r="L120" s="1"/>
    </row>
    <row r="121" spans="7:12" x14ac:dyDescent="0.2">
      <c r="G121" s="1"/>
      <c r="I121" s="1"/>
      <c r="J121" s="1"/>
      <c r="K121" s="1"/>
      <c r="L121" s="1"/>
    </row>
    <row r="122" spans="7:12" x14ac:dyDescent="0.2">
      <c r="G122" s="1"/>
      <c r="I122" s="1"/>
      <c r="J122" s="1"/>
      <c r="K122" s="1"/>
      <c r="L122" s="1"/>
    </row>
    <row r="123" spans="7:12" x14ac:dyDescent="0.2">
      <c r="G123" s="1"/>
      <c r="I123" s="1"/>
      <c r="J123" s="1"/>
      <c r="K123" s="1"/>
      <c r="L123" s="1"/>
    </row>
    <row r="124" spans="7:12" x14ac:dyDescent="0.2">
      <c r="G124" s="1"/>
      <c r="I124" s="1"/>
      <c r="J124" s="1"/>
      <c r="K124" s="1"/>
      <c r="L124" s="1"/>
    </row>
    <row r="125" spans="7:12" x14ac:dyDescent="0.2">
      <c r="G125" s="1"/>
      <c r="I125" s="1"/>
      <c r="J125" s="1"/>
      <c r="K125" s="1"/>
      <c r="L125" s="1"/>
    </row>
    <row r="126" spans="7:12" x14ac:dyDescent="0.2">
      <c r="G126" s="1"/>
      <c r="I126" s="1"/>
      <c r="J126" s="1"/>
      <c r="K126" s="1"/>
      <c r="L126" s="1"/>
    </row>
    <row r="127" spans="7:12" x14ac:dyDescent="0.2">
      <c r="G127" s="1"/>
      <c r="I127" s="1"/>
      <c r="J127" s="1"/>
      <c r="K127" s="1"/>
      <c r="L127" s="1"/>
    </row>
    <row r="128" spans="7:12" x14ac:dyDescent="0.2">
      <c r="G128" s="1"/>
      <c r="I128" s="1"/>
      <c r="J128" s="1"/>
      <c r="K128" s="1"/>
      <c r="L128" s="1"/>
    </row>
    <row r="129" spans="7:12" x14ac:dyDescent="0.2">
      <c r="G129" s="1"/>
      <c r="I129" s="1"/>
      <c r="J129" s="1"/>
      <c r="K129" s="1"/>
      <c r="L129" s="1"/>
    </row>
    <row r="130" spans="7:12" x14ac:dyDescent="0.2">
      <c r="G130" s="1"/>
      <c r="I130" s="1"/>
      <c r="J130" s="1"/>
      <c r="K130" s="1"/>
      <c r="L130" s="1"/>
    </row>
    <row r="131" spans="7:12" x14ac:dyDescent="0.2">
      <c r="G131" s="1"/>
      <c r="I131" s="1"/>
      <c r="J131" s="1"/>
      <c r="K131" s="1"/>
      <c r="L131" s="1"/>
    </row>
    <row r="132" spans="7:12" x14ac:dyDescent="0.2">
      <c r="G132" s="1"/>
      <c r="I132" s="1"/>
      <c r="J132" s="1"/>
      <c r="K132" s="1"/>
      <c r="L132" s="1"/>
    </row>
    <row r="133" spans="7:12" x14ac:dyDescent="0.2">
      <c r="G133" s="1"/>
      <c r="I133" s="1"/>
      <c r="J133" s="1"/>
      <c r="K133" s="1"/>
      <c r="L133" s="1"/>
    </row>
    <row r="134" spans="7:12" x14ac:dyDescent="0.2">
      <c r="G134" s="1"/>
      <c r="I134" s="1"/>
      <c r="J134" s="1"/>
      <c r="K134" s="1"/>
      <c r="L134" s="1"/>
    </row>
    <row r="135" spans="7:12" x14ac:dyDescent="0.2">
      <c r="G135" s="1"/>
      <c r="I135" s="1"/>
      <c r="J135" s="1"/>
      <c r="K135" s="1"/>
      <c r="L135" s="1"/>
    </row>
    <row r="136" spans="7:12" x14ac:dyDescent="0.2">
      <c r="G136" s="1"/>
      <c r="I136" s="1"/>
      <c r="J136" s="1"/>
      <c r="K136" s="1"/>
      <c r="L136" s="1"/>
    </row>
    <row r="137" spans="7:12" x14ac:dyDescent="0.2">
      <c r="G137" s="1"/>
      <c r="I137" s="1"/>
      <c r="J137" s="1"/>
      <c r="K137" s="1"/>
      <c r="L137" s="1"/>
    </row>
    <row r="138" spans="7:12" x14ac:dyDescent="0.2">
      <c r="G138" s="1"/>
      <c r="I138" s="1"/>
      <c r="J138" s="1"/>
      <c r="K138" s="1"/>
      <c r="L138" s="1"/>
    </row>
    <row r="139" spans="7:12" x14ac:dyDescent="0.2">
      <c r="G139" s="1"/>
      <c r="I139" s="1"/>
      <c r="J139" s="1"/>
      <c r="K139" s="1"/>
      <c r="L139" s="1"/>
    </row>
    <row r="140" spans="7:12" x14ac:dyDescent="0.2">
      <c r="G140" s="1"/>
      <c r="I140" s="1"/>
      <c r="J140" s="1"/>
      <c r="K140" s="1"/>
      <c r="L140" s="1"/>
    </row>
    <row r="141" spans="7:12" x14ac:dyDescent="0.2">
      <c r="G141" s="1"/>
      <c r="I141" s="1"/>
      <c r="J141" s="1"/>
      <c r="K141" s="1"/>
      <c r="L141" s="1"/>
    </row>
    <row r="142" spans="7:12" x14ac:dyDescent="0.2">
      <c r="G142" s="1"/>
      <c r="I142" s="1"/>
      <c r="J142" s="1"/>
      <c r="K142" s="1"/>
      <c r="L142" s="1"/>
    </row>
    <row r="143" spans="7:12" x14ac:dyDescent="0.2">
      <c r="G143" s="1"/>
      <c r="I143" s="1"/>
      <c r="J143" s="1"/>
      <c r="K143" s="1"/>
      <c r="L143" s="1"/>
    </row>
    <row r="144" spans="7:12" x14ac:dyDescent="0.2">
      <c r="G144" s="1"/>
      <c r="I144" s="1"/>
      <c r="J144" s="1"/>
      <c r="K144" s="1"/>
      <c r="L144" s="1"/>
    </row>
    <row r="145" spans="7:12" x14ac:dyDescent="0.2">
      <c r="G145" s="1"/>
      <c r="I145" s="1"/>
      <c r="J145" s="1"/>
      <c r="K145" s="1"/>
      <c r="L145" s="1"/>
    </row>
    <row r="146" spans="7:12" x14ac:dyDescent="0.2">
      <c r="G146" s="1"/>
      <c r="I146" s="1"/>
      <c r="J146" s="1"/>
      <c r="K146" s="1"/>
      <c r="L146" s="1"/>
    </row>
    <row r="147" spans="7:12" x14ac:dyDescent="0.2">
      <c r="G147" s="1"/>
      <c r="I147" s="1"/>
      <c r="J147" s="1"/>
      <c r="K147" s="1"/>
      <c r="L147" s="1"/>
    </row>
    <row r="148" spans="7:12" x14ac:dyDescent="0.2">
      <c r="G148" s="1"/>
      <c r="I148" s="1"/>
      <c r="J148" s="1"/>
      <c r="K148" s="1"/>
      <c r="L148" s="1"/>
    </row>
    <row r="149" spans="7:12" x14ac:dyDescent="0.2">
      <c r="G149" s="1"/>
      <c r="I149" s="1"/>
      <c r="J149" s="1"/>
      <c r="K149" s="1"/>
      <c r="L149" s="1"/>
    </row>
    <row r="150" spans="7:12" x14ac:dyDescent="0.2">
      <c r="G150" s="1"/>
      <c r="I150" s="1"/>
      <c r="J150" s="1"/>
      <c r="K150" s="1"/>
      <c r="L150" s="1"/>
    </row>
    <row r="151" spans="7:12" x14ac:dyDescent="0.2">
      <c r="G151" s="1"/>
      <c r="I151" s="1"/>
      <c r="J151" s="1"/>
      <c r="K151" s="1"/>
      <c r="L151" s="1"/>
    </row>
    <row r="152" spans="7:12" x14ac:dyDescent="0.2">
      <c r="G152" s="1"/>
      <c r="I152" s="1"/>
      <c r="J152" s="1"/>
      <c r="K152" s="1"/>
      <c r="L152" s="1"/>
    </row>
    <row r="153" spans="7:12" x14ac:dyDescent="0.2">
      <c r="G153" s="1"/>
      <c r="I153" s="1"/>
      <c r="J153" s="1"/>
      <c r="K153" s="1"/>
      <c r="L153" s="1"/>
    </row>
    <row r="154" spans="7:12" x14ac:dyDescent="0.2">
      <c r="G154" s="1"/>
      <c r="I154" s="1"/>
      <c r="J154" s="1"/>
      <c r="K154" s="1"/>
      <c r="L154" s="1"/>
    </row>
    <row r="155" spans="7:12" x14ac:dyDescent="0.2">
      <c r="G155" s="1"/>
      <c r="I155" s="1"/>
      <c r="J155" s="1"/>
      <c r="K155" s="1"/>
      <c r="L155" s="1"/>
    </row>
    <row r="156" spans="7:12" x14ac:dyDescent="0.2">
      <c r="G156" s="1"/>
      <c r="I156" s="1"/>
      <c r="J156" s="1"/>
      <c r="K156" s="1"/>
      <c r="L156" s="1"/>
    </row>
    <row r="157" spans="7:12" x14ac:dyDescent="0.2">
      <c r="G157" s="1"/>
      <c r="I157" s="1"/>
      <c r="J157" s="1"/>
      <c r="K157" s="1"/>
      <c r="L157" s="1"/>
    </row>
    <row r="158" spans="7:12" x14ac:dyDescent="0.2">
      <c r="G158" s="1"/>
      <c r="I158" s="1"/>
      <c r="J158" s="1"/>
      <c r="K158" s="1"/>
      <c r="L158" s="1"/>
    </row>
    <row r="159" spans="7:12" x14ac:dyDescent="0.2">
      <c r="G159" s="1"/>
      <c r="I159" s="1"/>
      <c r="J159" s="1"/>
      <c r="K159" s="1"/>
      <c r="L159" s="1"/>
    </row>
    <row r="160" spans="7:12" x14ac:dyDescent="0.2">
      <c r="G160" s="1"/>
      <c r="I160" s="1"/>
      <c r="J160" s="1"/>
      <c r="K160" s="1"/>
      <c r="L160" s="1"/>
    </row>
    <row r="161" spans="7:12" x14ac:dyDescent="0.2">
      <c r="G161" s="1"/>
      <c r="I161" s="1"/>
      <c r="J161" s="1"/>
      <c r="K161" s="1"/>
      <c r="L161" s="1"/>
    </row>
    <row r="162" spans="7:12" x14ac:dyDescent="0.2">
      <c r="G162" s="1"/>
      <c r="I162" s="1"/>
      <c r="J162" s="1"/>
      <c r="K162" s="1"/>
      <c r="L162" s="1"/>
    </row>
    <row r="163" spans="7:12" x14ac:dyDescent="0.2">
      <c r="G163" s="1"/>
      <c r="I163" s="1"/>
      <c r="J163" s="1"/>
      <c r="K163" s="1"/>
      <c r="L163" s="1"/>
    </row>
    <row r="164" spans="7:12" x14ac:dyDescent="0.2">
      <c r="G164" s="1"/>
      <c r="I164" s="1"/>
      <c r="J164" s="1"/>
      <c r="K164" s="1"/>
      <c r="L164" s="1"/>
    </row>
    <row r="165" spans="7:12" x14ac:dyDescent="0.2">
      <c r="G165" s="1"/>
      <c r="I165" s="1"/>
      <c r="J165" s="1"/>
      <c r="K165" s="1"/>
      <c r="L165" s="1"/>
    </row>
    <row r="166" spans="7:12" x14ac:dyDescent="0.2">
      <c r="G166" s="1"/>
      <c r="I166" s="1"/>
      <c r="J166" s="1"/>
      <c r="K166" s="1"/>
      <c r="L166" s="1"/>
    </row>
    <row r="167" spans="7:12" x14ac:dyDescent="0.2">
      <c r="G167" s="1"/>
      <c r="I167" s="1"/>
      <c r="J167" s="1"/>
      <c r="K167" s="1"/>
      <c r="L167" s="1"/>
    </row>
    <row r="168" spans="7:12" x14ac:dyDescent="0.2">
      <c r="G168" s="1"/>
      <c r="I168" s="1"/>
      <c r="J168" s="1"/>
      <c r="K168" s="1"/>
      <c r="L168" s="1"/>
    </row>
    <row r="169" spans="7:12" x14ac:dyDescent="0.2">
      <c r="G169" s="1"/>
      <c r="I169" s="1"/>
      <c r="J169" s="1"/>
      <c r="K169" s="1"/>
      <c r="L169" s="1"/>
    </row>
    <row r="170" spans="7:12" x14ac:dyDescent="0.2">
      <c r="G170" s="1"/>
      <c r="I170" s="1"/>
      <c r="J170" s="1"/>
      <c r="K170" s="1"/>
      <c r="L170" s="1"/>
    </row>
    <row r="171" spans="7:12" x14ac:dyDescent="0.2">
      <c r="G171" s="1"/>
      <c r="I171" s="1"/>
      <c r="J171" s="1"/>
      <c r="K171" s="1"/>
      <c r="L171" s="1"/>
    </row>
    <row r="172" spans="7:12" x14ac:dyDescent="0.2">
      <c r="G172" s="1"/>
      <c r="I172" s="1"/>
      <c r="J172" s="1"/>
      <c r="K172" s="1"/>
      <c r="L172" s="1"/>
    </row>
    <row r="173" spans="7:12" x14ac:dyDescent="0.2">
      <c r="G173" s="1"/>
      <c r="I173" s="1"/>
      <c r="J173" s="1"/>
      <c r="K173" s="1"/>
      <c r="L173" s="1"/>
    </row>
    <row r="174" spans="7:12" x14ac:dyDescent="0.2">
      <c r="G174" s="1"/>
      <c r="I174" s="1"/>
      <c r="J174" s="1"/>
      <c r="K174" s="1"/>
      <c r="L174" s="1"/>
    </row>
    <row r="175" spans="7:12" x14ac:dyDescent="0.2">
      <c r="G175" s="1"/>
      <c r="I175" s="1"/>
      <c r="J175" s="1"/>
      <c r="K175" s="1"/>
      <c r="L175" s="1"/>
    </row>
    <row r="176" spans="7:12" x14ac:dyDescent="0.2">
      <c r="G176" s="1"/>
      <c r="I176" s="1"/>
      <c r="J176" s="1"/>
      <c r="K176" s="1"/>
      <c r="L176" s="1"/>
    </row>
    <row r="177" spans="7:12" x14ac:dyDescent="0.2">
      <c r="G177" s="1"/>
      <c r="I177" s="1"/>
      <c r="J177" s="1"/>
      <c r="K177" s="1"/>
      <c r="L177" s="1"/>
    </row>
    <row r="178" spans="7:12" x14ac:dyDescent="0.2">
      <c r="G178" s="1"/>
      <c r="I178" s="1"/>
      <c r="J178" s="1"/>
      <c r="K178" s="1"/>
      <c r="L178" s="1"/>
    </row>
    <row r="179" spans="7:12" x14ac:dyDescent="0.2">
      <c r="G179" s="1"/>
      <c r="I179" s="1"/>
      <c r="J179" s="1"/>
      <c r="K179" s="1"/>
      <c r="L179" s="1"/>
    </row>
    <row r="180" spans="7:12" x14ac:dyDescent="0.2">
      <c r="G180" s="1"/>
      <c r="I180" s="1"/>
      <c r="J180" s="1"/>
      <c r="K180" s="1"/>
      <c r="L180" s="1"/>
    </row>
    <row r="181" spans="7:12" x14ac:dyDescent="0.2">
      <c r="G181" s="1"/>
      <c r="I181" s="1"/>
      <c r="J181" s="1"/>
      <c r="K181" s="1"/>
      <c r="L181" s="1"/>
    </row>
    <row r="182" spans="7:12" x14ac:dyDescent="0.2">
      <c r="G182" s="1"/>
      <c r="I182" s="1"/>
      <c r="J182" s="1"/>
      <c r="K182" s="1"/>
      <c r="L182" s="1"/>
    </row>
    <row r="183" spans="7:12" x14ac:dyDescent="0.2">
      <c r="G183" s="1"/>
      <c r="I183" s="1"/>
      <c r="J183" s="1"/>
      <c r="K183" s="1"/>
      <c r="L183" s="1"/>
    </row>
    <row r="184" spans="7:12" x14ac:dyDescent="0.2">
      <c r="G184" s="1"/>
      <c r="I184" s="1"/>
      <c r="J184" s="1"/>
      <c r="K184" s="1"/>
      <c r="L184" s="1"/>
    </row>
    <row r="185" spans="7:12" x14ac:dyDescent="0.2">
      <c r="G185" s="1"/>
      <c r="I185" s="1"/>
      <c r="J185" s="1"/>
      <c r="K185" s="1"/>
      <c r="L185" s="1"/>
    </row>
    <row r="186" spans="7:12" x14ac:dyDescent="0.2">
      <c r="G186" s="1"/>
      <c r="I186" s="1"/>
      <c r="J186" s="1"/>
      <c r="K186" s="1"/>
      <c r="L186" s="1"/>
    </row>
    <row r="187" spans="7:12" x14ac:dyDescent="0.2">
      <c r="G187" s="1"/>
      <c r="I187" s="1"/>
      <c r="J187" s="1"/>
      <c r="K187" s="1"/>
      <c r="L187" s="1"/>
    </row>
    <row r="188" spans="7:12" x14ac:dyDescent="0.2">
      <c r="G188" s="1"/>
      <c r="I188" s="1"/>
      <c r="J188" s="1"/>
      <c r="K188" s="1"/>
      <c r="L188" s="1"/>
    </row>
    <row r="189" spans="7:12" x14ac:dyDescent="0.2">
      <c r="G189" s="1"/>
      <c r="I189" s="1"/>
      <c r="J189" s="1"/>
      <c r="K189" s="1"/>
      <c r="L189" s="1"/>
    </row>
    <row r="190" spans="7:12" x14ac:dyDescent="0.2">
      <c r="G190" s="1"/>
      <c r="I190" s="1"/>
      <c r="J190" s="1"/>
      <c r="K190" s="1"/>
      <c r="L190" s="1"/>
    </row>
    <row r="191" spans="7:12" x14ac:dyDescent="0.2">
      <c r="G191" s="1"/>
      <c r="I191" s="1"/>
      <c r="J191" s="1"/>
      <c r="K191" s="1"/>
      <c r="L191" s="1"/>
    </row>
    <row r="192" spans="7:12" x14ac:dyDescent="0.2">
      <c r="G192" s="1"/>
      <c r="I192" s="1"/>
      <c r="J192" s="1"/>
      <c r="K192" s="1"/>
      <c r="L192" s="1"/>
    </row>
    <row r="193" spans="7:12" x14ac:dyDescent="0.2">
      <c r="G193" s="1"/>
      <c r="I193" s="1"/>
      <c r="J193" s="1"/>
      <c r="K193" s="1"/>
      <c r="L193" s="1"/>
    </row>
    <row r="194" spans="7:12" x14ac:dyDescent="0.2">
      <c r="G194" s="1"/>
      <c r="I194" s="1"/>
      <c r="J194" s="1"/>
      <c r="K194" s="1"/>
      <c r="L194" s="1"/>
    </row>
    <row r="195" spans="7:12" x14ac:dyDescent="0.2">
      <c r="G195" s="1"/>
      <c r="I195" s="1"/>
      <c r="J195" s="1"/>
      <c r="K195" s="1"/>
      <c r="L195" s="1"/>
    </row>
    <row r="196" spans="7:12" x14ac:dyDescent="0.2">
      <c r="G196" s="1"/>
      <c r="I196" s="1"/>
      <c r="J196" s="1"/>
      <c r="K196" s="1"/>
      <c r="L196" s="1"/>
    </row>
    <row r="197" spans="7:12" x14ac:dyDescent="0.2">
      <c r="G197" s="1"/>
      <c r="I197" s="1"/>
      <c r="J197" s="1"/>
      <c r="K197" s="1"/>
      <c r="L197" s="1"/>
    </row>
    <row r="198" spans="7:12" x14ac:dyDescent="0.2">
      <c r="G198" s="1"/>
      <c r="I198" s="1"/>
      <c r="J198" s="1"/>
      <c r="K198" s="1"/>
      <c r="L198" s="1"/>
    </row>
    <row r="199" spans="7:12" x14ac:dyDescent="0.2">
      <c r="G199" s="1"/>
      <c r="I199" s="1"/>
      <c r="J199" s="1"/>
      <c r="K199" s="1"/>
      <c r="L199" s="1"/>
    </row>
    <row r="200" spans="7:12" x14ac:dyDescent="0.2">
      <c r="G200" s="1"/>
      <c r="I200" s="1"/>
      <c r="J200" s="1"/>
      <c r="K200" s="1"/>
      <c r="L200" s="1"/>
    </row>
    <row r="201" spans="7:12" x14ac:dyDescent="0.2">
      <c r="G201" s="1"/>
      <c r="I201" s="1"/>
      <c r="J201" s="1"/>
      <c r="K201" s="1"/>
      <c r="L201" s="1"/>
    </row>
    <row r="202" spans="7:12" x14ac:dyDescent="0.2">
      <c r="G202" s="1"/>
      <c r="I202" s="1"/>
      <c r="J202" s="1"/>
      <c r="K202" s="1"/>
      <c r="L202" s="1"/>
    </row>
    <row r="203" spans="7:12" x14ac:dyDescent="0.2">
      <c r="G203" s="1"/>
      <c r="I203" s="1"/>
      <c r="J203" s="1"/>
      <c r="K203" s="1"/>
      <c r="L203" s="1"/>
    </row>
    <row r="204" spans="7:12" x14ac:dyDescent="0.2">
      <c r="G204" s="1"/>
      <c r="I204" s="1"/>
      <c r="J204" s="1"/>
      <c r="K204" s="1"/>
      <c r="L204" s="1"/>
    </row>
    <row r="205" spans="7:12" x14ac:dyDescent="0.2">
      <c r="G205" s="1"/>
      <c r="I205" s="1"/>
      <c r="J205" s="1"/>
      <c r="K205" s="1"/>
      <c r="L205" s="1"/>
    </row>
    <row r="206" spans="7:12" x14ac:dyDescent="0.2">
      <c r="G206" s="1"/>
      <c r="I206" s="1"/>
      <c r="J206" s="1"/>
      <c r="K206" s="1"/>
      <c r="L206" s="1"/>
    </row>
    <row r="207" spans="7:12" x14ac:dyDescent="0.2">
      <c r="G207" s="1"/>
      <c r="I207" s="1"/>
      <c r="J207" s="1"/>
      <c r="K207" s="1"/>
      <c r="L207" s="1"/>
    </row>
    <row r="208" spans="7:12" x14ac:dyDescent="0.2">
      <c r="G208" s="1"/>
      <c r="I208" s="1"/>
      <c r="J208" s="1"/>
      <c r="K208" s="1"/>
      <c r="L208" s="1"/>
    </row>
    <row r="209" spans="7:12" x14ac:dyDescent="0.2">
      <c r="G209" s="1"/>
      <c r="I209" s="1"/>
      <c r="J209" s="1"/>
      <c r="K209" s="1"/>
      <c r="L209" s="1"/>
    </row>
    <row r="210" spans="7:12" x14ac:dyDescent="0.2">
      <c r="G210" s="1"/>
      <c r="I210" s="1"/>
      <c r="J210" s="1"/>
      <c r="K210" s="1"/>
      <c r="L210" s="1"/>
    </row>
    <row r="211" spans="7:12" x14ac:dyDescent="0.2">
      <c r="G211" s="1"/>
      <c r="I211" s="1"/>
      <c r="J211" s="1"/>
      <c r="K211" s="1"/>
      <c r="L211" s="1"/>
    </row>
    <row r="212" spans="7:12" x14ac:dyDescent="0.2">
      <c r="G212" s="1"/>
      <c r="I212" s="1"/>
      <c r="J212" s="1"/>
      <c r="K212" s="1"/>
      <c r="L212" s="1"/>
    </row>
    <row r="213" spans="7:12" x14ac:dyDescent="0.2">
      <c r="G213" s="1"/>
      <c r="I213" s="1"/>
      <c r="J213" s="1"/>
      <c r="K213" s="1"/>
      <c r="L213" s="1"/>
    </row>
    <row r="214" spans="7:12" x14ac:dyDescent="0.2">
      <c r="G214" s="1"/>
      <c r="I214" s="1"/>
      <c r="J214" s="1"/>
      <c r="K214" s="1"/>
      <c r="L214" s="1"/>
    </row>
    <row r="215" spans="7:12" x14ac:dyDescent="0.2">
      <c r="G215" s="1"/>
      <c r="I215" s="1"/>
      <c r="J215" s="1"/>
      <c r="K215" s="1"/>
      <c r="L215" s="1"/>
    </row>
    <row r="216" spans="7:12" x14ac:dyDescent="0.2">
      <c r="G216" s="1"/>
      <c r="I216" s="1"/>
      <c r="J216" s="1"/>
      <c r="K216" s="1"/>
      <c r="L216" s="1"/>
    </row>
    <row r="217" spans="7:12" x14ac:dyDescent="0.2">
      <c r="G217" s="1"/>
      <c r="I217" s="1"/>
      <c r="J217" s="1"/>
      <c r="K217" s="1"/>
      <c r="L217" s="1"/>
    </row>
    <row r="218" spans="7:12" x14ac:dyDescent="0.2">
      <c r="G218" s="1"/>
      <c r="I218" s="1"/>
      <c r="J218" s="1"/>
      <c r="K218" s="1"/>
      <c r="L218" s="1"/>
    </row>
    <row r="219" spans="7:12" x14ac:dyDescent="0.2">
      <c r="G219" s="1"/>
      <c r="I219" s="1"/>
      <c r="J219" s="1"/>
      <c r="K219" s="1"/>
      <c r="L219" s="1"/>
    </row>
    <row r="220" spans="7:12" x14ac:dyDescent="0.2">
      <c r="G220" s="1"/>
      <c r="I220" s="1"/>
      <c r="J220" s="1"/>
      <c r="K220" s="1"/>
      <c r="L220" s="1"/>
    </row>
    <row r="221" spans="7:12" x14ac:dyDescent="0.2">
      <c r="G221" s="1"/>
      <c r="I221" s="1"/>
      <c r="J221" s="1"/>
      <c r="K221" s="1"/>
      <c r="L221" s="1"/>
    </row>
    <row r="222" spans="7:12" x14ac:dyDescent="0.2">
      <c r="G222" s="1"/>
      <c r="I222" s="1"/>
      <c r="J222" s="1"/>
      <c r="K222" s="1"/>
      <c r="L222" s="1"/>
    </row>
    <row r="223" spans="7:12" x14ac:dyDescent="0.2">
      <c r="G223" s="1"/>
      <c r="I223" s="1"/>
      <c r="J223" s="1"/>
      <c r="K223" s="1"/>
      <c r="L223" s="1"/>
    </row>
    <row r="224" spans="7:12" x14ac:dyDescent="0.2">
      <c r="G224" s="1"/>
      <c r="I224" s="1"/>
      <c r="J224" s="1"/>
      <c r="K224" s="1"/>
      <c r="L224" s="1"/>
    </row>
    <row r="225" spans="7:12" x14ac:dyDescent="0.2">
      <c r="G225" s="1"/>
      <c r="I225" s="1"/>
      <c r="J225" s="1"/>
      <c r="K225" s="1"/>
      <c r="L225" s="1"/>
    </row>
    <row r="226" spans="7:12" x14ac:dyDescent="0.2">
      <c r="G226" s="1"/>
      <c r="I226" s="1"/>
      <c r="J226" s="1"/>
      <c r="K226" s="1"/>
      <c r="L226" s="1"/>
    </row>
    <row r="227" spans="7:12" x14ac:dyDescent="0.2">
      <c r="G227" s="1"/>
      <c r="I227" s="1"/>
      <c r="J227" s="1"/>
      <c r="K227" s="1"/>
      <c r="L227" s="1"/>
    </row>
    <row r="228" spans="7:12" x14ac:dyDescent="0.2">
      <c r="G228" s="1"/>
      <c r="I228" s="1"/>
      <c r="J228" s="1"/>
      <c r="K228" s="1"/>
      <c r="L228" s="1"/>
    </row>
    <row r="229" spans="7:12" x14ac:dyDescent="0.2">
      <c r="G229" s="1"/>
      <c r="I229" s="1"/>
      <c r="J229" s="1"/>
      <c r="K229" s="1"/>
      <c r="L229" s="1"/>
    </row>
    <row r="230" spans="7:12" x14ac:dyDescent="0.2">
      <c r="G230" s="1"/>
      <c r="I230" s="1"/>
      <c r="J230" s="1"/>
      <c r="K230" s="1"/>
      <c r="L230" s="1"/>
    </row>
    <row r="231" spans="7:12" x14ac:dyDescent="0.2">
      <c r="G231" s="1"/>
      <c r="I231" s="1"/>
      <c r="J231" s="1"/>
      <c r="K231" s="1"/>
      <c r="L231" s="1"/>
    </row>
    <row r="232" spans="7:12" x14ac:dyDescent="0.2">
      <c r="G232" s="1"/>
      <c r="I232" s="1"/>
      <c r="J232" s="1"/>
      <c r="K232" s="1"/>
      <c r="L232" s="1"/>
    </row>
    <row r="233" spans="7:12" x14ac:dyDescent="0.2">
      <c r="G233" s="1"/>
      <c r="I233" s="1"/>
      <c r="J233" s="1"/>
      <c r="K233" s="1"/>
      <c r="L233" s="1"/>
    </row>
    <row r="234" spans="7:12" x14ac:dyDescent="0.2">
      <c r="G234" s="1"/>
      <c r="I234" s="1"/>
      <c r="J234" s="1"/>
      <c r="K234" s="1"/>
      <c r="L234" s="1"/>
    </row>
    <row r="235" spans="7:12" x14ac:dyDescent="0.2">
      <c r="G235" s="1"/>
      <c r="I235" s="1"/>
      <c r="J235" s="1"/>
      <c r="K235" s="1"/>
      <c r="L235" s="1"/>
    </row>
    <row r="236" spans="7:12" x14ac:dyDescent="0.2">
      <c r="G236" s="1"/>
      <c r="I236" s="1"/>
      <c r="J236" s="1"/>
      <c r="K236" s="1"/>
      <c r="L236" s="1"/>
    </row>
    <row r="237" spans="7:12" x14ac:dyDescent="0.2">
      <c r="G237" s="1"/>
      <c r="I237" s="1"/>
      <c r="J237" s="1"/>
      <c r="K237" s="1"/>
      <c r="L237" s="1"/>
    </row>
    <row r="238" spans="7:12" x14ac:dyDescent="0.2">
      <c r="G238" s="1"/>
      <c r="I238" s="1"/>
      <c r="J238" s="1"/>
      <c r="K238" s="1"/>
      <c r="L238" s="1"/>
    </row>
    <row r="239" spans="7:12" x14ac:dyDescent="0.2">
      <c r="G239" s="1"/>
      <c r="I239" s="1"/>
      <c r="J239" s="1"/>
      <c r="K239" s="1"/>
      <c r="L239" s="1"/>
    </row>
    <row r="240" spans="7:12" x14ac:dyDescent="0.2">
      <c r="G240" s="1"/>
      <c r="I240" s="1"/>
      <c r="J240" s="1"/>
      <c r="K240" s="1"/>
      <c r="L240" s="1"/>
    </row>
    <row r="241" spans="7:12" x14ac:dyDescent="0.2">
      <c r="G241" s="1"/>
      <c r="I241" s="1"/>
      <c r="J241" s="1"/>
      <c r="K241" s="1"/>
      <c r="L241" s="1"/>
    </row>
    <row r="242" spans="7:12" x14ac:dyDescent="0.2">
      <c r="G242" s="1"/>
      <c r="I242" s="1"/>
      <c r="J242" s="1"/>
      <c r="K242" s="1"/>
      <c r="L242" s="1"/>
    </row>
    <row r="243" spans="7:12" x14ac:dyDescent="0.2">
      <c r="G243" s="1"/>
      <c r="I243" s="1"/>
      <c r="J243" s="1"/>
      <c r="K243" s="1"/>
      <c r="L243" s="1"/>
    </row>
    <row r="244" spans="7:12" x14ac:dyDescent="0.2">
      <c r="G244" s="1"/>
      <c r="I244" s="1"/>
      <c r="J244" s="1"/>
      <c r="K244" s="1"/>
      <c r="L244" s="1"/>
    </row>
    <row r="245" spans="7:12" x14ac:dyDescent="0.2">
      <c r="G245" s="1"/>
      <c r="I245" s="1"/>
      <c r="J245" s="1"/>
      <c r="K245" s="1"/>
      <c r="L245" s="1"/>
    </row>
  </sheetData>
  <autoFilter ref="B4:Q4" xr:uid="{6EB165F1-BF13-4E72-934D-2B75737E64F5}"/>
  <conditionalFormatting sqref="E3">
    <cfRule type="colorScale" priority="1">
      <colorScale>
        <cfvo type="min"/>
        <cfvo type="max"/>
        <color theme="3" tint="0.79998168889431442"/>
        <color rgb="FFFFEF9C"/>
      </colorScale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0"/>
  <sheetViews>
    <sheetView workbookViewId="0">
      <selection activeCell="D24" sqref="D24"/>
    </sheetView>
  </sheetViews>
  <sheetFormatPr defaultRowHeight="12.75" x14ac:dyDescent="0.2"/>
  <cols>
    <col min="2" max="2" width="9.42578125" bestFit="1" customWidth="1"/>
    <col min="3" max="3" width="14" customWidth="1"/>
    <col min="4" max="4" width="15" customWidth="1"/>
    <col min="9" max="9" width="13.7109375" customWidth="1"/>
    <col min="10" max="10" width="9.28515625" bestFit="1" customWidth="1"/>
    <col min="11" max="11" width="13" customWidth="1"/>
    <col min="12" max="12" width="14.140625" customWidth="1"/>
  </cols>
  <sheetData>
    <row r="1" spans="2:12" x14ac:dyDescent="0.2">
      <c r="K1" s="30" t="s">
        <v>131</v>
      </c>
      <c r="L1" s="30"/>
    </row>
    <row r="2" spans="2:12" x14ac:dyDescent="0.2">
      <c r="K2" s="31" t="s">
        <v>129</v>
      </c>
      <c r="L2" s="31" t="s">
        <v>130</v>
      </c>
    </row>
    <row r="3" spans="2:12" ht="15" x14ac:dyDescent="0.2">
      <c r="B3" t="s">
        <v>127</v>
      </c>
      <c r="H3" s="18"/>
      <c r="I3" s="16" t="s">
        <v>100</v>
      </c>
      <c r="J3" s="17" t="s">
        <v>106</v>
      </c>
      <c r="K3" s="29" t="s">
        <v>126</v>
      </c>
      <c r="L3" s="29" t="s">
        <v>101</v>
      </c>
    </row>
    <row r="4" spans="2:12" ht="15.75" x14ac:dyDescent="0.25">
      <c r="B4" s="15" t="s">
        <v>105</v>
      </c>
      <c r="H4" s="18"/>
      <c r="I4" s="19">
        <v>37622</v>
      </c>
      <c r="J4" s="20">
        <f t="shared" ref="J4:J17" si="0">MONTH(I4)*100+DAY(I4)</f>
        <v>101</v>
      </c>
      <c r="K4" s="20" t="str">
        <f>VLOOKUP(J4,$C$6:$D$11,2)</f>
        <v>zima</v>
      </c>
      <c r="L4" s="20" t="str">
        <f>VLOOKUP(J4,$C$17:$D$29,2)</f>
        <v>koziorożec</v>
      </c>
    </row>
    <row r="5" spans="2:12" ht="15" x14ac:dyDescent="0.2">
      <c r="B5" s="16" t="s">
        <v>100</v>
      </c>
      <c r="C5" s="17" t="s">
        <v>106</v>
      </c>
      <c r="D5" s="16" t="s">
        <v>107</v>
      </c>
      <c r="E5" s="18"/>
      <c r="F5" s="18"/>
      <c r="G5" s="18"/>
      <c r="H5" s="18"/>
      <c r="I5" s="19">
        <v>38372</v>
      </c>
      <c r="J5" s="20">
        <f t="shared" si="0"/>
        <v>120</v>
      </c>
      <c r="K5" s="20" t="str">
        <f t="shared" ref="K5:K21" si="1">VLOOKUP(J5,$C$6:$D$11,2)</f>
        <v>zima</v>
      </c>
      <c r="L5" s="20" t="str">
        <f>VLOOKUP(J5,$C$17:$D$29,2)</f>
        <v>wodnik</v>
      </c>
    </row>
    <row r="6" spans="2:12" ht="15" x14ac:dyDescent="0.2">
      <c r="B6" s="21">
        <v>39814</v>
      </c>
      <c r="C6" s="20">
        <f t="shared" ref="C6:C11" si="2">MONTH(B6)*100+DAY(B6)</f>
        <v>101</v>
      </c>
      <c r="D6" s="20" t="s">
        <v>89</v>
      </c>
      <c r="E6" s="18"/>
      <c r="F6" s="18"/>
      <c r="G6" s="18"/>
      <c r="H6" s="18"/>
      <c r="I6" s="19">
        <v>41324</v>
      </c>
      <c r="J6" s="20">
        <f t="shared" si="0"/>
        <v>219</v>
      </c>
      <c r="K6" s="20" t="str">
        <f t="shared" si="1"/>
        <v>zima</v>
      </c>
      <c r="L6" s="20" t="str">
        <f>VLOOKUP(J6,$C$17:$D$29,2)</f>
        <v>ryby</v>
      </c>
    </row>
    <row r="7" spans="2:12" ht="15" x14ac:dyDescent="0.2">
      <c r="B7" s="21">
        <v>39893</v>
      </c>
      <c r="C7" s="20">
        <f t="shared" si="2"/>
        <v>321</v>
      </c>
      <c r="D7" s="20" t="s">
        <v>90</v>
      </c>
      <c r="E7" s="18"/>
      <c r="F7" s="18"/>
      <c r="G7" s="18"/>
      <c r="H7" s="18"/>
      <c r="I7" s="19">
        <v>45006</v>
      </c>
      <c r="J7" s="20">
        <f t="shared" si="0"/>
        <v>321</v>
      </c>
      <c r="K7" s="20" t="str">
        <f t="shared" si="1"/>
        <v>wiosna</v>
      </c>
      <c r="L7" s="20" t="str">
        <f>VLOOKUP(J7,$C$17:$D$29,2)</f>
        <v>baran</v>
      </c>
    </row>
    <row r="8" spans="2:12" ht="15" x14ac:dyDescent="0.2">
      <c r="B8" s="21">
        <v>39986</v>
      </c>
      <c r="C8" s="20">
        <f t="shared" si="2"/>
        <v>622</v>
      </c>
      <c r="D8" s="20" t="s">
        <v>91</v>
      </c>
      <c r="E8" s="18"/>
      <c r="F8" s="18"/>
      <c r="G8" s="18"/>
      <c r="H8" s="18"/>
      <c r="I8" s="19">
        <v>34080</v>
      </c>
      <c r="J8" s="20">
        <f>MONTH(I8)*100+DAY(I8)</f>
        <v>421</v>
      </c>
      <c r="K8" s="20" t="str">
        <f t="shared" si="1"/>
        <v>wiosna</v>
      </c>
      <c r="L8" s="20" t="str">
        <f>VLOOKUP(J8,$C$17:$D$29,2)</f>
        <v>byk</v>
      </c>
    </row>
    <row r="9" spans="2:12" ht="15" x14ac:dyDescent="0.2">
      <c r="B9" s="21">
        <v>40079</v>
      </c>
      <c r="C9" s="20">
        <f t="shared" si="2"/>
        <v>923</v>
      </c>
      <c r="D9" s="20" t="s">
        <v>92</v>
      </c>
      <c r="E9" s="18"/>
      <c r="F9" s="18"/>
      <c r="G9" s="18"/>
      <c r="H9" s="18"/>
      <c r="I9" s="19">
        <v>45068</v>
      </c>
      <c r="J9" s="20">
        <f t="shared" si="0"/>
        <v>522</v>
      </c>
      <c r="K9" s="20" t="str">
        <f t="shared" si="1"/>
        <v>wiosna</v>
      </c>
      <c r="L9" s="20" t="str">
        <f>VLOOKUP(J9,$C$17:$D$29,2)</f>
        <v>bliźnięta</v>
      </c>
    </row>
    <row r="10" spans="2:12" ht="15" x14ac:dyDescent="0.2">
      <c r="B10" s="21">
        <v>40169</v>
      </c>
      <c r="C10" s="20">
        <f t="shared" si="2"/>
        <v>1222</v>
      </c>
      <c r="D10" s="20" t="s">
        <v>89</v>
      </c>
      <c r="E10" s="18"/>
      <c r="F10" s="18"/>
      <c r="G10" s="18"/>
      <c r="H10" s="18"/>
      <c r="I10" s="19">
        <v>37794</v>
      </c>
      <c r="J10" s="20">
        <f t="shared" si="0"/>
        <v>622</v>
      </c>
      <c r="K10" s="20" t="str">
        <f t="shared" si="1"/>
        <v>lato</v>
      </c>
      <c r="L10" s="20" t="str">
        <f>VLOOKUP(J10,$C$17:$D$29,2)</f>
        <v>rak</v>
      </c>
    </row>
    <row r="11" spans="2:12" ht="15" x14ac:dyDescent="0.2">
      <c r="B11" s="21">
        <v>40178</v>
      </c>
      <c r="C11" s="20">
        <f t="shared" si="2"/>
        <v>1231</v>
      </c>
      <c r="D11" s="20" t="s">
        <v>89</v>
      </c>
      <c r="E11" s="18"/>
      <c r="F11" s="18"/>
      <c r="G11" s="18"/>
      <c r="H11" s="18"/>
      <c r="I11" s="19">
        <v>44765</v>
      </c>
      <c r="J11" s="20">
        <f t="shared" si="0"/>
        <v>723</v>
      </c>
      <c r="K11" s="20" t="str">
        <f t="shared" si="1"/>
        <v>lato</v>
      </c>
      <c r="L11" s="20" t="str">
        <f>VLOOKUP(J11,$C$17:$D$29,2)</f>
        <v>lew</v>
      </c>
    </row>
    <row r="12" spans="2:12" ht="15" x14ac:dyDescent="0.2">
      <c r="B12" s="18"/>
      <c r="C12" s="18"/>
      <c r="D12" s="18"/>
      <c r="E12" s="18"/>
      <c r="F12" s="18"/>
      <c r="G12" s="18"/>
      <c r="H12" s="18"/>
      <c r="I12" s="19">
        <v>37856</v>
      </c>
      <c r="J12" s="20">
        <f t="shared" si="0"/>
        <v>823</v>
      </c>
      <c r="K12" s="20" t="str">
        <f t="shared" si="1"/>
        <v>lato</v>
      </c>
      <c r="L12" s="20" t="str">
        <f>VLOOKUP(J12,$C$17:$D$29,2)</f>
        <v>panna</v>
      </c>
    </row>
    <row r="13" spans="2:12" ht="15" x14ac:dyDescent="0.2">
      <c r="B13" s="18"/>
      <c r="C13" s="18"/>
      <c r="D13" s="18"/>
      <c r="E13" s="18"/>
      <c r="F13" s="18"/>
      <c r="G13" s="18"/>
      <c r="H13" s="18"/>
      <c r="I13" s="19">
        <v>39348</v>
      </c>
      <c r="J13" s="20">
        <f t="shared" si="0"/>
        <v>923</v>
      </c>
      <c r="K13" s="20" t="str">
        <f t="shared" si="1"/>
        <v>jesień</v>
      </c>
      <c r="L13" s="20" t="str">
        <f>VLOOKUP(J13,$C$17:$D$29,2)</f>
        <v>waga</v>
      </c>
    </row>
    <row r="14" spans="2:12" ht="15" x14ac:dyDescent="0.2">
      <c r="B14" s="18" t="s">
        <v>128</v>
      </c>
      <c r="C14" s="18"/>
      <c r="D14" s="18"/>
      <c r="E14" s="18"/>
      <c r="F14" s="18"/>
      <c r="G14" s="18"/>
      <c r="H14" s="18"/>
      <c r="I14" s="19">
        <v>37917</v>
      </c>
      <c r="J14" s="20">
        <f t="shared" si="0"/>
        <v>1023</v>
      </c>
      <c r="K14" s="20" t="str">
        <f t="shared" si="1"/>
        <v>jesień</v>
      </c>
      <c r="L14" s="20" t="str">
        <f>VLOOKUP(J14,$C$17:$D$29,2)</f>
        <v>waga</v>
      </c>
    </row>
    <row r="15" spans="2:12" ht="15.75" x14ac:dyDescent="0.25">
      <c r="B15" s="15" t="s">
        <v>108</v>
      </c>
      <c r="C15" s="18"/>
      <c r="D15" s="18"/>
      <c r="E15" s="18"/>
      <c r="F15" s="18"/>
      <c r="G15" s="18"/>
      <c r="H15" s="18"/>
      <c r="I15" s="19">
        <v>43426</v>
      </c>
      <c r="J15" s="20">
        <f t="shared" si="0"/>
        <v>1122</v>
      </c>
      <c r="K15" s="20" t="str">
        <f t="shared" si="1"/>
        <v>jesień</v>
      </c>
      <c r="L15" s="20" t="str">
        <f>VLOOKUP(J15,$C$17:$D$29,2)</f>
        <v>strzelec</v>
      </c>
    </row>
    <row r="16" spans="2:12" ht="15" x14ac:dyDescent="0.2">
      <c r="B16" s="22" t="s">
        <v>100</v>
      </c>
      <c r="C16" s="17" t="s">
        <v>106</v>
      </c>
      <c r="D16" s="23" t="s">
        <v>109</v>
      </c>
      <c r="E16" s="18"/>
      <c r="F16" s="18"/>
      <c r="G16" s="18"/>
      <c r="H16" s="18"/>
      <c r="I16" s="19">
        <v>37977</v>
      </c>
      <c r="J16" s="20">
        <f t="shared" si="0"/>
        <v>1222</v>
      </c>
      <c r="K16" s="20" t="str">
        <f t="shared" si="1"/>
        <v>zima</v>
      </c>
      <c r="L16" s="20" t="str">
        <f>VLOOKUP(J16,$C$17:$D$29,2)</f>
        <v>koziorożec</v>
      </c>
    </row>
    <row r="17" spans="2:12" ht="15" x14ac:dyDescent="0.2">
      <c r="B17" s="24">
        <v>40179</v>
      </c>
      <c r="C17" s="20">
        <f t="shared" ref="C17:C29" si="3">MONTH(B17)*100+DAY(B17)</f>
        <v>101</v>
      </c>
      <c r="D17" s="25" t="s">
        <v>110</v>
      </c>
      <c r="E17" s="18"/>
      <c r="F17" s="18"/>
      <c r="G17" s="18"/>
      <c r="H17" s="18"/>
      <c r="I17" s="19">
        <v>41364</v>
      </c>
      <c r="J17" s="20">
        <f t="shared" si="0"/>
        <v>331</v>
      </c>
      <c r="K17" s="20" t="str">
        <f t="shared" si="1"/>
        <v>wiosna</v>
      </c>
      <c r="L17" s="20" t="str">
        <f>VLOOKUP(J17,$C$17:$D$29,2)</f>
        <v>baran</v>
      </c>
    </row>
    <row r="18" spans="2:12" ht="15" x14ac:dyDescent="0.2">
      <c r="B18" s="24">
        <v>40198</v>
      </c>
      <c r="C18" s="20">
        <f t="shared" si="3"/>
        <v>120</v>
      </c>
      <c r="D18" s="26" t="s">
        <v>111</v>
      </c>
      <c r="E18" s="18"/>
      <c r="F18" s="18"/>
      <c r="G18" s="18"/>
      <c r="H18" s="18"/>
      <c r="I18" s="19">
        <v>40940</v>
      </c>
      <c r="J18" s="20">
        <f t="shared" ref="J18:J21" si="4">MONTH(I18)*100+DAY(I18)</f>
        <v>201</v>
      </c>
      <c r="K18" s="20" t="str">
        <f t="shared" si="1"/>
        <v>zima</v>
      </c>
      <c r="L18" s="20" t="str">
        <f>VLOOKUP(J18,$C$17:$D$29,2)</f>
        <v>wodnik</v>
      </c>
    </row>
    <row r="19" spans="2:12" ht="15" x14ac:dyDescent="0.2">
      <c r="B19" s="24">
        <v>40228</v>
      </c>
      <c r="C19" s="20">
        <f t="shared" si="3"/>
        <v>219</v>
      </c>
      <c r="D19" s="26" t="s">
        <v>112</v>
      </c>
      <c r="E19" s="18"/>
      <c r="F19" s="18"/>
      <c r="G19" s="18"/>
      <c r="H19" s="18"/>
      <c r="I19" s="19">
        <v>43102</v>
      </c>
      <c r="J19" s="20">
        <f t="shared" si="4"/>
        <v>102</v>
      </c>
      <c r="K19" s="20" t="str">
        <f t="shared" si="1"/>
        <v>zima</v>
      </c>
      <c r="L19" s="20" t="str">
        <f>VLOOKUP(J19,$C$17:$D$29,2)</f>
        <v>koziorożec</v>
      </c>
    </row>
    <row r="20" spans="2:12" ht="15" x14ac:dyDescent="0.2">
      <c r="B20" s="24">
        <v>40258</v>
      </c>
      <c r="C20" s="20">
        <f t="shared" si="3"/>
        <v>321</v>
      </c>
      <c r="D20" s="26" t="s">
        <v>113</v>
      </c>
      <c r="E20" s="18"/>
      <c r="F20" s="18"/>
      <c r="G20" s="18"/>
      <c r="H20" s="18"/>
      <c r="I20" s="19">
        <v>41032</v>
      </c>
      <c r="J20" s="20">
        <f t="shared" si="4"/>
        <v>503</v>
      </c>
      <c r="K20" s="20" t="str">
        <f t="shared" si="1"/>
        <v>wiosna</v>
      </c>
      <c r="L20" s="20" t="str">
        <f>VLOOKUP(J20,$C$17:$D$29,2)</f>
        <v>byk</v>
      </c>
    </row>
    <row r="21" spans="2:12" ht="15" x14ac:dyDescent="0.2">
      <c r="B21" s="24">
        <v>40289</v>
      </c>
      <c r="C21" s="20">
        <f t="shared" si="3"/>
        <v>421</v>
      </c>
      <c r="D21" s="26" t="s">
        <v>114</v>
      </c>
      <c r="E21" s="18"/>
      <c r="F21" s="18"/>
      <c r="G21" s="18"/>
      <c r="H21" s="18"/>
      <c r="I21" s="19">
        <v>41217</v>
      </c>
      <c r="J21" s="20">
        <f t="shared" si="4"/>
        <v>1104</v>
      </c>
      <c r="K21" s="20" t="str">
        <f t="shared" si="1"/>
        <v>jesień</v>
      </c>
      <c r="L21" s="20" t="str">
        <f>VLOOKUP(J21,$C$17:$D$29,2)</f>
        <v>skorpion</v>
      </c>
    </row>
    <row r="22" spans="2:12" ht="15" x14ac:dyDescent="0.2">
      <c r="B22" s="24">
        <v>40320</v>
      </c>
      <c r="C22" s="20">
        <f t="shared" si="3"/>
        <v>522</v>
      </c>
      <c r="D22" s="26" t="s">
        <v>115</v>
      </c>
      <c r="E22" s="18"/>
      <c r="F22" s="18"/>
      <c r="G22" s="18"/>
      <c r="H22" s="18"/>
      <c r="I22" s="18"/>
      <c r="J22" s="18"/>
      <c r="K22" s="18"/>
      <c r="L22" s="18"/>
    </row>
    <row r="23" spans="2:12" ht="15" x14ac:dyDescent="0.2">
      <c r="B23" s="24">
        <v>40350</v>
      </c>
      <c r="C23" s="20">
        <f t="shared" si="3"/>
        <v>621</v>
      </c>
      <c r="D23" s="26" t="s">
        <v>116</v>
      </c>
      <c r="E23" s="18"/>
      <c r="F23" s="18"/>
      <c r="G23" s="18"/>
      <c r="H23" s="18"/>
      <c r="I23" s="18"/>
      <c r="J23" s="18"/>
      <c r="K23" s="18"/>
      <c r="L23" s="18"/>
    </row>
    <row r="24" spans="2:12" ht="15" x14ac:dyDescent="0.2">
      <c r="B24" s="24">
        <v>40382</v>
      </c>
      <c r="C24" s="20">
        <f t="shared" si="3"/>
        <v>723</v>
      </c>
      <c r="D24" s="26" t="s">
        <v>117</v>
      </c>
      <c r="E24" s="18"/>
      <c r="F24" s="18"/>
      <c r="G24" s="18"/>
      <c r="H24" s="18"/>
      <c r="I24" s="18"/>
      <c r="J24" s="18"/>
      <c r="K24" s="18"/>
      <c r="L24" s="18"/>
    </row>
    <row r="25" spans="2:12" ht="15" x14ac:dyDescent="0.2">
      <c r="B25" s="24">
        <v>40413</v>
      </c>
      <c r="C25" s="20">
        <f t="shared" si="3"/>
        <v>823</v>
      </c>
      <c r="D25" s="26" t="s">
        <v>118</v>
      </c>
      <c r="E25" s="18"/>
      <c r="F25" s="18"/>
      <c r="G25" s="18"/>
      <c r="H25" s="18"/>
      <c r="I25" s="18"/>
      <c r="J25" s="18"/>
      <c r="K25" s="18"/>
      <c r="L25" s="18"/>
    </row>
    <row r="26" spans="2:12" ht="15" x14ac:dyDescent="0.2">
      <c r="B26" s="24">
        <v>40444</v>
      </c>
      <c r="C26" s="20">
        <f t="shared" si="3"/>
        <v>923</v>
      </c>
      <c r="D26" s="25" t="s">
        <v>119</v>
      </c>
      <c r="E26" s="18"/>
      <c r="F26" s="18"/>
      <c r="G26" s="18"/>
      <c r="H26" s="18"/>
      <c r="I26" s="18"/>
      <c r="J26" s="18"/>
      <c r="K26" s="18"/>
      <c r="L26" s="18"/>
    </row>
    <row r="27" spans="2:12" ht="15" x14ac:dyDescent="0.2">
      <c r="B27" s="24">
        <v>40475</v>
      </c>
      <c r="C27" s="20">
        <f t="shared" si="3"/>
        <v>1024</v>
      </c>
      <c r="D27" s="25" t="s">
        <v>120</v>
      </c>
      <c r="E27" s="18"/>
      <c r="F27" s="18"/>
      <c r="G27" s="18"/>
      <c r="H27" s="18"/>
      <c r="I27" s="18"/>
      <c r="J27" s="18"/>
      <c r="K27" s="18"/>
      <c r="L27" s="18"/>
    </row>
    <row r="28" spans="2:12" ht="15" x14ac:dyDescent="0.2">
      <c r="B28" s="24">
        <v>40504</v>
      </c>
      <c r="C28" s="20">
        <f t="shared" si="3"/>
        <v>1122</v>
      </c>
      <c r="D28" s="25" t="s">
        <v>121</v>
      </c>
      <c r="E28" s="18"/>
      <c r="F28" s="18"/>
      <c r="G28" s="18"/>
      <c r="H28" s="18"/>
      <c r="I28" s="18"/>
      <c r="J28" s="18"/>
      <c r="K28" s="18"/>
      <c r="L28" s="18"/>
    </row>
    <row r="29" spans="2:12" ht="15" x14ac:dyDescent="0.2">
      <c r="B29" s="24">
        <v>40534</v>
      </c>
      <c r="C29" s="20">
        <f t="shared" si="3"/>
        <v>1222</v>
      </c>
      <c r="D29" s="25" t="s">
        <v>110</v>
      </c>
      <c r="E29" s="18"/>
      <c r="F29" s="18"/>
      <c r="G29" s="18"/>
      <c r="H29" s="18"/>
      <c r="I29" s="18"/>
      <c r="J29" s="18"/>
      <c r="K29" s="18"/>
      <c r="L29" s="18"/>
    </row>
    <row r="30" spans="2:12" ht="15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</sheetData>
  <mergeCells count="1">
    <mergeCell ref="K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danych</vt:lpstr>
      <vt:lpstr>ZnakiZodiku Pory roku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Przem. Spożyw.</dc:creator>
  <cp:lastModifiedBy>Edward</cp:lastModifiedBy>
  <dcterms:created xsi:type="dcterms:W3CDTF">1999-11-26T19:04:57Z</dcterms:created>
  <dcterms:modified xsi:type="dcterms:W3CDTF">2024-08-28T18:29:45Z</dcterms:modified>
</cp:coreProperties>
</file>