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H:\malgorzata_kulik\ZAAZAS_Word, Excel, PowerPoint. Nie tylko dla zaawansowanych\06_roboczy\gotowe\"/>
    </mc:Choice>
  </mc:AlternateContent>
  <xr:revisionPtr revIDLastSave="0" documentId="13_ncr:1_{883E446E-2156-4FF3-B697-A44A0155D3E1}" xr6:coauthVersionLast="47" xr6:coauthVersionMax="47" xr10:uidLastSave="{00000000-0000-0000-0000-000000000000}"/>
  <bookViews>
    <workbookView xWindow="-120" yWindow="-120" windowWidth="29040" windowHeight="15720" activeTab="1" xr2:uid="{C5907CA1-CF04-4919-A4C6-EAE9710F5739}"/>
  </bookViews>
  <sheets>
    <sheet name="INDEKS" sheetId="1" r:id="rId1"/>
    <sheet name="PodajPozycje" sheetId="2" r:id="rId2"/>
    <sheet name="ćw" sheetId="3" r:id="rId3"/>
  </sheets>
  <definedNames>
    <definedName name="_xlnm._FilterDatabase" localSheetId="1" hidden="1">PodajPozycje!$C$5:$F$5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1" l="1"/>
  <c r="E19" i="1"/>
  <c r="D19" i="2"/>
  <c r="E19" i="2"/>
  <c r="D18" i="1"/>
  <c r="D17" i="1"/>
  <c r="D16" i="1"/>
  <c r="D15" i="1"/>
  <c r="K7" i="1" s="1"/>
  <c r="D14" i="1"/>
  <c r="D13" i="1"/>
  <c r="D12" i="1"/>
  <c r="D11" i="1"/>
  <c r="D10" i="1"/>
  <c r="D9" i="1"/>
  <c r="D8" i="1"/>
  <c r="D7" i="1"/>
  <c r="D6" i="1"/>
  <c r="B4" i="1"/>
  <c r="D7" i="2" l="1"/>
  <c r="D8" i="2"/>
  <c r="D9" i="2"/>
  <c r="D10" i="2"/>
  <c r="D11" i="2"/>
  <c r="D12" i="2"/>
  <c r="D13" i="2"/>
  <c r="D14" i="2"/>
  <c r="D15" i="2"/>
  <c r="D16" i="2"/>
  <c r="D17" i="2"/>
  <c r="D18" i="2"/>
  <c r="D6" i="2"/>
  <c r="N7" i="2" l="1"/>
  <c r="N8" i="2"/>
  <c r="N9" i="2"/>
  <c r="N10" i="2"/>
  <c r="N11" i="2"/>
  <c r="N12" i="2"/>
  <c r="M8" i="2"/>
  <c r="M9" i="2"/>
  <c r="M10" i="2"/>
  <c r="M11" i="2"/>
  <c r="M12" i="2"/>
  <c r="L8" i="2"/>
  <c r="L9" i="2"/>
  <c r="L10" i="2"/>
  <c r="L11" i="2"/>
  <c r="L12" i="2"/>
  <c r="K8" i="2"/>
  <c r="K9" i="2"/>
  <c r="K10" i="2"/>
  <c r="K11" i="2"/>
  <c r="K12" i="2"/>
  <c r="M7" i="2"/>
  <c r="K7" i="2"/>
  <c r="L7" i="2"/>
  <c r="F24" i="3"/>
  <c r="D24" i="3"/>
  <c r="F23" i="3"/>
  <c r="D23" i="3"/>
  <c r="F22" i="3"/>
  <c r="D22" i="3"/>
  <c r="F21" i="3"/>
  <c r="D21" i="3"/>
  <c r="F20" i="3"/>
  <c r="D20" i="3"/>
  <c r="F19" i="3"/>
  <c r="D19" i="3"/>
  <c r="F18" i="3"/>
  <c r="D18" i="3"/>
  <c r="F17" i="3"/>
  <c r="D17" i="3"/>
  <c r="F16" i="3"/>
  <c r="D16" i="3"/>
  <c r="F15" i="3"/>
  <c r="D15" i="3"/>
  <c r="F14" i="3"/>
  <c r="D14" i="3"/>
  <c r="F13" i="3"/>
  <c r="D13" i="3"/>
  <c r="F12" i="3"/>
  <c r="D12" i="3"/>
  <c r="F11" i="3"/>
  <c r="D11" i="3"/>
  <c r="F10" i="3"/>
  <c r="D10" i="3"/>
  <c r="F9" i="3"/>
  <c r="D9" i="3"/>
  <c r="F8" i="3"/>
  <c r="D8" i="3"/>
  <c r="P7" i="3"/>
  <c r="F7" i="3"/>
  <c r="D7" i="3"/>
  <c r="W6" i="3"/>
  <c r="F6" i="3"/>
  <c r="D6" i="3"/>
  <c r="F5" i="3"/>
  <c r="D5" i="3"/>
  <c r="J16" i="2"/>
  <c r="J17" i="2"/>
  <c r="J15" i="2"/>
  <c r="E18" i="2" l="1"/>
  <c r="E17" i="2"/>
  <c r="E16" i="2"/>
  <c r="E15" i="2"/>
  <c r="E14" i="2"/>
  <c r="E13" i="2"/>
  <c r="E12" i="2"/>
  <c r="L20" i="2" s="1"/>
  <c r="E11" i="2"/>
  <c r="E10" i="2"/>
  <c r="E9" i="2"/>
  <c r="E8" i="2"/>
  <c r="E7" i="2"/>
  <c r="E6" i="2"/>
  <c r="E7" i="1"/>
  <c r="E8" i="1"/>
  <c r="E9" i="1"/>
  <c r="E10" i="1"/>
  <c r="E11" i="1"/>
  <c r="E12" i="1"/>
  <c r="E13" i="1"/>
  <c r="E14" i="1"/>
  <c r="E15" i="1"/>
  <c r="E16" i="1"/>
  <c r="E17" i="1"/>
  <c r="E18" i="1"/>
  <c r="E6" i="1"/>
  <c r="L16" i="2" l="1"/>
  <c r="K27" i="2"/>
  <c r="K28" i="2"/>
  <c r="K29" i="2"/>
  <c r="K30" i="2"/>
  <c r="K31" i="2"/>
  <c r="K32" i="2"/>
  <c r="K33" i="2"/>
  <c r="L26" i="2"/>
  <c r="K16" i="2"/>
  <c r="K17" i="2"/>
  <c r="K18" i="2"/>
  <c r="K19" i="2"/>
  <c r="K20" i="2"/>
  <c r="K21" i="2"/>
  <c r="K22" i="2"/>
  <c r="L15" i="2"/>
  <c r="L27" i="2"/>
  <c r="L28" i="2"/>
  <c r="L29" i="2"/>
  <c r="L30" i="2"/>
  <c r="L31" i="2"/>
  <c r="L32" i="2"/>
  <c r="L33" i="2"/>
  <c r="K26" i="2"/>
  <c r="L17" i="2"/>
  <c r="L18" i="2"/>
  <c r="L19" i="2"/>
  <c r="L21" i="2"/>
  <c r="L22" i="2"/>
  <c r="K15" i="2"/>
  <c r="M27" i="2"/>
  <c r="N22" i="2"/>
  <c r="N20" i="2"/>
  <c r="N18" i="2"/>
  <c r="N16" i="2"/>
  <c r="N33" i="2"/>
  <c r="N31" i="2"/>
  <c r="N29" i="2"/>
  <c r="N27" i="2"/>
  <c r="M22" i="2"/>
  <c r="M20" i="2"/>
  <c r="M18" i="2"/>
  <c r="M16" i="2"/>
  <c r="M33" i="2"/>
  <c r="M31" i="2"/>
  <c r="M29" i="2"/>
  <c r="M15" i="2"/>
  <c r="N21" i="2"/>
  <c r="N19" i="2"/>
  <c r="N17" i="2"/>
  <c r="M26" i="2"/>
  <c r="N32" i="2"/>
  <c r="N30" i="2"/>
  <c r="N28" i="2"/>
  <c r="N15" i="2"/>
  <c r="M21" i="2"/>
  <c r="M19" i="2"/>
  <c r="M17" i="2"/>
  <c r="N26" i="2"/>
  <c r="M32" i="2"/>
  <c r="M30" i="2"/>
  <c r="M28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Edward</author>
  </authors>
  <commentList>
    <comment ref="K7" authorId="0" shapeId="0" xr:uid="{9B335DCD-AD93-4CC9-9E92-2C9854506E6C}">
      <text>
        <r>
          <rPr>
            <sz val="8"/>
            <color indexed="81"/>
            <rFont val="Tahoma"/>
            <family val="2"/>
            <charset val="238"/>
          </rPr>
          <t>Dla daty domyślnie format liczbowy.
Można  zmienić!</t>
        </r>
      </text>
    </comment>
  </commentList>
</comments>
</file>

<file path=xl/sharedStrings.xml><?xml version="1.0" encoding="utf-8"?>
<sst xmlns="http://schemas.openxmlformats.org/spreadsheetml/2006/main" count="133" uniqueCount="81">
  <si>
    <t>Znak zodiaku</t>
  </si>
  <si>
    <t>koziorożec</t>
  </si>
  <si>
    <t>wodnik</t>
  </si>
  <si>
    <t>ryby</t>
  </si>
  <si>
    <t>baran</t>
  </si>
  <si>
    <t>byk</t>
  </si>
  <si>
    <t>bliźnięta</t>
  </si>
  <si>
    <t>rak</t>
  </si>
  <si>
    <t>lew</t>
  </si>
  <si>
    <t>panna</t>
  </si>
  <si>
    <t>waga</t>
  </si>
  <si>
    <t>skorpion</t>
  </si>
  <si>
    <t>strzelec</t>
  </si>
  <si>
    <t>100*M+D</t>
  </si>
  <si>
    <t>Nr wiersza</t>
  </si>
  <si>
    <t>Numery kolumn</t>
  </si>
  <si>
    <t>Nr kolumny</t>
  </si>
  <si>
    <t>Wynik:</t>
  </si>
  <si>
    <t>Znaki zodiaku</t>
  </si>
  <si>
    <t>POZYCJA ()</t>
  </si>
  <si>
    <r>
      <t>Typ_wyszukiwania</t>
    </r>
    <r>
      <rPr>
        <sz val="11"/>
        <color theme="1"/>
        <rFont val="Times New Roman"/>
        <family val="1"/>
        <charset val="238"/>
      </rPr>
      <t>;</t>
    </r>
  </si>
  <si>
    <t>J7:</t>
  </si>
  <si>
    <t>=PODAJ.POZYCJĘ($I7;$C$5:$C$18)</t>
  </si>
  <si>
    <t>K7:</t>
  </si>
  <si>
    <t>L7:</t>
  </si>
  <si>
    <t>M7:</t>
  </si>
  <si>
    <t>PODAJ.POZYCJĘ(C5;$I$4:$M$4;0)</t>
  </si>
  <si>
    <t>Ceny</t>
  </si>
  <si>
    <t>ID towaru</t>
  </si>
  <si>
    <t>Cena</t>
  </si>
  <si>
    <t>hurtownia1</t>
  </si>
  <si>
    <t>hurtownia2</t>
  </si>
  <si>
    <t>hurtownia3</t>
  </si>
  <si>
    <t>dla D5:</t>
  </si>
  <si>
    <r>
      <t>=WYSZUKAJ.PIONOWO(B5;</t>
    </r>
    <r>
      <rPr>
        <sz val="20"/>
        <color rgb="FFC00000"/>
        <rFont val="Calibri"/>
        <family val="2"/>
        <charset val="238"/>
        <scheme val="minor"/>
      </rPr>
      <t>$I$5:$M$15</t>
    </r>
    <r>
      <rPr>
        <sz val="20"/>
        <color theme="1"/>
        <rFont val="Calibri"/>
        <family val="2"/>
        <charset val="238"/>
        <scheme val="minor"/>
      </rPr>
      <t>;</t>
    </r>
    <r>
      <rPr>
        <sz val="20"/>
        <color rgb="FF0070C0"/>
        <rFont val="Calibri"/>
        <family val="2"/>
        <charset val="238"/>
        <scheme val="minor"/>
      </rPr>
      <t>PODAJ.POZYCJĘ(C5;$I$4:$M$4;0)</t>
    </r>
    <r>
      <rPr>
        <sz val="20"/>
        <color theme="1"/>
        <rFont val="Calibri"/>
        <family val="2"/>
        <charset val="238"/>
        <scheme val="minor"/>
      </rPr>
      <t>;0)</t>
    </r>
  </si>
  <si>
    <t>POZ</t>
  </si>
  <si>
    <t>dd-mmm-br</t>
  </si>
  <si>
    <t>Data-br</t>
  </si>
  <si>
    <r>
      <t xml:space="preserve">Data </t>
    </r>
    <r>
      <rPr>
        <b/>
        <sz val="11"/>
        <color theme="1"/>
        <rFont val="Calibri"/>
        <family val="2"/>
        <charset val="238"/>
        <scheme val="minor"/>
      </rPr>
      <t>100*M+D</t>
    </r>
  </si>
  <si>
    <r>
      <t>=PODAJ.POZYCJĘ($I7;$C$5:$C$18;</t>
    </r>
    <r>
      <rPr>
        <b/>
        <sz val="11"/>
        <color theme="1"/>
        <rFont val="Calibri"/>
        <family val="2"/>
        <charset val="238"/>
        <scheme val="minor"/>
      </rPr>
      <t>1</t>
    </r>
    <r>
      <rPr>
        <sz val="11"/>
        <color theme="1"/>
        <rFont val="Calibri"/>
        <family val="2"/>
        <charset val="238"/>
        <scheme val="minor"/>
      </rPr>
      <t>)</t>
    </r>
  </si>
  <si>
    <r>
      <t>=PODAJ.POZYCJĘ($I7;$C$5:$C$18;</t>
    </r>
    <r>
      <rPr>
        <b/>
        <sz val="11"/>
        <color theme="1"/>
        <rFont val="Calibri"/>
        <family val="2"/>
        <charset val="238"/>
        <scheme val="minor"/>
      </rPr>
      <t>0</t>
    </r>
    <r>
      <rPr>
        <sz val="11"/>
        <color theme="1"/>
        <rFont val="Calibri"/>
        <family val="2"/>
        <charset val="238"/>
        <scheme val="minor"/>
      </rPr>
      <t>)</t>
    </r>
  </si>
  <si>
    <r>
      <t>=PODAJ.POZYCJĘ($I7;$C$5:$C$18;</t>
    </r>
    <r>
      <rPr>
        <b/>
        <sz val="11"/>
        <color theme="1"/>
        <rFont val="Calibri"/>
        <family val="2"/>
        <charset val="238"/>
        <scheme val="minor"/>
      </rPr>
      <t>-1</t>
    </r>
    <r>
      <rPr>
        <sz val="11"/>
        <color theme="1"/>
        <rFont val="Calibri"/>
        <family val="2"/>
        <charset val="238"/>
        <scheme val="minor"/>
      </rPr>
      <t>)</t>
    </r>
  </si>
  <si>
    <r>
      <rPr>
        <b/>
        <sz val="11"/>
        <color theme="1"/>
        <rFont val="Times New Roman"/>
        <family val="1"/>
        <charset val="238"/>
      </rPr>
      <t xml:space="preserve"> 1 </t>
    </r>
    <r>
      <rPr>
        <sz val="11"/>
        <color theme="1"/>
        <rFont val="Arial"/>
        <family val="2"/>
        <charset val="238"/>
      </rPr>
      <t>→</t>
    </r>
    <r>
      <rPr>
        <sz val="11"/>
        <color theme="1"/>
        <rFont val="Times New Roman"/>
        <family val="1"/>
        <charset val="238"/>
      </rPr>
      <t xml:space="preserve"> mniejsze niż</t>
    </r>
  </si>
  <si>
    <r>
      <rPr>
        <b/>
        <sz val="11"/>
        <color theme="1"/>
        <rFont val="Times New Roman"/>
        <family val="1"/>
        <charset val="238"/>
      </rPr>
      <t xml:space="preserve"> 0</t>
    </r>
    <r>
      <rPr>
        <sz val="11"/>
        <color theme="1"/>
        <rFont val="Times New Roman"/>
        <family val="1"/>
        <charset val="238"/>
      </rPr>
      <t xml:space="preserve"> → dokładne</t>
    </r>
  </si>
  <si>
    <r>
      <t xml:space="preserve">Data </t>
    </r>
    <r>
      <rPr>
        <sz val="11"/>
        <color theme="1"/>
        <rFont val="Calibri"/>
        <family val="2"/>
        <charset val="238"/>
      </rPr>
      <t>→</t>
    </r>
  </si>
  <si>
    <r>
      <t>wpisz</t>
    </r>
    <r>
      <rPr>
        <sz val="11"/>
        <color theme="1"/>
        <rFont val="Calibri"/>
        <family val="2"/>
        <charset val="238"/>
      </rPr>
      <t>↓</t>
    </r>
  </si>
  <si>
    <r>
      <rPr>
        <b/>
        <sz val="11"/>
        <color rgb="FFC00000"/>
        <rFont val="Times New Roman"/>
        <family val="1"/>
        <charset val="238"/>
      </rPr>
      <t>-1</t>
    </r>
    <r>
      <rPr>
        <sz val="11"/>
        <color rgb="FFC00000"/>
        <rFont val="Times New Roman"/>
        <family val="1"/>
        <charset val="238"/>
      </rPr>
      <t xml:space="preserve"> → większe niż</t>
    </r>
  </si>
  <si>
    <t>graniczne</t>
  </si>
  <si>
    <t xml:space="preserve">Liczby </t>
  </si>
  <si>
    <t>Daty</t>
  </si>
  <si>
    <t>Graniczne</t>
  </si>
  <si>
    <t>Daty br</t>
  </si>
  <si>
    <r>
      <t>POZYCJA (</t>
    </r>
    <r>
      <rPr>
        <b/>
        <sz val="11"/>
        <color rgb="FFC00000"/>
        <rFont val="Calibri"/>
        <family val="2"/>
        <charset val="238"/>
        <scheme val="minor"/>
      </rPr>
      <t>-1</t>
    </r>
    <r>
      <rPr>
        <sz val="11"/>
        <color theme="1"/>
        <rFont val="Calibri"/>
        <family val="2"/>
        <charset val="238"/>
        <scheme val="minor"/>
      </rPr>
      <t>)</t>
    </r>
  </si>
  <si>
    <r>
      <t>POZYCJA (</t>
    </r>
    <r>
      <rPr>
        <b/>
        <sz val="11"/>
        <color theme="1"/>
        <rFont val="Calibri"/>
        <family val="2"/>
        <charset val="238"/>
        <scheme val="minor"/>
      </rPr>
      <t>0</t>
    </r>
    <r>
      <rPr>
        <sz val="11"/>
        <color theme="1"/>
        <rFont val="Calibri"/>
        <family val="2"/>
        <charset val="238"/>
        <scheme val="minor"/>
      </rPr>
      <t>)</t>
    </r>
  </si>
  <si>
    <r>
      <t>POZYCJA(</t>
    </r>
    <r>
      <rPr>
        <b/>
        <sz val="11"/>
        <color theme="1"/>
        <rFont val="Calibri"/>
        <family val="2"/>
        <charset val="238"/>
        <scheme val="minor"/>
      </rPr>
      <t>1</t>
    </r>
    <r>
      <rPr>
        <sz val="11"/>
        <color theme="1"/>
        <rFont val="Calibri"/>
        <family val="2"/>
        <charset val="238"/>
        <scheme val="minor"/>
      </rPr>
      <t>)</t>
    </r>
  </si>
  <si>
    <t>Daty graniczne</t>
  </si>
  <si>
    <r>
      <t>=INDEKS(</t>
    </r>
    <r>
      <rPr>
        <b/>
        <sz val="11"/>
        <color theme="1"/>
        <rFont val="Calibri"/>
        <family val="2"/>
        <charset val="238"/>
        <scheme val="minor"/>
      </rPr>
      <t>zakres_tablicy</t>
    </r>
    <r>
      <rPr>
        <sz val="11"/>
        <color theme="1"/>
        <rFont val="Calibri"/>
        <family val="2"/>
        <charset val="238"/>
        <scheme val="minor"/>
      </rPr>
      <t>;</t>
    </r>
    <r>
      <rPr>
        <sz val="11"/>
        <color rgb="FFC00000"/>
        <rFont val="Calibri"/>
        <family val="2"/>
        <charset val="238"/>
        <scheme val="minor"/>
      </rPr>
      <t>nr_wiesza</t>
    </r>
    <r>
      <rPr>
        <sz val="11"/>
        <color theme="1"/>
        <rFont val="Calibri"/>
        <family val="2"/>
        <charset val="238"/>
        <scheme val="minor"/>
      </rPr>
      <t>;</t>
    </r>
    <r>
      <rPr>
        <sz val="11"/>
        <color rgb="FF00B0F0"/>
        <rFont val="Calibri"/>
        <family val="2"/>
        <charset val="238"/>
        <scheme val="minor"/>
      </rPr>
      <t>nr_kolumny</t>
    </r>
    <r>
      <rPr>
        <sz val="11"/>
        <color theme="1"/>
        <rFont val="Calibri"/>
        <family val="2"/>
        <charset val="238"/>
        <scheme val="minor"/>
      </rPr>
      <t>)</t>
    </r>
  </si>
  <si>
    <r>
      <t xml:space="preserve">Data </t>
    </r>
    <r>
      <rPr>
        <sz val="11"/>
        <color theme="1"/>
        <rFont val="Calibri"/>
        <family val="2"/>
        <charset val="238"/>
        <scheme val="minor"/>
      </rPr>
      <t>→</t>
    </r>
  </si>
  <si>
    <t>konieczne sortowanie</t>
  </si>
  <si>
    <t xml:space="preserve">Brak typu wyszukiwania do to domyślnie 1 </t>
  </si>
  <si>
    <t>Analogicznie będzie z przeszukiwanym wierszem!</t>
  </si>
  <si>
    <t>od najmn. do najwięk.</t>
  </si>
  <si>
    <t>od najwięk. do najmn.</t>
  </si>
  <si>
    <r>
      <t xml:space="preserve">Tryb wyszukiwania </t>
    </r>
    <r>
      <rPr>
        <b/>
        <sz val="10"/>
        <color rgb="FFC00000"/>
        <rFont val="Calibri"/>
        <family val="2"/>
        <charset val="238"/>
        <scheme val="minor"/>
      </rPr>
      <t>-1</t>
    </r>
    <r>
      <rPr>
        <sz val="10"/>
        <color rgb="FFC00000"/>
        <rFont val="Calibri"/>
        <family val="2"/>
        <charset val="238"/>
        <scheme val="minor"/>
      </rPr>
      <t xml:space="preserve"> wymaga sortowania odwrotnego, tzn. malejącego</t>
    </r>
  </si>
  <si>
    <t>Kol. E</t>
  </si>
  <si>
    <t>Zamiast błędu automatycznie puste ""</t>
  </si>
  <si>
    <t>Mniejsze niż</t>
  </si>
  <si>
    <t>Dokładnie</t>
  </si>
  <si>
    <t>Większe niż</t>
  </si>
  <si>
    <t>Rodz. ceny</t>
  </si>
  <si>
    <t>Nazwa kol.</t>
  </si>
  <si>
    <t>Szuk. kol. D</t>
  </si>
  <si>
    <t>Id towaru</t>
  </si>
  <si>
    <r>
      <t xml:space="preserve">Funkcja </t>
    </r>
    <r>
      <rPr>
        <b/>
        <sz val="11"/>
        <color theme="1"/>
        <rFont val="Calibri"/>
        <family val="2"/>
        <charset val="238"/>
        <scheme val="minor"/>
      </rPr>
      <t>PODAJ.POZYCJĘ()</t>
    </r>
    <r>
      <rPr>
        <sz val="11"/>
        <color theme="1"/>
        <rFont val="Calibri"/>
        <family val="2"/>
        <charset val="238"/>
        <scheme val="minor"/>
      </rPr>
      <t xml:space="preserve"> zwraca numer elementu w zakresie jednowymiarowym:</t>
    </r>
  </si>
  <si>
    <t>– dla zakresu wierszowego jest to numer kolumny,</t>
  </si>
  <si>
    <t>– dla zakresu kolumnowego — numer wiersza,</t>
  </si>
  <si>
    <t>liczony zawsze od pierwszej komórki zakresu.</t>
  </si>
  <si>
    <t>Producent</t>
  </si>
  <si>
    <t>producent</t>
  </si>
  <si>
    <t xml:space="preserve">Wyszukiwanie po ID towaru, wybierając z innej tabeli odpowiednią kolumnę (po nazwie), a z niej dane (po ID) </t>
  </si>
  <si>
    <t>Szuk. kol. 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</si>
</sst>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\.yyyy"/>
  </numFmts>
  <fonts count="3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0"/>
      <name val="Arial CE"/>
      <charset val="238"/>
    </font>
    <font>
      <sz val="11"/>
      <color rgb="FFC00000"/>
      <name val="Calibri"/>
      <family val="2"/>
      <charset val="238"/>
      <scheme val="minor"/>
    </font>
    <font>
      <i/>
      <sz val="11"/>
      <color rgb="FFC00000"/>
      <name val="Calibri"/>
      <family val="2"/>
      <charset val="238"/>
      <scheme val="minor"/>
    </font>
    <font>
      <i/>
      <sz val="11"/>
      <color rgb="FF00B0F0"/>
      <name val="Calibri"/>
      <family val="2"/>
      <charset val="238"/>
      <scheme val="minor"/>
    </font>
    <font>
      <sz val="11"/>
      <color rgb="FF00B0F0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sz val="11"/>
      <color theme="1"/>
      <name val="Arial"/>
      <family val="2"/>
      <charset val="238"/>
    </font>
    <font>
      <sz val="14"/>
      <color rgb="FF0070C0"/>
      <name val="Calibri"/>
      <family val="2"/>
      <charset val="238"/>
      <scheme val="minor"/>
    </font>
    <font>
      <b/>
      <sz val="11"/>
      <color rgb="FF0070C0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20"/>
      <color theme="1"/>
      <name val="Calibri"/>
      <family val="2"/>
      <charset val="238"/>
      <scheme val="minor"/>
    </font>
    <font>
      <sz val="20"/>
      <color rgb="FFC00000"/>
      <name val="Calibri"/>
      <family val="2"/>
      <charset val="238"/>
      <scheme val="minor"/>
    </font>
    <font>
      <sz val="20"/>
      <color rgb="FF0070C0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8"/>
      <color indexed="81"/>
      <name val="Tahoma"/>
      <family val="2"/>
      <charset val="238"/>
    </font>
    <font>
      <sz val="11"/>
      <color theme="1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sz val="11"/>
      <color rgb="FFC00000"/>
      <name val="Times New Roman"/>
      <family val="1"/>
      <charset val="238"/>
    </font>
    <font>
      <b/>
      <sz val="11"/>
      <color rgb="FFC00000"/>
      <name val="Times New Roman"/>
      <family val="1"/>
      <charset val="238"/>
    </font>
    <font>
      <b/>
      <sz val="11"/>
      <color rgb="FFC0000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i/>
      <sz val="10"/>
      <color rgb="FFC0000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0"/>
      <color rgb="FFC00000"/>
      <name val="Calibri"/>
      <family val="2"/>
      <charset val="238"/>
      <scheme val="minor"/>
    </font>
    <font>
      <b/>
      <sz val="10"/>
      <color rgb="FFC00000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70C0"/>
      </left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rgb="FFC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C00000"/>
      </right>
      <top/>
      <bottom style="thin">
        <color indexed="64"/>
      </bottom>
      <diagonal/>
    </border>
    <border>
      <left style="medium">
        <color rgb="FFC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C00000"/>
      </right>
      <top style="thin">
        <color indexed="64"/>
      </top>
      <bottom style="thin">
        <color indexed="64"/>
      </bottom>
      <diagonal/>
    </border>
    <border>
      <left style="medium">
        <color rgb="FFC00000"/>
      </left>
      <right style="thin">
        <color indexed="64"/>
      </right>
      <top style="thin">
        <color indexed="64"/>
      </top>
      <bottom style="medium">
        <color rgb="FFC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C00000"/>
      </bottom>
      <diagonal/>
    </border>
    <border>
      <left style="thin">
        <color indexed="64"/>
      </left>
      <right style="medium">
        <color rgb="FFC00000"/>
      </right>
      <top style="thin">
        <color indexed="64"/>
      </top>
      <bottom style="medium">
        <color rgb="FFC00000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1" xfId="0" applyFont="1" applyBorder="1"/>
    <xf numFmtId="0" fontId="0" fillId="0" borderId="0" xfId="0" quotePrefix="1"/>
    <xf numFmtId="0" fontId="0" fillId="0" borderId="0" xfId="0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1" xfId="0" applyBorder="1"/>
    <xf numFmtId="0" fontId="3" fillId="0" borderId="1" xfId="0" applyFont="1" applyBorder="1"/>
    <xf numFmtId="0" fontId="4" fillId="0" borderId="0" xfId="0" applyFont="1"/>
    <xf numFmtId="0" fontId="5" fillId="0" borderId="0" xfId="0" applyFont="1" applyAlignment="1">
      <alignment horizontal="center" vertical="center"/>
    </xf>
    <xf numFmtId="0" fontId="6" fillId="0" borderId="1" xfId="0" applyFont="1" applyBorder="1"/>
    <xf numFmtId="0" fontId="2" fillId="0" borderId="8" xfId="0" applyFont="1" applyBorder="1"/>
    <xf numFmtId="0" fontId="2" fillId="0" borderId="11" xfId="0" applyFont="1" applyBorder="1"/>
    <xf numFmtId="0" fontId="0" fillId="2" borderId="1" xfId="0" applyFill="1" applyBorder="1"/>
    <xf numFmtId="0" fontId="0" fillId="5" borderId="1" xfId="0" applyFill="1" applyBorder="1"/>
    <xf numFmtId="16" fontId="2" fillId="0" borderId="1" xfId="0" applyNumberFormat="1" applyFont="1" applyBorder="1"/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0" fillId="3" borderId="1" xfId="0" applyFill="1" applyBorder="1"/>
    <xf numFmtId="0" fontId="0" fillId="4" borderId="1" xfId="0" applyFill="1" applyBorder="1"/>
    <xf numFmtId="0" fontId="10" fillId="0" borderId="0" xfId="0" quotePrefix="1" applyFont="1"/>
    <xf numFmtId="0" fontId="11" fillId="0" borderId="0" xfId="0" applyFont="1" applyAlignment="1">
      <alignment horizontal="center"/>
    </xf>
    <xf numFmtId="0" fontId="0" fillId="0" borderId="12" xfId="0" applyBorder="1"/>
    <xf numFmtId="0" fontId="0" fillId="6" borderId="1" xfId="0" applyFill="1" applyBorder="1"/>
    <xf numFmtId="0" fontId="0" fillId="7" borderId="0" xfId="0" applyFill="1"/>
    <xf numFmtId="0" fontId="0" fillId="6" borderId="13" xfId="0" applyFill="1" applyBorder="1"/>
    <xf numFmtId="0" fontId="0" fillId="7" borderId="14" xfId="0" applyFill="1" applyBorder="1"/>
    <xf numFmtId="0" fontId="0" fillId="7" borderId="15" xfId="0" applyFill="1" applyBorder="1"/>
    <xf numFmtId="0" fontId="12" fillId="0" borderId="16" xfId="0" applyFont="1" applyBorder="1"/>
    <xf numFmtId="0" fontId="0" fillId="0" borderId="17" xfId="0" applyBorder="1"/>
    <xf numFmtId="0" fontId="1" fillId="0" borderId="2" xfId="0" applyFont="1" applyBorder="1"/>
    <xf numFmtId="0" fontId="13" fillId="0" borderId="0" xfId="0" applyFont="1"/>
    <xf numFmtId="0" fontId="12" fillId="0" borderId="18" xfId="0" applyFont="1" applyBorder="1"/>
    <xf numFmtId="0" fontId="0" fillId="0" borderId="19" xfId="0" applyBorder="1"/>
    <xf numFmtId="0" fontId="0" fillId="0" borderId="20" xfId="0" applyBorder="1"/>
    <xf numFmtId="0" fontId="14" fillId="0" borderId="0" xfId="0" applyFont="1"/>
    <xf numFmtId="0" fontId="15" fillId="0" borderId="0" xfId="0" quotePrefix="1" applyFont="1"/>
    <xf numFmtId="0" fontId="12" fillId="0" borderId="1" xfId="0" applyFont="1" applyBorder="1"/>
    <xf numFmtId="0" fontId="12" fillId="0" borderId="21" xfId="0" applyFont="1" applyBorder="1"/>
    <xf numFmtId="0" fontId="0" fillId="0" borderId="22" xfId="0" applyBorder="1"/>
    <xf numFmtId="0" fontId="12" fillId="0" borderId="23" xfId="0" applyFont="1" applyBorder="1"/>
    <xf numFmtId="0" fontId="0" fillId="0" borderId="24" xfId="0" applyBorder="1"/>
    <xf numFmtId="0" fontId="0" fillId="0" borderId="25" xfId="0" applyBorder="1"/>
    <xf numFmtId="164" fontId="2" fillId="0" borderId="7" xfId="0" applyNumberFormat="1" applyFont="1" applyBorder="1"/>
    <xf numFmtId="0" fontId="3" fillId="0" borderId="0" xfId="0" applyFont="1" applyAlignment="1">
      <alignment horizontal="right"/>
    </xf>
    <xf numFmtId="16" fontId="0" fillId="0" borderId="1" xfId="0" applyNumberFormat="1" applyBorder="1"/>
    <xf numFmtId="0" fontId="21" fillId="0" borderId="0" xfId="0" applyFont="1"/>
    <xf numFmtId="0" fontId="3" fillId="0" borderId="0" xfId="0" applyFont="1"/>
    <xf numFmtId="164" fontId="2" fillId="0" borderId="1" xfId="0" applyNumberFormat="1" applyFont="1" applyBorder="1"/>
    <xf numFmtId="0" fontId="0" fillId="3" borderId="27" xfId="0" applyFill="1" applyBorder="1"/>
    <xf numFmtId="0" fontId="0" fillId="8" borderId="28" xfId="0" applyFill="1" applyBorder="1"/>
    <xf numFmtId="0" fontId="0" fillId="2" borderId="29" xfId="0" applyFill="1" applyBorder="1"/>
    <xf numFmtId="0" fontId="0" fillId="4" borderId="30" xfId="0" applyFill="1" applyBorder="1"/>
    <xf numFmtId="164" fontId="2" fillId="0" borderId="4" xfId="0" applyNumberFormat="1" applyFont="1" applyBorder="1"/>
    <xf numFmtId="164" fontId="2" fillId="0" borderId="31" xfId="0" applyNumberFormat="1" applyFont="1" applyBorder="1"/>
    <xf numFmtId="0" fontId="2" fillId="0" borderId="31" xfId="0" applyFont="1" applyBorder="1"/>
    <xf numFmtId="0" fontId="2" fillId="0" borderId="6" xfId="0" applyFont="1" applyBorder="1"/>
    <xf numFmtId="164" fontId="2" fillId="0" borderId="9" xfId="0" applyNumberFormat="1" applyFont="1" applyBorder="1"/>
    <xf numFmtId="164" fontId="2" fillId="0" borderId="10" xfId="0" applyNumberFormat="1" applyFont="1" applyBorder="1"/>
    <xf numFmtId="0" fontId="2" fillId="0" borderId="10" xfId="0" applyFont="1" applyBorder="1"/>
    <xf numFmtId="0" fontId="0" fillId="9" borderId="1" xfId="0" applyFill="1" applyBorder="1"/>
    <xf numFmtId="0" fontId="22" fillId="9" borderId="0" xfId="0" quotePrefix="1" applyFont="1" applyFill="1" applyAlignment="1">
      <alignment vertical="center"/>
    </xf>
    <xf numFmtId="0" fontId="3" fillId="9" borderId="0" xfId="0" applyFont="1" applyFill="1"/>
    <xf numFmtId="0" fontId="21" fillId="0" borderId="0" xfId="0" applyFont="1" applyAlignment="1">
      <alignment wrapText="1"/>
    </xf>
    <xf numFmtId="0" fontId="25" fillId="0" borderId="0" xfId="0" applyFont="1"/>
    <xf numFmtId="0" fontId="26" fillId="0" borderId="0" xfId="0" applyFont="1"/>
    <xf numFmtId="0" fontId="25" fillId="0" borderId="0" xfId="0" applyFont="1" applyAlignment="1">
      <alignment wrapText="1"/>
    </xf>
    <xf numFmtId="0" fontId="0" fillId="3" borderId="4" xfId="0" applyFill="1" applyBorder="1"/>
    <xf numFmtId="0" fontId="0" fillId="8" borderId="26" xfId="0" applyFill="1" applyBorder="1"/>
    <xf numFmtId="0" fontId="0" fillId="2" borderId="5" xfId="0" applyFill="1" applyBorder="1"/>
    <xf numFmtId="0" fontId="0" fillId="4" borderId="6" xfId="0" applyFill="1" applyBorder="1"/>
    <xf numFmtId="164" fontId="27" fillId="0" borderId="1" xfId="0" applyNumberFormat="1" applyFont="1" applyBorder="1"/>
    <xf numFmtId="0" fontId="27" fillId="0" borderId="1" xfId="0" applyFont="1" applyBorder="1"/>
    <xf numFmtId="0" fontId="0" fillId="0" borderId="0" xfId="0" applyAlignment="1">
      <alignment horizontal="center"/>
    </xf>
    <xf numFmtId="0" fontId="21" fillId="0" borderId="0" xfId="0" applyFont="1" applyAlignment="1">
      <alignment horizontal="center" vertical="top" wrapText="1"/>
    </xf>
    <xf numFmtId="0" fontId="28" fillId="9" borderId="0" xfId="0" applyFont="1" applyFill="1" applyAlignment="1">
      <alignment horizontal="center" vertical="top" wrapText="1"/>
    </xf>
    <xf numFmtId="0" fontId="0" fillId="3" borderId="12" xfId="0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571B74-7FC2-434B-8DE6-9BC030FB3BCB}">
  <sheetPr codeName="Arkusz1"/>
  <dimension ref="B1:K19"/>
  <sheetViews>
    <sheetView zoomScale="130" zoomScaleNormal="130" workbookViewId="0">
      <selection activeCell="O18" sqref="O18"/>
    </sheetView>
  </sheetViews>
  <sheetFormatPr defaultRowHeight="15" outlineLevelCol="1" x14ac:dyDescent="0.25"/>
  <cols>
    <col min="1" max="1" width="2.5703125" customWidth="1"/>
    <col min="2" max="2" width="3" customWidth="1"/>
    <col min="3" max="3" width="12.28515625" customWidth="1" outlineLevel="1"/>
    <col min="4" max="4" width="12.5703125" customWidth="1"/>
    <col min="6" max="6" width="12" customWidth="1"/>
    <col min="7" max="8" width="2.7109375" customWidth="1"/>
    <col min="9" max="9" width="12.28515625" customWidth="1"/>
  </cols>
  <sheetData>
    <row r="1" spans="2:11" x14ac:dyDescent="0.25">
      <c r="C1" s="66" t="s">
        <v>18</v>
      </c>
      <c r="D1" s="66" t="s">
        <v>51</v>
      </c>
      <c r="E1" s="66" t="s">
        <v>48</v>
      </c>
    </row>
    <row r="2" spans="2:11" x14ac:dyDescent="0.25">
      <c r="C2" s="66" t="s">
        <v>55</v>
      </c>
      <c r="D2" s="66" t="s">
        <v>50</v>
      </c>
      <c r="E2" s="68" t="s">
        <v>47</v>
      </c>
    </row>
    <row r="3" spans="2:11" x14ac:dyDescent="0.25">
      <c r="C3" s="75" t="s">
        <v>15</v>
      </c>
      <c r="D3" s="75"/>
      <c r="E3" s="75"/>
      <c r="F3" s="75"/>
      <c r="G3" s="2" t="s">
        <v>56</v>
      </c>
    </row>
    <row r="4" spans="2:11" ht="15.75" thickBot="1" x14ac:dyDescent="0.3">
      <c r="B4">
        <f>MAX(B5:B19)</f>
        <v>14</v>
      </c>
      <c r="C4" s="9">
        <v>1</v>
      </c>
      <c r="D4" s="9">
        <v>2</v>
      </c>
      <c r="E4" s="9">
        <v>3</v>
      </c>
      <c r="F4" s="9">
        <v>4</v>
      </c>
      <c r="J4" t="s">
        <v>45</v>
      </c>
    </row>
    <row r="5" spans="2:11" x14ac:dyDescent="0.25">
      <c r="B5" s="8"/>
      <c r="C5" s="69" t="s">
        <v>57</v>
      </c>
      <c r="D5" s="70" t="s">
        <v>36</v>
      </c>
      <c r="E5" s="71" t="s">
        <v>13</v>
      </c>
      <c r="F5" s="72" t="s">
        <v>0</v>
      </c>
      <c r="I5" s="20" t="s">
        <v>14</v>
      </c>
      <c r="J5" s="10">
        <v>10</v>
      </c>
    </row>
    <row r="6" spans="2:11" x14ac:dyDescent="0.25">
      <c r="B6" s="67">
        <v>1</v>
      </c>
      <c r="C6" s="73">
        <v>42736</v>
      </c>
      <c r="D6" s="73">
        <f ca="1">DATE(YEAR(TODAY()),MONTH(C6),DAY(C6))</f>
        <v>45658</v>
      </c>
      <c r="E6" s="74">
        <f>100*MONTH(C6)+DAY(C6)</f>
        <v>101</v>
      </c>
      <c r="F6" s="74" t="s">
        <v>1</v>
      </c>
      <c r="I6" s="20" t="s">
        <v>16</v>
      </c>
      <c r="J6" s="7">
        <v>4</v>
      </c>
    </row>
    <row r="7" spans="2:11" x14ac:dyDescent="0.25">
      <c r="B7" s="67">
        <v>2</v>
      </c>
      <c r="C7" s="73">
        <v>40928</v>
      </c>
      <c r="D7" s="73">
        <f t="shared" ref="D7:D19" ca="1" si="0">DATE(YEAR(TODAY()),MONTH(C7),DAY(C7))</f>
        <v>45677</v>
      </c>
      <c r="E7" s="74">
        <f t="shared" ref="E7:E18" si="1">100*MONTH(C7)+DAY(C7)</f>
        <v>120</v>
      </c>
      <c r="F7" s="74" t="s">
        <v>2</v>
      </c>
      <c r="J7" s="5" t="s">
        <v>17</v>
      </c>
      <c r="K7" s="4" t="str">
        <f>INDEX($C$6:$F$18,J5,J6)</f>
        <v>waga</v>
      </c>
    </row>
    <row r="8" spans="2:11" x14ac:dyDescent="0.25">
      <c r="B8" s="67">
        <v>3</v>
      </c>
      <c r="C8" s="73">
        <v>40228</v>
      </c>
      <c r="D8" s="73">
        <f t="shared" ca="1" si="0"/>
        <v>45707</v>
      </c>
      <c r="E8" s="74">
        <f t="shared" si="1"/>
        <v>219</v>
      </c>
      <c r="F8" s="74" t="s">
        <v>3</v>
      </c>
    </row>
    <row r="9" spans="2:11" x14ac:dyDescent="0.25">
      <c r="B9" s="67">
        <v>4</v>
      </c>
      <c r="C9" s="73">
        <v>41354</v>
      </c>
      <c r="D9" s="73">
        <f t="shared" ca="1" si="0"/>
        <v>45737</v>
      </c>
      <c r="E9" s="74">
        <f t="shared" si="1"/>
        <v>321</v>
      </c>
      <c r="F9" s="74" t="s">
        <v>4</v>
      </c>
    </row>
    <row r="10" spans="2:11" x14ac:dyDescent="0.25">
      <c r="B10" s="67">
        <v>5</v>
      </c>
      <c r="C10" s="73">
        <v>40289</v>
      </c>
      <c r="D10" s="73">
        <f t="shared" ca="1" si="0"/>
        <v>45768</v>
      </c>
      <c r="E10" s="74">
        <f t="shared" si="1"/>
        <v>421</v>
      </c>
      <c r="F10" s="74" t="s">
        <v>5</v>
      </c>
    </row>
    <row r="11" spans="2:11" x14ac:dyDescent="0.25">
      <c r="B11" s="67">
        <v>6</v>
      </c>
      <c r="C11" s="73">
        <v>43607</v>
      </c>
      <c r="D11" s="73">
        <f t="shared" ca="1" si="0"/>
        <v>45799</v>
      </c>
      <c r="E11" s="74">
        <f t="shared" si="1"/>
        <v>522</v>
      </c>
      <c r="F11" s="74" t="s">
        <v>6</v>
      </c>
    </row>
    <row r="12" spans="2:11" x14ac:dyDescent="0.25">
      <c r="B12" s="67">
        <v>7</v>
      </c>
      <c r="C12" s="73">
        <v>42542</v>
      </c>
      <c r="D12" s="73">
        <f t="shared" ca="1" si="0"/>
        <v>45829</v>
      </c>
      <c r="E12" s="74">
        <f t="shared" si="1"/>
        <v>621</v>
      </c>
      <c r="F12" s="74" t="s">
        <v>7</v>
      </c>
    </row>
    <row r="13" spans="2:11" x14ac:dyDescent="0.25">
      <c r="B13" s="67">
        <v>8</v>
      </c>
      <c r="C13" s="73">
        <v>40382</v>
      </c>
      <c r="D13" s="73">
        <f t="shared" ca="1" si="0"/>
        <v>45861</v>
      </c>
      <c r="E13" s="74">
        <f t="shared" si="1"/>
        <v>723</v>
      </c>
      <c r="F13" s="74" t="s">
        <v>8</v>
      </c>
    </row>
    <row r="14" spans="2:11" x14ac:dyDescent="0.25">
      <c r="B14" s="67">
        <v>9</v>
      </c>
      <c r="C14" s="73">
        <v>44431</v>
      </c>
      <c r="D14" s="73">
        <f t="shared" ca="1" si="0"/>
        <v>45892</v>
      </c>
      <c r="E14" s="74">
        <f t="shared" si="1"/>
        <v>823</v>
      </c>
      <c r="F14" s="74" t="s">
        <v>9</v>
      </c>
    </row>
    <row r="15" spans="2:11" x14ac:dyDescent="0.25">
      <c r="B15" s="67">
        <v>10</v>
      </c>
      <c r="C15" s="73">
        <v>39714</v>
      </c>
      <c r="D15" s="73">
        <f t="shared" ca="1" si="0"/>
        <v>45923</v>
      </c>
      <c r="E15" s="74">
        <f t="shared" si="1"/>
        <v>923</v>
      </c>
      <c r="F15" s="74" t="s">
        <v>10</v>
      </c>
    </row>
    <row r="16" spans="2:11" x14ac:dyDescent="0.25">
      <c r="B16" s="67">
        <v>11</v>
      </c>
      <c r="C16" s="73">
        <v>40475</v>
      </c>
      <c r="D16" s="73">
        <f t="shared" ca="1" si="0"/>
        <v>45954</v>
      </c>
      <c r="E16" s="74">
        <f t="shared" si="1"/>
        <v>1024</v>
      </c>
      <c r="F16" s="74" t="s">
        <v>11</v>
      </c>
    </row>
    <row r="17" spans="2:6" x14ac:dyDescent="0.25">
      <c r="B17" s="67">
        <v>12</v>
      </c>
      <c r="C17" s="73">
        <v>43426</v>
      </c>
      <c r="D17" s="73">
        <f t="shared" ca="1" si="0"/>
        <v>45983</v>
      </c>
      <c r="E17" s="74">
        <f t="shared" si="1"/>
        <v>1122</v>
      </c>
      <c r="F17" s="74" t="s">
        <v>12</v>
      </c>
    </row>
    <row r="18" spans="2:6" x14ac:dyDescent="0.25">
      <c r="B18" s="67">
        <v>13</v>
      </c>
      <c r="C18" s="73">
        <v>40534</v>
      </c>
      <c r="D18" s="73">
        <f t="shared" ca="1" si="0"/>
        <v>46013</v>
      </c>
      <c r="E18" s="74">
        <f t="shared" si="1"/>
        <v>1222</v>
      </c>
      <c r="F18" s="74" t="s">
        <v>1</v>
      </c>
    </row>
    <row r="19" spans="2:6" x14ac:dyDescent="0.25">
      <c r="B19" s="67">
        <v>14</v>
      </c>
      <c r="C19" s="73">
        <v>40543</v>
      </c>
      <c r="D19" s="73">
        <f t="shared" ca="1" si="0"/>
        <v>46022</v>
      </c>
      <c r="E19" s="74">
        <f t="shared" ref="E19" si="2">100*MONTH(C19)+DAY(C19)</f>
        <v>1231</v>
      </c>
      <c r="F19" s="74" t="s">
        <v>1</v>
      </c>
    </row>
  </sheetData>
  <mergeCells count="1">
    <mergeCell ref="C3:F3"/>
  </mergeCells>
  <dataValidations disablePrompts="1" count="2">
    <dataValidation type="whole" allowBlank="1" showInputMessage="1" showErrorMessage="1" errorTitle="nie wieksża niż" error="w B4" promptTitle="wpisz " prompt="liczbę całk._x000a_nie wiekśża niż w B4" sqref="J5" xr:uid="{F16E3DEB-7C4D-4655-BDF7-FE703AC0B5B3}">
      <formula1>1</formula1>
      <formula2>B4</formula2>
    </dataValidation>
    <dataValidation type="whole" allowBlank="1" showInputMessage="1" showErrorMessage="1" errorTitle="nie wieksża niż" error="w B4" promptTitle="wpisz " prompt="liczbę całk._x000a_nie wiekśża niż 3" sqref="J6" xr:uid="{4BF4511C-BFEB-427C-AF3D-D812BA545A93}">
      <formula1>1</formula1>
      <formula2>4</formula2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C201B-6FDE-4705-ABA9-0DF0C4EE638D}">
  <sheetPr codeName="Arkusz2"/>
  <dimension ref="B1:R33"/>
  <sheetViews>
    <sheetView tabSelected="1" zoomScaleNormal="100" workbookViewId="0">
      <pane xSplit="18" ySplit="4" topLeftCell="S5" activePane="bottomRight" state="frozen"/>
      <selection pane="topRight" activeCell="S1" sqref="S1"/>
      <selection pane="bottomLeft" activeCell="A5" sqref="A5"/>
      <selection pane="bottomRight" activeCell="AA27" sqref="AA27"/>
    </sheetView>
  </sheetViews>
  <sheetFormatPr defaultRowHeight="15" outlineLevelCol="1" x14ac:dyDescent="0.25"/>
  <cols>
    <col min="1" max="1" width="3" customWidth="1"/>
    <col min="2" max="2" width="3.42578125" customWidth="1"/>
    <col min="3" max="3" width="13.42578125" customWidth="1" outlineLevel="1"/>
    <col min="4" max="4" width="12.7109375" customWidth="1"/>
    <col min="5" max="6" width="11.28515625" customWidth="1"/>
    <col min="7" max="9" width="2.5703125" customWidth="1"/>
    <col min="10" max="10" width="13.5703125" customWidth="1"/>
    <col min="11" max="11" width="11.140625" customWidth="1"/>
    <col min="12" max="12" width="10.85546875" customWidth="1"/>
    <col min="13" max="13" width="11.28515625" customWidth="1"/>
    <col min="14" max="14" width="11.7109375" customWidth="1"/>
    <col min="18" max="18" width="10.140625" customWidth="1"/>
  </cols>
  <sheetData>
    <row r="1" spans="2:18" x14ac:dyDescent="0.25">
      <c r="J1" s="18" t="s">
        <v>21</v>
      </c>
      <c r="K1" s="2" t="s">
        <v>22</v>
      </c>
      <c r="O1" s="16" t="s">
        <v>20</v>
      </c>
      <c r="Q1" t="s">
        <v>58</v>
      </c>
    </row>
    <row r="2" spans="2:18" x14ac:dyDescent="0.25">
      <c r="C2" s="48" t="s">
        <v>49</v>
      </c>
      <c r="D2" s="48" t="s">
        <v>51</v>
      </c>
      <c r="E2" s="48" t="s">
        <v>48</v>
      </c>
      <c r="J2" s="18" t="s">
        <v>23</v>
      </c>
      <c r="K2" s="2" t="s">
        <v>39</v>
      </c>
      <c r="O2" s="17" t="s">
        <v>42</v>
      </c>
      <c r="Q2" t="s">
        <v>61</v>
      </c>
    </row>
    <row r="3" spans="2:18" ht="16.5" customHeight="1" x14ac:dyDescent="0.25">
      <c r="C3" s="65" t="s">
        <v>47</v>
      </c>
      <c r="D3" s="65" t="s">
        <v>47</v>
      </c>
      <c r="E3" s="65" t="s">
        <v>47</v>
      </c>
      <c r="J3" s="18" t="s">
        <v>24</v>
      </c>
      <c r="K3" s="2" t="s">
        <v>40</v>
      </c>
      <c r="O3" s="17" t="s">
        <v>43</v>
      </c>
    </row>
    <row r="4" spans="2:18" ht="15.75" thickBot="1" x14ac:dyDescent="0.3">
      <c r="C4" s="9">
        <v>1</v>
      </c>
      <c r="D4" s="9">
        <v>2</v>
      </c>
      <c r="E4" s="9">
        <v>3</v>
      </c>
      <c r="F4" s="9">
        <v>4</v>
      </c>
      <c r="J4" s="18" t="s">
        <v>25</v>
      </c>
      <c r="K4" s="2" t="s">
        <v>41</v>
      </c>
      <c r="O4" s="63" t="s">
        <v>46</v>
      </c>
      <c r="P4" s="64"/>
      <c r="Q4" s="64" t="s">
        <v>62</v>
      </c>
      <c r="R4" s="64"/>
    </row>
    <row r="5" spans="2:18" ht="15.75" thickBot="1" x14ac:dyDescent="0.3">
      <c r="B5" s="46" t="s">
        <v>35</v>
      </c>
      <c r="C5" s="51" t="s">
        <v>44</v>
      </c>
      <c r="D5" s="52" t="s">
        <v>36</v>
      </c>
      <c r="E5" s="53" t="s">
        <v>13</v>
      </c>
      <c r="F5" s="54" t="s">
        <v>0</v>
      </c>
      <c r="J5" s="19" t="s">
        <v>71</v>
      </c>
      <c r="L5" t="s">
        <v>66</v>
      </c>
      <c r="M5" s="3" t="s">
        <v>67</v>
      </c>
      <c r="N5" t="s">
        <v>68</v>
      </c>
    </row>
    <row r="6" spans="2:18" x14ac:dyDescent="0.25">
      <c r="B6" s="8">
        <v>1</v>
      </c>
      <c r="C6" s="55">
        <v>42736</v>
      </c>
      <c r="D6" s="56">
        <f t="shared" ref="D6:D19" ca="1" si="0">DATE(YEAR(TODAY()),MONTH(C6),DAY(C6))</f>
        <v>45658</v>
      </c>
      <c r="E6" s="57">
        <f t="shared" ref="E6:E19" si="1">100*MONTH(C6)+DAY(C6)</f>
        <v>101</v>
      </c>
      <c r="F6" s="58" t="s">
        <v>1</v>
      </c>
      <c r="J6" s="20" t="s">
        <v>37</v>
      </c>
      <c r="K6" s="13" t="s">
        <v>19</v>
      </c>
      <c r="L6" s="13" t="s">
        <v>54</v>
      </c>
      <c r="M6" s="14" t="s">
        <v>53</v>
      </c>
      <c r="N6" s="14" t="s">
        <v>52</v>
      </c>
    </row>
    <row r="7" spans="2:18" x14ac:dyDescent="0.25">
      <c r="B7" s="8">
        <v>2</v>
      </c>
      <c r="C7" s="45">
        <v>40928</v>
      </c>
      <c r="D7" s="50">
        <f t="shared" ca="1" si="0"/>
        <v>45677</v>
      </c>
      <c r="E7" s="1">
        <f t="shared" si="1"/>
        <v>120</v>
      </c>
      <c r="F7" s="11" t="s">
        <v>2</v>
      </c>
      <c r="J7" s="15">
        <v>45737</v>
      </c>
      <c r="K7" s="6">
        <f ca="1">MATCH($J7,$D$6:$D$19)</f>
        <v>4</v>
      </c>
      <c r="L7" s="6">
        <f ca="1">MATCH($J7,$D$6:$D$19,1)</f>
        <v>4</v>
      </c>
      <c r="M7" s="6">
        <f ca="1">MATCH($J7,$D$6:$D$19,0)</f>
        <v>4</v>
      </c>
      <c r="N7" s="62" t="e">
        <f ca="1">MATCH($J7,$D$6:$D$19,-1)</f>
        <v>#N/A</v>
      </c>
    </row>
    <row r="8" spans="2:18" ht="15" customHeight="1" x14ac:dyDescent="0.25">
      <c r="B8" s="8">
        <v>3</v>
      </c>
      <c r="C8" s="45">
        <v>40228</v>
      </c>
      <c r="D8" s="50">
        <f t="shared" ca="1" si="0"/>
        <v>45707</v>
      </c>
      <c r="E8" s="1">
        <f t="shared" si="1"/>
        <v>219</v>
      </c>
      <c r="F8" s="11" t="s">
        <v>3</v>
      </c>
      <c r="J8" s="15">
        <v>45689</v>
      </c>
      <c r="K8" s="6">
        <f t="shared" ref="K8:K12" ca="1" si="2">MATCH($J8,$D$6:$D$19)</f>
        <v>2</v>
      </c>
      <c r="L8" s="6">
        <f t="shared" ref="L8:L12" ca="1" si="3">MATCH($J8,$D$6:$D$19,1)</f>
        <v>2</v>
      </c>
      <c r="M8" s="6" t="e">
        <f t="shared" ref="M8:M12" ca="1" si="4">MATCH($J8,$D$6:$D$19,0)</f>
        <v>#N/A</v>
      </c>
      <c r="N8" s="62" t="e">
        <f t="shared" ref="N8:N12" ca="1" si="5">MATCH($J8,$D$6:$D$19,-1)</f>
        <v>#N/A</v>
      </c>
      <c r="P8" s="76" t="s">
        <v>59</v>
      </c>
      <c r="Q8" s="76"/>
    </row>
    <row r="9" spans="2:18" x14ac:dyDescent="0.25">
      <c r="B9" s="8">
        <v>4</v>
      </c>
      <c r="C9" s="45">
        <v>41354</v>
      </c>
      <c r="D9" s="50">
        <f t="shared" ca="1" si="0"/>
        <v>45737</v>
      </c>
      <c r="E9" s="1">
        <f t="shared" si="1"/>
        <v>321</v>
      </c>
      <c r="F9" s="11" t="s">
        <v>4</v>
      </c>
      <c r="J9" s="15">
        <v>45778</v>
      </c>
      <c r="K9" s="6">
        <f t="shared" ca="1" si="2"/>
        <v>5</v>
      </c>
      <c r="L9" s="6">
        <f t="shared" ca="1" si="3"/>
        <v>5</v>
      </c>
      <c r="M9" s="6" t="e">
        <f t="shared" ca="1" si="4"/>
        <v>#N/A</v>
      </c>
      <c r="N9" s="62" t="e">
        <f t="shared" ca="1" si="5"/>
        <v>#N/A</v>
      </c>
      <c r="P9" s="76"/>
      <c r="Q9" s="76"/>
    </row>
    <row r="10" spans="2:18" x14ac:dyDescent="0.25">
      <c r="B10" s="8">
        <v>5</v>
      </c>
      <c r="C10" s="45">
        <v>40289</v>
      </c>
      <c r="D10" s="50">
        <f t="shared" ca="1" si="0"/>
        <v>45768</v>
      </c>
      <c r="E10" s="1">
        <f t="shared" si="1"/>
        <v>421</v>
      </c>
      <c r="F10" s="11" t="s">
        <v>5</v>
      </c>
      <c r="J10" s="15">
        <v>45768</v>
      </c>
      <c r="K10" s="6">
        <f t="shared" ca="1" si="2"/>
        <v>5</v>
      </c>
      <c r="L10" s="6">
        <f t="shared" ca="1" si="3"/>
        <v>5</v>
      </c>
      <c r="M10" s="6">
        <f t="shared" ca="1" si="4"/>
        <v>5</v>
      </c>
      <c r="N10" s="62" t="e">
        <f t="shared" ca="1" si="5"/>
        <v>#N/A</v>
      </c>
      <c r="P10" s="76"/>
      <c r="Q10" s="76"/>
    </row>
    <row r="11" spans="2:18" x14ac:dyDescent="0.25">
      <c r="B11" s="8">
        <v>6</v>
      </c>
      <c r="C11" s="45">
        <v>43607</v>
      </c>
      <c r="D11" s="50">
        <f t="shared" ca="1" si="0"/>
        <v>45799</v>
      </c>
      <c r="E11" s="1">
        <f t="shared" si="1"/>
        <v>522</v>
      </c>
      <c r="F11" s="11" t="s">
        <v>6</v>
      </c>
      <c r="J11" s="47">
        <v>45864</v>
      </c>
      <c r="K11" s="6">
        <f t="shared" ca="1" si="2"/>
        <v>8</v>
      </c>
      <c r="L11" s="6">
        <f t="shared" ca="1" si="3"/>
        <v>8</v>
      </c>
      <c r="M11" s="6" t="e">
        <f t="shared" ca="1" si="4"/>
        <v>#N/A</v>
      </c>
      <c r="N11" s="62" t="e">
        <f t="shared" ca="1" si="5"/>
        <v>#N/A</v>
      </c>
    </row>
    <row r="12" spans="2:18" ht="15" customHeight="1" x14ac:dyDescent="0.25">
      <c r="B12" s="8">
        <v>7</v>
      </c>
      <c r="C12" s="45">
        <v>42542</v>
      </c>
      <c r="D12" s="50">
        <f t="shared" ca="1" si="0"/>
        <v>45829</v>
      </c>
      <c r="E12" s="1">
        <f t="shared" si="1"/>
        <v>621</v>
      </c>
      <c r="F12" s="11" t="s">
        <v>7</v>
      </c>
      <c r="J12" s="47">
        <v>46014</v>
      </c>
      <c r="K12" s="6">
        <f t="shared" ca="1" si="2"/>
        <v>13</v>
      </c>
      <c r="L12" s="6">
        <f t="shared" ca="1" si="3"/>
        <v>13</v>
      </c>
      <c r="M12" s="6" t="e">
        <f t="shared" ca="1" si="4"/>
        <v>#N/A</v>
      </c>
      <c r="N12" s="62" t="e">
        <f t="shared" ca="1" si="5"/>
        <v>#N/A</v>
      </c>
      <c r="P12" s="77" t="s">
        <v>63</v>
      </c>
      <c r="Q12" s="77"/>
    </row>
    <row r="13" spans="2:18" x14ac:dyDescent="0.25">
      <c r="B13" s="8">
        <v>8</v>
      </c>
      <c r="C13" s="45">
        <v>40382</v>
      </c>
      <c r="D13" s="50">
        <f t="shared" ca="1" si="0"/>
        <v>45861</v>
      </c>
      <c r="E13" s="1">
        <f t="shared" si="1"/>
        <v>723</v>
      </c>
      <c r="F13" s="11" t="s">
        <v>8</v>
      </c>
      <c r="J13" t="s">
        <v>80</v>
      </c>
      <c r="P13" s="77"/>
      <c r="Q13" s="77"/>
    </row>
    <row r="14" spans="2:18" x14ac:dyDescent="0.25">
      <c r="B14" s="8">
        <v>9</v>
      </c>
      <c r="C14" s="45">
        <v>44431</v>
      </c>
      <c r="D14" s="50">
        <f t="shared" ca="1" si="0"/>
        <v>45892</v>
      </c>
      <c r="E14" s="1">
        <f t="shared" si="1"/>
        <v>823</v>
      </c>
      <c r="F14" s="11" t="s">
        <v>9</v>
      </c>
      <c r="J14" s="21" t="s">
        <v>38</v>
      </c>
      <c r="K14" s="13" t="s">
        <v>19</v>
      </c>
      <c r="L14" s="13" t="s">
        <v>54</v>
      </c>
      <c r="M14" s="14" t="s">
        <v>53</v>
      </c>
      <c r="N14" s="14" t="s">
        <v>52</v>
      </c>
      <c r="P14" s="77"/>
      <c r="Q14" s="77"/>
    </row>
    <row r="15" spans="2:18" x14ac:dyDescent="0.25">
      <c r="B15" s="8">
        <v>10</v>
      </c>
      <c r="C15" s="45">
        <v>39714</v>
      </c>
      <c r="D15" s="50">
        <f t="shared" ca="1" si="0"/>
        <v>45923</v>
      </c>
      <c r="E15" s="1">
        <f t="shared" si="1"/>
        <v>923</v>
      </c>
      <c r="F15" s="11" t="s">
        <v>10</v>
      </c>
      <c r="J15" s="1">
        <f>100*MONTH(J7)+DAY(J7)</f>
        <v>321</v>
      </c>
      <c r="K15" s="6">
        <f>MATCH($J15,$E$6:$E$19)</f>
        <v>4</v>
      </c>
      <c r="L15" s="6">
        <f>MATCH($J15,$E$6:$E$19,1)</f>
        <v>4</v>
      </c>
      <c r="M15" s="6">
        <f>MATCH($J15,$E$6:$E$19,0)</f>
        <v>4</v>
      </c>
      <c r="N15" s="62" t="e">
        <f>MATCH($J15,$E$6:$E$19,-1)</f>
        <v>#N/A</v>
      </c>
      <c r="P15" s="77"/>
      <c r="Q15" s="77"/>
    </row>
    <row r="16" spans="2:18" ht="15" customHeight="1" x14ac:dyDescent="0.25">
      <c r="B16" s="8">
        <v>11</v>
      </c>
      <c r="C16" s="45">
        <v>40475</v>
      </c>
      <c r="D16" s="50">
        <f t="shared" ca="1" si="0"/>
        <v>45954</v>
      </c>
      <c r="E16" s="1">
        <f t="shared" si="1"/>
        <v>1024</v>
      </c>
      <c r="F16" s="11" t="s">
        <v>11</v>
      </c>
      <c r="J16" s="1">
        <f t="shared" ref="J16:J17" si="6">100*MONTH(J8)+DAY(J8)</f>
        <v>201</v>
      </c>
      <c r="K16" s="6">
        <f t="shared" ref="K16:K22" si="7">MATCH($J16,$E$6:$E$19)</f>
        <v>2</v>
      </c>
      <c r="L16" s="6">
        <f>MATCH($J16,$E$6:$E$19,1)</f>
        <v>2</v>
      </c>
      <c r="M16" s="6" t="e">
        <f t="shared" ref="M16:M22" si="8">MATCH($J16,$E$6:$E$19,0)</f>
        <v>#N/A</v>
      </c>
      <c r="N16" s="62" t="e">
        <f t="shared" ref="N16:N22" si="9">MATCH($J16,$E$6:$E$19,-1)</f>
        <v>#N/A</v>
      </c>
    </row>
    <row r="17" spans="2:14" x14ac:dyDescent="0.25">
      <c r="B17" s="8">
        <v>12</v>
      </c>
      <c r="C17" s="45">
        <v>43426</v>
      </c>
      <c r="D17" s="50">
        <f t="shared" ca="1" si="0"/>
        <v>45983</v>
      </c>
      <c r="E17" s="1">
        <f t="shared" si="1"/>
        <v>1122</v>
      </c>
      <c r="F17" s="11" t="s">
        <v>12</v>
      </c>
      <c r="J17" s="1">
        <f t="shared" si="6"/>
        <v>501</v>
      </c>
      <c r="K17" s="6">
        <f t="shared" si="7"/>
        <v>5</v>
      </c>
      <c r="L17" s="6">
        <f t="shared" ref="L17:L22" si="10">MATCH($J17,$E$6:$E$19,1)</f>
        <v>5</v>
      </c>
      <c r="M17" s="6" t="e">
        <f t="shared" si="8"/>
        <v>#N/A</v>
      </c>
      <c r="N17" s="62" t="e">
        <f t="shared" si="9"/>
        <v>#N/A</v>
      </c>
    </row>
    <row r="18" spans="2:14" x14ac:dyDescent="0.25">
      <c r="B18" s="8">
        <v>13</v>
      </c>
      <c r="C18" s="45">
        <v>40534</v>
      </c>
      <c r="D18" s="50">
        <f t="shared" ca="1" si="0"/>
        <v>46013</v>
      </c>
      <c r="E18" s="1">
        <f t="shared" si="1"/>
        <v>1222</v>
      </c>
      <c r="F18" s="11" t="s">
        <v>1</v>
      </c>
      <c r="J18" s="6">
        <v>421</v>
      </c>
      <c r="K18" s="6">
        <f t="shared" si="7"/>
        <v>5</v>
      </c>
      <c r="L18" s="6">
        <f t="shared" si="10"/>
        <v>5</v>
      </c>
      <c r="M18" s="6">
        <f t="shared" si="8"/>
        <v>5</v>
      </c>
      <c r="N18" s="62" t="e">
        <f t="shared" si="9"/>
        <v>#N/A</v>
      </c>
    </row>
    <row r="19" spans="2:14" ht="15.75" thickBot="1" x14ac:dyDescent="0.3">
      <c r="B19" s="8">
        <v>14</v>
      </c>
      <c r="C19" s="59">
        <v>45657</v>
      </c>
      <c r="D19" s="60">
        <f t="shared" ca="1" si="0"/>
        <v>46022</v>
      </c>
      <c r="E19" s="61">
        <f t="shared" si="1"/>
        <v>1231</v>
      </c>
      <c r="F19" s="12" t="s">
        <v>1</v>
      </c>
      <c r="J19" s="6">
        <v>726</v>
      </c>
      <c r="K19" s="6">
        <f t="shared" si="7"/>
        <v>8</v>
      </c>
      <c r="L19" s="6">
        <f t="shared" si="10"/>
        <v>8</v>
      </c>
      <c r="M19" s="6" t="e">
        <f t="shared" si="8"/>
        <v>#N/A</v>
      </c>
      <c r="N19" s="62" t="e">
        <f t="shared" si="9"/>
        <v>#N/A</v>
      </c>
    </row>
    <row r="20" spans="2:14" x14ac:dyDescent="0.25">
      <c r="J20" s="6">
        <v>1223</v>
      </c>
      <c r="K20" s="6">
        <f t="shared" si="7"/>
        <v>13</v>
      </c>
      <c r="L20" s="6">
        <f>MATCH($J19,$E$6:$E$19,1)</f>
        <v>8</v>
      </c>
      <c r="M20" s="6" t="e">
        <f t="shared" si="8"/>
        <v>#N/A</v>
      </c>
      <c r="N20" s="62" t="e">
        <f t="shared" si="9"/>
        <v>#N/A</v>
      </c>
    </row>
    <row r="21" spans="2:14" x14ac:dyDescent="0.25">
      <c r="J21" s="6">
        <v>816</v>
      </c>
      <c r="K21" s="6">
        <f t="shared" si="7"/>
        <v>8</v>
      </c>
      <c r="L21" s="6">
        <f t="shared" si="10"/>
        <v>8</v>
      </c>
      <c r="M21" s="6" t="e">
        <f t="shared" si="8"/>
        <v>#N/A</v>
      </c>
      <c r="N21" s="62" t="e">
        <f t="shared" si="9"/>
        <v>#N/A</v>
      </c>
    </row>
    <row r="22" spans="2:14" x14ac:dyDescent="0.25">
      <c r="C22" s="49" t="s">
        <v>60</v>
      </c>
      <c r="D22" s="49"/>
      <c r="E22" s="49"/>
      <c r="F22" s="49"/>
      <c r="J22" s="6"/>
      <c r="K22" s="6" t="e">
        <f t="shared" si="7"/>
        <v>#N/A</v>
      </c>
      <c r="L22" s="6" t="e">
        <f t="shared" si="10"/>
        <v>#N/A</v>
      </c>
      <c r="M22" s="6" t="e">
        <f t="shared" si="8"/>
        <v>#N/A</v>
      </c>
      <c r="N22" s="62">
        <f t="shared" si="9"/>
        <v>14</v>
      </c>
    </row>
    <row r="24" spans="2:14" x14ac:dyDescent="0.25">
      <c r="J24" t="s">
        <v>64</v>
      </c>
      <c r="K24" t="s">
        <v>65</v>
      </c>
    </row>
    <row r="25" spans="2:14" x14ac:dyDescent="0.25">
      <c r="J25" s="21" t="s">
        <v>38</v>
      </c>
      <c r="K25" s="13" t="s">
        <v>19</v>
      </c>
      <c r="L25" s="13" t="s">
        <v>54</v>
      </c>
      <c r="M25" s="14" t="s">
        <v>53</v>
      </c>
      <c r="N25" s="14" t="s">
        <v>52</v>
      </c>
    </row>
    <row r="26" spans="2:14" x14ac:dyDescent="0.25">
      <c r="J26" s="1">
        <v>321</v>
      </c>
      <c r="K26" s="6">
        <f>IFERROR(MATCH($J26,$E$6:$E$19),"")</f>
        <v>4</v>
      </c>
      <c r="L26" s="6">
        <f>IFERROR(MATCH($J26,$E$6:$E$19,1),"")</f>
        <v>4</v>
      </c>
      <c r="M26" s="6">
        <f>IFERROR(MATCH($J26,$E$6:$E$19,0),"")</f>
        <v>4</v>
      </c>
      <c r="N26" s="62" t="str">
        <f>IFERROR(MATCH($J26,$E$6:$E$19,-1),"")</f>
        <v/>
      </c>
    </row>
    <row r="27" spans="2:14" x14ac:dyDescent="0.25">
      <c r="J27" s="1">
        <v>201</v>
      </c>
      <c r="K27" s="6">
        <f t="shared" ref="K27:K33" si="11">IFERROR(MATCH($J27,$E$6:$E$19),"")</f>
        <v>2</v>
      </c>
      <c r="L27" s="6">
        <f t="shared" ref="L27:L33" si="12">IFERROR(MATCH($J27,$E$6:$E$19,1),"")</f>
        <v>2</v>
      </c>
      <c r="M27" s="6" t="str">
        <f t="shared" ref="M27:M33" si="13">IFERROR(MATCH($J27,$E$6:$E$19,0),"")</f>
        <v/>
      </c>
      <c r="N27" s="62" t="str">
        <f t="shared" ref="N27:N33" si="14">IFERROR(MATCH($J27,$E$6:$E$19,-1),"")</f>
        <v/>
      </c>
    </row>
    <row r="28" spans="2:14" x14ac:dyDescent="0.25">
      <c r="J28" s="1">
        <v>501</v>
      </c>
      <c r="K28" s="6">
        <f t="shared" si="11"/>
        <v>5</v>
      </c>
      <c r="L28" s="6">
        <f t="shared" si="12"/>
        <v>5</v>
      </c>
      <c r="M28" s="6" t="str">
        <f t="shared" si="13"/>
        <v/>
      </c>
      <c r="N28" s="62" t="str">
        <f t="shared" si="14"/>
        <v/>
      </c>
    </row>
    <row r="29" spans="2:14" x14ac:dyDescent="0.25">
      <c r="J29" s="6">
        <v>421</v>
      </c>
      <c r="K29" s="6">
        <f t="shared" si="11"/>
        <v>5</v>
      </c>
      <c r="L29" s="6">
        <f t="shared" si="12"/>
        <v>5</v>
      </c>
      <c r="M29" s="6">
        <f t="shared" si="13"/>
        <v>5</v>
      </c>
      <c r="N29" s="62" t="str">
        <f t="shared" si="14"/>
        <v/>
      </c>
    </row>
    <row r="30" spans="2:14" x14ac:dyDescent="0.25">
      <c r="J30" s="6">
        <v>726</v>
      </c>
      <c r="K30" s="6">
        <f t="shared" si="11"/>
        <v>8</v>
      </c>
      <c r="L30" s="6">
        <f t="shared" si="12"/>
        <v>8</v>
      </c>
      <c r="M30" s="6" t="str">
        <f t="shared" si="13"/>
        <v/>
      </c>
      <c r="N30" s="62" t="str">
        <f t="shared" si="14"/>
        <v/>
      </c>
    </row>
    <row r="31" spans="2:14" x14ac:dyDescent="0.25">
      <c r="J31" s="6">
        <v>1223</v>
      </c>
      <c r="K31" s="6">
        <f t="shared" si="11"/>
        <v>13</v>
      </c>
      <c r="L31" s="6">
        <f t="shared" si="12"/>
        <v>13</v>
      </c>
      <c r="M31" s="6" t="str">
        <f t="shared" si="13"/>
        <v/>
      </c>
      <c r="N31" s="62" t="str">
        <f t="shared" si="14"/>
        <v/>
      </c>
    </row>
    <row r="32" spans="2:14" x14ac:dyDescent="0.25">
      <c r="J32" s="6"/>
      <c r="K32" s="6" t="str">
        <f t="shared" si="11"/>
        <v/>
      </c>
      <c r="L32" s="6" t="str">
        <f t="shared" si="12"/>
        <v/>
      </c>
      <c r="M32" s="6" t="str">
        <f t="shared" si="13"/>
        <v/>
      </c>
      <c r="N32" s="62">
        <f t="shared" si="14"/>
        <v>14</v>
      </c>
    </row>
    <row r="33" spans="10:14" x14ac:dyDescent="0.25">
      <c r="J33" s="6"/>
      <c r="K33" s="6" t="str">
        <f t="shared" si="11"/>
        <v/>
      </c>
      <c r="L33" s="6" t="str">
        <f t="shared" si="12"/>
        <v/>
      </c>
      <c r="M33" s="6" t="str">
        <f t="shared" si="13"/>
        <v/>
      </c>
      <c r="N33" s="62">
        <f t="shared" si="14"/>
        <v>14</v>
      </c>
    </row>
  </sheetData>
  <autoFilter ref="C5:F5" xr:uid="{669657A2-6B07-45FA-BA9E-FEF594FFFC20}">
    <sortState xmlns:xlrd2="http://schemas.microsoft.com/office/spreadsheetml/2017/richdata2" ref="C6:F19">
      <sortCondition ref="E5"/>
    </sortState>
  </autoFilter>
  <mergeCells count="2">
    <mergeCell ref="P8:Q10"/>
    <mergeCell ref="P12:Q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51C20-AC90-462E-97CE-53D3E3536BEF}">
  <sheetPr codeName="Arkusz3"/>
  <dimension ref="B1:W25"/>
  <sheetViews>
    <sheetView workbookViewId="0">
      <selection activeCell="J10" sqref="J10"/>
    </sheetView>
  </sheetViews>
  <sheetFormatPr defaultRowHeight="15" x14ac:dyDescent="0.25"/>
  <cols>
    <col min="3" max="3" width="11.140625" bestFit="1" customWidth="1"/>
    <col min="13" max="13" width="11.28515625" bestFit="1" customWidth="1"/>
  </cols>
  <sheetData>
    <row r="1" spans="2:23" ht="18.75" x14ac:dyDescent="0.3">
      <c r="I1" s="22" t="s">
        <v>26</v>
      </c>
    </row>
    <row r="2" spans="2:23" x14ac:dyDescent="0.25">
      <c r="I2" s="23">
        <v>1</v>
      </c>
      <c r="J2" s="23">
        <v>2</v>
      </c>
      <c r="K2" s="23">
        <v>3</v>
      </c>
      <c r="L2" s="23">
        <v>4</v>
      </c>
      <c r="M2" s="23">
        <v>5</v>
      </c>
    </row>
    <row r="3" spans="2:23" ht="15.75" thickBot="1" x14ac:dyDescent="0.3">
      <c r="C3" s="20" t="s">
        <v>69</v>
      </c>
      <c r="I3" s="24"/>
      <c r="J3" s="78" t="s">
        <v>27</v>
      </c>
      <c r="K3" s="78"/>
      <c r="L3" s="78"/>
      <c r="M3" s="78"/>
    </row>
    <row r="4" spans="2:23" ht="15.75" thickBot="1" x14ac:dyDescent="0.3">
      <c r="B4" s="25" t="s">
        <v>28</v>
      </c>
      <c r="C4" s="26" t="s">
        <v>70</v>
      </c>
      <c r="D4" s="20" t="s">
        <v>29</v>
      </c>
      <c r="I4" s="27" t="s">
        <v>72</v>
      </c>
      <c r="J4" s="28" t="s">
        <v>77</v>
      </c>
      <c r="K4" s="28" t="s">
        <v>30</v>
      </c>
      <c r="L4" s="28" t="s">
        <v>31</v>
      </c>
      <c r="M4" s="29" t="s">
        <v>32</v>
      </c>
    </row>
    <row r="5" spans="2:23" ht="27" thickBot="1" x14ac:dyDescent="0.45">
      <c r="B5" s="30">
        <v>101</v>
      </c>
      <c r="C5" s="31" t="s">
        <v>78</v>
      </c>
      <c r="D5" s="32">
        <f>VLOOKUP(B5,$I$5:$M$15,MATCH(C5,$I$4:$M$4,0),0)</f>
        <v>10</v>
      </c>
      <c r="F5" s="33">
        <f>MATCH(C5,$I$4:$M$4,0)</f>
        <v>2</v>
      </c>
      <c r="I5" s="34">
        <v>101</v>
      </c>
      <c r="J5" s="35">
        <v>10</v>
      </c>
      <c r="K5" s="35">
        <v>11</v>
      </c>
      <c r="L5" s="35">
        <v>12</v>
      </c>
      <c r="M5" s="36">
        <v>13</v>
      </c>
      <c r="O5" s="37" t="s">
        <v>33</v>
      </c>
      <c r="P5" s="38" t="s">
        <v>34</v>
      </c>
    </row>
    <row r="6" spans="2:23" x14ac:dyDescent="0.25">
      <c r="B6" s="39">
        <v>105</v>
      </c>
      <c r="C6" s="35" t="s">
        <v>30</v>
      </c>
      <c r="D6" s="6">
        <f t="shared" ref="D6:D24" si="0">VLOOKUP(B6,$I$5:$M$15,MATCH(C6,$I$4:$M$4,0),0)</f>
        <v>51</v>
      </c>
      <c r="F6" s="33">
        <f t="shared" ref="F6:F24" si="1">MATCH(C6,$I$4:$M$4,0)</f>
        <v>3</v>
      </c>
      <c r="I6" s="40">
        <v>102</v>
      </c>
      <c r="J6" s="6">
        <v>20</v>
      </c>
      <c r="K6" s="6">
        <v>21</v>
      </c>
      <c r="L6" s="6">
        <v>22</v>
      </c>
      <c r="M6" s="41">
        <v>23</v>
      </c>
      <c r="W6">
        <f>MATCH(C5,$I$4:$M$4,0)</f>
        <v>2</v>
      </c>
    </row>
    <row r="7" spans="2:23" x14ac:dyDescent="0.25">
      <c r="B7" s="39">
        <v>102</v>
      </c>
      <c r="C7" s="6" t="s">
        <v>31</v>
      </c>
      <c r="D7" s="6">
        <f t="shared" si="0"/>
        <v>22</v>
      </c>
      <c r="F7" s="33">
        <f t="shared" si="1"/>
        <v>4</v>
      </c>
      <c r="I7" s="40">
        <v>103</v>
      </c>
      <c r="J7" s="6">
        <v>30</v>
      </c>
      <c r="K7" s="6">
        <v>31</v>
      </c>
      <c r="L7" s="6">
        <v>32</v>
      </c>
      <c r="M7" s="41">
        <v>33</v>
      </c>
      <c r="P7" t="e">
        <f>podaj</f>
        <v>#NAME?</v>
      </c>
    </row>
    <row r="8" spans="2:23" x14ac:dyDescent="0.25">
      <c r="B8" s="39">
        <v>103</v>
      </c>
      <c r="C8" s="6" t="s">
        <v>32</v>
      </c>
      <c r="D8" s="6">
        <f t="shared" si="0"/>
        <v>33</v>
      </c>
      <c r="F8" s="33">
        <f t="shared" si="1"/>
        <v>5</v>
      </c>
      <c r="I8" s="40">
        <v>104</v>
      </c>
      <c r="J8" s="6">
        <v>40</v>
      </c>
      <c r="K8" s="6">
        <v>41</v>
      </c>
      <c r="L8" s="6">
        <v>42</v>
      </c>
      <c r="M8" s="41">
        <v>43</v>
      </c>
    </row>
    <row r="9" spans="2:23" x14ac:dyDescent="0.25">
      <c r="B9" s="39">
        <v>104</v>
      </c>
      <c r="C9" s="6" t="s">
        <v>31</v>
      </c>
      <c r="D9" s="6">
        <f t="shared" si="0"/>
        <v>42</v>
      </c>
      <c r="F9" s="33">
        <f t="shared" si="1"/>
        <v>4</v>
      </c>
      <c r="I9" s="40">
        <v>105</v>
      </c>
      <c r="J9" s="6">
        <v>50</v>
      </c>
      <c r="K9" s="6">
        <v>51</v>
      </c>
      <c r="L9" s="6">
        <v>52</v>
      </c>
      <c r="M9" s="41">
        <v>53</v>
      </c>
    </row>
    <row r="10" spans="2:23" x14ac:dyDescent="0.25">
      <c r="B10" s="39">
        <v>101</v>
      </c>
      <c r="C10" s="6" t="s">
        <v>30</v>
      </c>
      <c r="D10" s="6">
        <f t="shared" si="0"/>
        <v>11</v>
      </c>
      <c r="F10" s="33">
        <f t="shared" si="1"/>
        <v>3</v>
      </c>
      <c r="I10" s="40"/>
      <c r="J10" s="6"/>
      <c r="K10" s="6"/>
      <c r="L10" s="6"/>
      <c r="M10" s="41"/>
    </row>
    <row r="11" spans="2:23" x14ac:dyDescent="0.25">
      <c r="B11" s="39">
        <v>101</v>
      </c>
      <c r="C11" s="6" t="s">
        <v>32</v>
      </c>
      <c r="D11" s="6">
        <f t="shared" si="0"/>
        <v>13</v>
      </c>
      <c r="F11" s="33">
        <f t="shared" si="1"/>
        <v>5</v>
      </c>
      <c r="I11" s="40"/>
      <c r="J11" s="6"/>
      <c r="K11" s="6"/>
      <c r="L11" s="6"/>
      <c r="M11" s="41"/>
    </row>
    <row r="12" spans="2:23" x14ac:dyDescent="0.25">
      <c r="B12" s="39">
        <v>105</v>
      </c>
      <c r="C12" s="6" t="s">
        <v>31</v>
      </c>
      <c r="D12" s="6">
        <f t="shared" si="0"/>
        <v>52</v>
      </c>
      <c r="F12" s="33">
        <f t="shared" si="1"/>
        <v>4</v>
      </c>
      <c r="I12" s="40"/>
      <c r="J12" s="6"/>
      <c r="K12" s="6"/>
      <c r="L12" s="6"/>
      <c r="M12" s="41"/>
    </row>
    <row r="13" spans="2:23" x14ac:dyDescent="0.25">
      <c r="B13" s="39">
        <v>102</v>
      </c>
      <c r="C13" s="6" t="s">
        <v>30</v>
      </c>
      <c r="D13" s="6">
        <f t="shared" si="0"/>
        <v>21</v>
      </c>
      <c r="F13" s="33">
        <f t="shared" si="1"/>
        <v>3</v>
      </c>
      <c r="I13" s="40"/>
      <c r="J13" s="6"/>
      <c r="K13" s="6"/>
      <c r="L13" s="6"/>
      <c r="M13" s="41"/>
      <c r="R13" t="s">
        <v>73</v>
      </c>
    </row>
    <row r="14" spans="2:23" x14ac:dyDescent="0.25">
      <c r="B14" s="39">
        <v>103</v>
      </c>
      <c r="C14" s="6" t="s">
        <v>32</v>
      </c>
      <c r="D14" s="6">
        <f t="shared" si="0"/>
        <v>33</v>
      </c>
      <c r="F14" s="33">
        <f t="shared" si="1"/>
        <v>5</v>
      </c>
      <c r="I14" s="40"/>
      <c r="J14" s="6"/>
      <c r="K14" s="6"/>
      <c r="L14" s="6"/>
      <c r="M14" s="41"/>
      <c r="R14" t="s">
        <v>74</v>
      </c>
    </row>
    <row r="15" spans="2:23" ht="15.75" thickBot="1" x14ac:dyDescent="0.3">
      <c r="B15" s="39">
        <v>104</v>
      </c>
      <c r="C15" s="6" t="s">
        <v>31</v>
      </c>
      <c r="D15" s="6">
        <f t="shared" si="0"/>
        <v>42</v>
      </c>
      <c r="F15" s="33">
        <f>MATCH(C15,$I$4:$M$4,0)</f>
        <v>4</v>
      </c>
      <c r="I15" s="42"/>
      <c r="J15" s="43"/>
      <c r="K15" s="43"/>
      <c r="L15" s="43"/>
      <c r="M15" s="44"/>
      <c r="R15" t="s">
        <v>75</v>
      </c>
    </row>
    <row r="16" spans="2:23" x14ac:dyDescent="0.25">
      <c r="B16" s="39">
        <v>101</v>
      </c>
      <c r="C16" s="6" t="s">
        <v>30</v>
      </c>
      <c r="D16" s="6">
        <f t="shared" si="0"/>
        <v>11</v>
      </c>
      <c r="F16" s="33">
        <f t="shared" si="1"/>
        <v>3</v>
      </c>
      <c r="R16" t="s">
        <v>76</v>
      </c>
    </row>
    <row r="17" spans="2:6" x14ac:dyDescent="0.25">
      <c r="B17" s="39">
        <v>103</v>
      </c>
      <c r="C17" s="6" t="s">
        <v>32</v>
      </c>
      <c r="D17" s="6">
        <f t="shared" si="0"/>
        <v>33</v>
      </c>
      <c r="F17" s="33">
        <f t="shared" si="1"/>
        <v>5</v>
      </c>
    </row>
    <row r="18" spans="2:6" x14ac:dyDescent="0.25">
      <c r="B18" s="39">
        <v>104</v>
      </c>
      <c r="C18" s="6" t="s">
        <v>31</v>
      </c>
      <c r="D18" s="6">
        <f t="shared" si="0"/>
        <v>42</v>
      </c>
      <c r="F18" s="33">
        <f t="shared" si="1"/>
        <v>4</v>
      </c>
    </row>
    <row r="19" spans="2:6" ht="15.75" thickBot="1" x14ac:dyDescent="0.3">
      <c r="B19" s="39">
        <v>101</v>
      </c>
      <c r="C19" s="6" t="s">
        <v>30</v>
      </c>
      <c r="D19" s="6">
        <f t="shared" si="0"/>
        <v>11</v>
      </c>
      <c r="F19" s="33">
        <f t="shared" si="1"/>
        <v>3</v>
      </c>
    </row>
    <row r="20" spans="2:6" ht="15.75" thickBot="1" x14ac:dyDescent="0.3">
      <c r="B20" s="39">
        <v>102</v>
      </c>
      <c r="C20" s="31" t="s">
        <v>78</v>
      </c>
      <c r="D20" s="6">
        <f t="shared" si="0"/>
        <v>20</v>
      </c>
      <c r="F20" s="33">
        <f t="shared" si="1"/>
        <v>2</v>
      </c>
    </row>
    <row r="21" spans="2:6" ht="15.75" thickBot="1" x14ac:dyDescent="0.3">
      <c r="B21" s="39">
        <v>103</v>
      </c>
      <c r="C21" s="31" t="s">
        <v>78</v>
      </c>
      <c r="D21" s="6">
        <f t="shared" si="0"/>
        <v>30</v>
      </c>
      <c r="F21" s="33">
        <f t="shared" si="1"/>
        <v>2</v>
      </c>
    </row>
    <row r="22" spans="2:6" ht="15.75" thickBot="1" x14ac:dyDescent="0.3">
      <c r="B22" s="39">
        <v>104</v>
      </c>
      <c r="C22" s="31" t="s">
        <v>78</v>
      </c>
      <c r="D22" s="6">
        <f t="shared" si="0"/>
        <v>40</v>
      </c>
      <c r="F22" s="33">
        <f t="shared" si="1"/>
        <v>2</v>
      </c>
    </row>
    <row r="23" spans="2:6" ht="15.75" thickBot="1" x14ac:dyDescent="0.3">
      <c r="B23" s="39">
        <v>105</v>
      </c>
      <c r="C23" s="31" t="s">
        <v>78</v>
      </c>
      <c r="D23" s="6">
        <f t="shared" si="0"/>
        <v>50</v>
      </c>
      <c r="F23" s="33">
        <f t="shared" si="1"/>
        <v>2</v>
      </c>
    </row>
    <row r="24" spans="2:6" x14ac:dyDescent="0.25">
      <c r="B24" s="39">
        <v>105</v>
      </c>
      <c r="C24" s="6" t="s">
        <v>32</v>
      </c>
      <c r="D24" s="6">
        <f t="shared" si="0"/>
        <v>53</v>
      </c>
      <c r="F24" s="33">
        <f t="shared" si="1"/>
        <v>5</v>
      </c>
    </row>
    <row r="25" spans="2:6" x14ac:dyDescent="0.25">
      <c r="F25" t="s">
        <v>79</v>
      </c>
    </row>
  </sheetData>
  <mergeCells count="1">
    <mergeCell ref="J3:M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INDEKS</vt:lpstr>
      <vt:lpstr>PodajPozycje</vt:lpstr>
      <vt:lpstr>ćw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</dc:creator>
  <cp:lastModifiedBy>Małgorzata Kulik</cp:lastModifiedBy>
  <dcterms:created xsi:type="dcterms:W3CDTF">2024-10-31T17:25:28Z</dcterms:created>
  <dcterms:modified xsi:type="dcterms:W3CDTF">2025-12-14T18:49:54Z</dcterms:modified>
</cp:coreProperties>
</file>