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gotowe\"/>
    </mc:Choice>
  </mc:AlternateContent>
  <xr:revisionPtr revIDLastSave="0" documentId="13_ncr:1_{C32CFE16-5874-4BEB-B0E7-CADDFE20BD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za" sheetId="1" r:id="rId1"/>
    <sheet name="WprowDanych_LbPW" sheetId="4" r:id="rId2"/>
    <sheet name="PRZESUNIĘCIE-opis" sheetId="5" r:id="rId3"/>
    <sheet name="BazyPom" sheetId="3" r:id="rId4"/>
  </sheets>
  <definedNames>
    <definedName name="_xlnm._FilterDatabase" localSheetId="0" hidden="1">Baza!$B$3:$F$3</definedName>
    <definedName name="_xlnm._FilterDatabase" localSheetId="3" hidden="1">BazyPom!$D$3:$L$683</definedName>
    <definedName name="_xlnm._FilterDatabase" localSheetId="1" hidden="1">WprowDanych_LbPW!$D$6:$D$20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3" l="1"/>
  <c r="G28" i="5" l="1"/>
  <c r="G27" i="5"/>
  <c r="G26" i="5"/>
  <c r="G24" i="5"/>
  <c r="G25" i="5"/>
  <c r="K20" i="4" l="1"/>
  <c r="K19" i="4"/>
  <c r="K24" i="4"/>
  <c r="K23" i="4"/>
  <c r="O22" i="4"/>
  <c r="K22" i="4"/>
  <c r="K21" i="4"/>
  <c r="F1" i="3" l="1"/>
  <c r="K4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5" i="3"/>
  <c r="K6" i="3"/>
  <c r="G156" i="1" l="1"/>
  <c r="G157" i="1"/>
  <c r="G158" i="1"/>
  <c r="G159" i="1"/>
  <c r="G160" i="1"/>
  <c r="G161" i="1"/>
  <c r="G162" i="1"/>
  <c r="G163" i="1"/>
  <c r="G155" i="1"/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4" i="1"/>
  <c r="D4" i="3" a="1"/>
  <c r="D4" i="3" s="1"/>
  <c r="D682" i="3" l="1"/>
  <c r="D678" i="3"/>
  <c r="D674" i="3"/>
  <c r="D670" i="3"/>
  <c r="E670" i="3" s="1"/>
  <c r="F670" i="3" s="1"/>
  <c r="D666" i="3"/>
  <c r="D662" i="3"/>
  <c r="D658" i="3"/>
  <c r="D654" i="3"/>
  <c r="E654" i="3" s="1"/>
  <c r="F654" i="3" s="1"/>
  <c r="D650" i="3"/>
  <c r="E650" i="3" s="1"/>
  <c r="F650" i="3" s="1"/>
  <c r="D646" i="3"/>
  <c r="D642" i="3"/>
  <c r="D638" i="3"/>
  <c r="E638" i="3" s="1"/>
  <c r="F638" i="3" s="1"/>
  <c r="D634" i="3"/>
  <c r="D630" i="3"/>
  <c r="D626" i="3"/>
  <c r="D622" i="3"/>
  <c r="E622" i="3" s="1"/>
  <c r="F622" i="3" s="1"/>
  <c r="D618" i="3"/>
  <c r="D614" i="3"/>
  <c r="D610" i="3"/>
  <c r="D606" i="3"/>
  <c r="E606" i="3" s="1"/>
  <c r="F606" i="3" s="1"/>
  <c r="D602" i="3"/>
  <c r="E602" i="3" s="1"/>
  <c r="F602" i="3" s="1"/>
  <c r="D598" i="3"/>
  <c r="D594" i="3"/>
  <c r="D590" i="3"/>
  <c r="E590" i="3" s="1"/>
  <c r="F590" i="3" s="1"/>
  <c r="D586" i="3"/>
  <c r="D582" i="3"/>
  <c r="D578" i="3"/>
  <c r="D574" i="3"/>
  <c r="E574" i="3" s="1"/>
  <c r="F574" i="3" s="1"/>
  <c r="D570" i="3"/>
  <c r="E570" i="3" s="1"/>
  <c r="F570" i="3" s="1"/>
  <c r="D566" i="3"/>
  <c r="D562" i="3"/>
  <c r="D558" i="3"/>
  <c r="E558" i="3" s="1"/>
  <c r="F558" i="3" s="1"/>
  <c r="D554" i="3"/>
  <c r="E554" i="3" s="1"/>
  <c r="F554" i="3" s="1"/>
  <c r="D550" i="3"/>
  <c r="D546" i="3"/>
  <c r="D542" i="3"/>
  <c r="E542" i="3" s="1"/>
  <c r="F542" i="3" s="1"/>
  <c r="D538" i="3"/>
  <c r="D534" i="3"/>
  <c r="D530" i="3"/>
  <c r="D526" i="3"/>
  <c r="E526" i="3" s="1"/>
  <c r="F526" i="3" s="1"/>
  <c r="D522" i="3"/>
  <c r="E522" i="3" s="1"/>
  <c r="F522" i="3" s="1"/>
  <c r="D518" i="3"/>
  <c r="D514" i="3"/>
  <c r="D510" i="3"/>
  <c r="E510" i="3" s="1"/>
  <c r="F510" i="3" s="1"/>
  <c r="D506" i="3"/>
  <c r="D502" i="3"/>
  <c r="D498" i="3"/>
  <c r="D494" i="3"/>
  <c r="E494" i="3" s="1"/>
  <c r="F494" i="3" s="1"/>
  <c r="D490" i="3"/>
  <c r="D486" i="3"/>
  <c r="D482" i="3"/>
  <c r="D478" i="3"/>
  <c r="E478" i="3" s="1"/>
  <c r="F478" i="3" s="1"/>
  <c r="D474" i="3"/>
  <c r="E474" i="3" s="1"/>
  <c r="F474" i="3" s="1"/>
  <c r="D470" i="3"/>
  <c r="D466" i="3"/>
  <c r="D680" i="3"/>
  <c r="E680" i="3" s="1"/>
  <c r="F680" i="3" s="1"/>
  <c r="D676" i="3"/>
  <c r="D672" i="3"/>
  <c r="D668" i="3"/>
  <c r="D664" i="3"/>
  <c r="D660" i="3"/>
  <c r="D656" i="3"/>
  <c r="D652" i="3"/>
  <c r="D648" i="3"/>
  <c r="E648" i="3" s="1"/>
  <c r="F648" i="3" s="1"/>
  <c r="D644" i="3"/>
  <c r="E644" i="3" s="1"/>
  <c r="F644" i="3" s="1"/>
  <c r="D640" i="3"/>
  <c r="D636" i="3"/>
  <c r="D632" i="3"/>
  <c r="D628" i="3"/>
  <c r="D624" i="3"/>
  <c r="D620" i="3"/>
  <c r="D616" i="3"/>
  <c r="E616" i="3" s="1"/>
  <c r="F616" i="3" s="1"/>
  <c r="D612" i="3"/>
  <c r="D608" i="3"/>
  <c r="D604" i="3"/>
  <c r="D600" i="3"/>
  <c r="E600" i="3" s="1"/>
  <c r="F600" i="3" s="1"/>
  <c r="D596" i="3"/>
  <c r="E596" i="3" s="1"/>
  <c r="F596" i="3" s="1"/>
  <c r="D592" i="3"/>
  <c r="D588" i="3"/>
  <c r="D584" i="3"/>
  <c r="E584" i="3" s="1"/>
  <c r="F584" i="3" s="1"/>
  <c r="D580" i="3"/>
  <c r="D576" i="3"/>
  <c r="D572" i="3"/>
  <c r="D568" i="3"/>
  <c r="E568" i="3" s="1"/>
  <c r="F568" i="3" s="1"/>
  <c r="D564" i="3"/>
  <c r="D560" i="3"/>
  <c r="D556" i="3"/>
  <c r="D552" i="3"/>
  <c r="E552" i="3" s="1"/>
  <c r="F552" i="3" s="1"/>
  <c r="D548" i="3"/>
  <c r="D544" i="3"/>
  <c r="D540" i="3"/>
  <c r="D536" i="3"/>
  <c r="E536" i="3" s="1"/>
  <c r="F536" i="3" s="1"/>
  <c r="D532" i="3"/>
  <c r="D528" i="3"/>
  <c r="D524" i="3"/>
  <c r="D520" i="3"/>
  <c r="E520" i="3" s="1"/>
  <c r="F520" i="3" s="1"/>
  <c r="D516" i="3"/>
  <c r="E516" i="3" s="1"/>
  <c r="F516" i="3" s="1"/>
  <c r="D512" i="3"/>
  <c r="D508" i="3"/>
  <c r="D504" i="3"/>
  <c r="E504" i="3" s="1"/>
  <c r="F504" i="3" s="1"/>
  <c r="D500" i="3"/>
  <c r="D496" i="3"/>
  <c r="D492" i="3"/>
  <c r="D488" i="3"/>
  <c r="E488" i="3" s="1"/>
  <c r="F488" i="3" s="1"/>
  <c r="D484" i="3"/>
  <c r="D480" i="3"/>
  <c r="D476" i="3"/>
  <c r="D472" i="3"/>
  <c r="E472" i="3" s="1"/>
  <c r="F472" i="3" s="1"/>
  <c r="D468" i="3"/>
  <c r="E468" i="3" s="1"/>
  <c r="F468" i="3" s="1"/>
  <c r="D464" i="3"/>
  <c r="E642" i="3"/>
  <c r="F642" i="3" s="1"/>
  <c r="E634" i="3"/>
  <c r="F634" i="3" s="1"/>
  <c r="E626" i="3"/>
  <c r="F626" i="3" s="1"/>
  <c r="E618" i="3"/>
  <c r="F618" i="3" s="1"/>
  <c r="E610" i="3"/>
  <c r="F610" i="3" s="1"/>
  <c r="E594" i="3"/>
  <c r="F594" i="3" s="1"/>
  <c r="E586" i="3"/>
  <c r="F586" i="3" s="1"/>
  <c r="E578" i="3"/>
  <c r="F578" i="3" s="1"/>
  <c r="E562" i="3"/>
  <c r="F562" i="3" s="1"/>
  <c r="E546" i="3"/>
  <c r="F546" i="3" s="1"/>
  <c r="E538" i="3"/>
  <c r="F538" i="3" s="1"/>
  <c r="E530" i="3"/>
  <c r="F530" i="3" s="1"/>
  <c r="E514" i="3"/>
  <c r="F514" i="3" s="1"/>
  <c r="E506" i="3"/>
  <c r="F506" i="3" s="1"/>
  <c r="E498" i="3"/>
  <c r="F498" i="3" s="1"/>
  <c r="E490" i="3"/>
  <c r="F490" i="3" s="1"/>
  <c r="E482" i="3"/>
  <c r="F482" i="3" s="1"/>
  <c r="E466" i="3"/>
  <c r="F466" i="3" s="1"/>
  <c r="E4" i="3"/>
  <c r="F4" i="3" s="1"/>
  <c r="E682" i="3"/>
  <c r="F682" i="3" s="1"/>
  <c r="E674" i="3"/>
  <c r="F674" i="3" s="1"/>
  <c r="E666" i="3"/>
  <c r="F666" i="3" s="1"/>
  <c r="E658" i="3"/>
  <c r="F658" i="3" s="1"/>
  <c r="E676" i="3"/>
  <c r="F676" i="3" s="1"/>
  <c r="E668" i="3"/>
  <c r="F668" i="3" s="1"/>
  <c r="E664" i="3"/>
  <c r="F664" i="3" s="1"/>
  <c r="E660" i="3"/>
  <c r="F660" i="3" s="1"/>
  <c r="E652" i="3"/>
  <c r="F652" i="3" s="1"/>
  <c r="E636" i="3"/>
  <c r="F636" i="3" s="1"/>
  <c r="E632" i="3"/>
  <c r="F632" i="3" s="1"/>
  <c r="E628" i="3"/>
  <c r="F628" i="3" s="1"/>
  <c r="E620" i="3"/>
  <c r="F620" i="3" s="1"/>
  <c r="E612" i="3"/>
  <c r="F612" i="3" s="1"/>
  <c r="E604" i="3"/>
  <c r="F604" i="3" s="1"/>
  <c r="E588" i="3"/>
  <c r="F588" i="3" s="1"/>
  <c r="E580" i="3"/>
  <c r="F580" i="3" s="1"/>
  <c r="E572" i="3"/>
  <c r="F572" i="3" s="1"/>
  <c r="E564" i="3"/>
  <c r="F564" i="3" s="1"/>
  <c r="E556" i="3"/>
  <c r="F556" i="3" s="1"/>
  <c r="E548" i="3"/>
  <c r="F548" i="3" s="1"/>
  <c r="E540" i="3"/>
  <c r="F540" i="3" s="1"/>
  <c r="E532" i="3"/>
  <c r="F532" i="3" s="1"/>
  <c r="E524" i="3"/>
  <c r="F524" i="3" s="1"/>
  <c r="E508" i="3"/>
  <c r="F508" i="3" s="1"/>
  <c r="E500" i="3"/>
  <c r="F500" i="3" s="1"/>
  <c r="E492" i="3"/>
  <c r="F492" i="3" s="1"/>
  <c r="E484" i="3"/>
  <c r="F484" i="3" s="1"/>
  <c r="E476" i="3"/>
  <c r="F476" i="3" s="1"/>
  <c r="D462" i="3"/>
  <c r="D460" i="3"/>
  <c r="D458" i="3"/>
  <c r="D456" i="3"/>
  <c r="D454" i="3"/>
  <c r="D452" i="3"/>
  <c r="D450" i="3"/>
  <c r="D448" i="3"/>
  <c r="D446" i="3"/>
  <c r="D444" i="3"/>
  <c r="D442" i="3"/>
  <c r="D440" i="3"/>
  <c r="D438" i="3"/>
  <c r="D436" i="3"/>
  <c r="D434" i="3"/>
  <c r="D432" i="3"/>
  <c r="D430" i="3"/>
  <c r="D428" i="3"/>
  <c r="D426" i="3"/>
  <c r="D424" i="3"/>
  <c r="D422" i="3"/>
  <c r="D420" i="3"/>
  <c r="D418" i="3"/>
  <c r="D416" i="3"/>
  <c r="D414" i="3"/>
  <c r="D412" i="3"/>
  <c r="D410" i="3"/>
  <c r="D408" i="3"/>
  <c r="D406" i="3"/>
  <c r="D404" i="3"/>
  <c r="D402" i="3"/>
  <c r="D400" i="3"/>
  <c r="D398" i="3"/>
  <c r="D396" i="3"/>
  <c r="D394" i="3"/>
  <c r="D392" i="3"/>
  <c r="D390" i="3"/>
  <c r="D388" i="3"/>
  <c r="D386" i="3"/>
  <c r="D384" i="3"/>
  <c r="D382" i="3"/>
  <c r="D380" i="3"/>
  <c r="D378" i="3"/>
  <c r="D376" i="3"/>
  <c r="D374" i="3"/>
  <c r="D372" i="3"/>
  <c r="D370" i="3"/>
  <c r="D368" i="3"/>
  <c r="D366" i="3"/>
  <c r="D364" i="3"/>
  <c r="D362" i="3"/>
  <c r="D360" i="3"/>
  <c r="D358" i="3"/>
  <c r="D356" i="3"/>
  <c r="D354" i="3"/>
  <c r="D352" i="3"/>
  <c r="D350" i="3"/>
  <c r="D348" i="3"/>
  <c r="D346" i="3"/>
  <c r="D344" i="3"/>
  <c r="D342" i="3"/>
  <c r="D339" i="3"/>
  <c r="D336" i="3"/>
  <c r="D334" i="3"/>
  <c r="D331" i="3"/>
  <c r="D328" i="3"/>
  <c r="D326" i="3"/>
  <c r="D323" i="3"/>
  <c r="D320" i="3"/>
  <c r="D318" i="3"/>
  <c r="D315" i="3"/>
  <c r="D312" i="3"/>
  <c r="D310" i="3"/>
  <c r="D306" i="3"/>
  <c r="D300" i="3"/>
  <c r="D295" i="3"/>
  <c r="D290" i="3"/>
  <c r="D284" i="3"/>
  <c r="D279" i="3"/>
  <c r="D274" i="3"/>
  <c r="D268" i="3"/>
  <c r="D263" i="3"/>
  <c r="D258" i="3"/>
  <c r="D252" i="3"/>
  <c r="D247" i="3"/>
  <c r="D242" i="3"/>
  <c r="D235" i="3"/>
  <c r="D227" i="3"/>
  <c r="D219" i="3"/>
  <c r="D211" i="3"/>
  <c r="D203" i="3"/>
  <c r="D195" i="3"/>
  <c r="D187" i="3"/>
  <c r="D179" i="3"/>
  <c r="D171" i="3"/>
  <c r="D163" i="3"/>
  <c r="D155" i="3"/>
  <c r="D147" i="3"/>
  <c r="D139" i="3"/>
  <c r="D131" i="3"/>
  <c r="D123" i="3"/>
  <c r="D115" i="3"/>
  <c r="D107" i="3"/>
  <c r="D99" i="3"/>
  <c r="D91" i="3"/>
  <c r="D83" i="3"/>
  <c r="D75" i="3"/>
  <c r="D67" i="3"/>
  <c r="D59" i="3"/>
  <c r="D51" i="3"/>
  <c r="D43" i="3"/>
  <c r="D35" i="3"/>
  <c r="D27" i="3"/>
  <c r="D19" i="3"/>
  <c r="D11" i="3"/>
  <c r="D683" i="3"/>
  <c r="D681" i="3"/>
  <c r="D679" i="3"/>
  <c r="D677" i="3"/>
  <c r="D675" i="3"/>
  <c r="D673" i="3"/>
  <c r="D671" i="3"/>
  <c r="D669" i="3"/>
  <c r="D667" i="3"/>
  <c r="D665" i="3"/>
  <c r="D663" i="3"/>
  <c r="D661" i="3"/>
  <c r="D659" i="3"/>
  <c r="D657" i="3"/>
  <c r="D655" i="3"/>
  <c r="D653" i="3"/>
  <c r="D651" i="3"/>
  <c r="D649" i="3"/>
  <c r="D647" i="3"/>
  <c r="D645" i="3"/>
  <c r="D643" i="3"/>
  <c r="D641" i="3"/>
  <c r="D639" i="3"/>
  <c r="D637" i="3"/>
  <c r="D635" i="3"/>
  <c r="D633" i="3"/>
  <c r="D631" i="3"/>
  <c r="D629" i="3"/>
  <c r="D627" i="3"/>
  <c r="D625" i="3"/>
  <c r="D623" i="3"/>
  <c r="D621" i="3"/>
  <c r="D619" i="3"/>
  <c r="D617" i="3"/>
  <c r="D615" i="3"/>
  <c r="D613" i="3"/>
  <c r="D611" i="3"/>
  <c r="D609" i="3"/>
  <c r="D607" i="3"/>
  <c r="D605" i="3"/>
  <c r="D603" i="3"/>
  <c r="D601" i="3"/>
  <c r="D599" i="3"/>
  <c r="D597" i="3"/>
  <c r="D595" i="3"/>
  <c r="D593" i="3"/>
  <c r="D591" i="3"/>
  <c r="D589" i="3"/>
  <c r="D587" i="3"/>
  <c r="D585" i="3"/>
  <c r="D583" i="3"/>
  <c r="D581" i="3"/>
  <c r="D579" i="3"/>
  <c r="D577" i="3"/>
  <c r="D575" i="3"/>
  <c r="D573" i="3"/>
  <c r="D571" i="3"/>
  <c r="D569" i="3"/>
  <c r="D567" i="3"/>
  <c r="D565" i="3"/>
  <c r="D563" i="3"/>
  <c r="D561" i="3"/>
  <c r="D559" i="3"/>
  <c r="D557" i="3"/>
  <c r="D555" i="3"/>
  <c r="D553" i="3"/>
  <c r="D551" i="3"/>
  <c r="D549" i="3"/>
  <c r="D547" i="3"/>
  <c r="D545" i="3"/>
  <c r="D543" i="3"/>
  <c r="D541" i="3"/>
  <c r="D539" i="3"/>
  <c r="D537" i="3"/>
  <c r="D535" i="3"/>
  <c r="D533" i="3"/>
  <c r="D531" i="3"/>
  <c r="D529" i="3"/>
  <c r="D527" i="3"/>
  <c r="D525" i="3"/>
  <c r="D523" i="3"/>
  <c r="D521" i="3"/>
  <c r="D519" i="3"/>
  <c r="D517" i="3"/>
  <c r="D515" i="3"/>
  <c r="D513" i="3"/>
  <c r="D511" i="3"/>
  <c r="D509" i="3"/>
  <c r="D507" i="3"/>
  <c r="D505" i="3"/>
  <c r="D503" i="3"/>
  <c r="D501" i="3"/>
  <c r="D499" i="3"/>
  <c r="D497" i="3"/>
  <c r="D495" i="3"/>
  <c r="D493" i="3"/>
  <c r="D491" i="3"/>
  <c r="D489" i="3"/>
  <c r="D487" i="3"/>
  <c r="D485" i="3"/>
  <c r="D483" i="3"/>
  <c r="D481" i="3"/>
  <c r="D479" i="3"/>
  <c r="D477" i="3"/>
  <c r="D475" i="3"/>
  <c r="D473" i="3"/>
  <c r="D471" i="3"/>
  <c r="D469" i="3"/>
  <c r="D467" i="3"/>
  <c r="D465" i="3"/>
  <c r="D463" i="3"/>
  <c r="D461" i="3"/>
  <c r="D459" i="3"/>
  <c r="D457" i="3"/>
  <c r="D455" i="3"/>
  <c r="D453" i="3"/>
  <c r="D451" i="3"/>
  <c r="D449" i="3"/>
  <c r="D447" i="3"/>
  <c r="D445" i="3"/>
  <c r="D443" i="3"/>
  <c r="D441" i="3"/>
  <c r="D439" i="3"/>
  <c r="D437" i="3"/>
  <c r="D435" i="3"/>
  <c r="D433" i="3"/>
  <c r="D431" i="3"/>
  <c r="D429" i="3"/>
  <c r="D427" i="3"/>
  <c r="D425" i="3"/>
  <c r="D423" i="3"/>
  <c r="D421" i="3"/>
  <c r="D419" i="3"/>
  <c r="D417" i="3"/>
  <c r="D415" i="3"/>
  <c r="D413" i="3"/>
  <c r="D411" i="3"/>
  <c r="D409" i="3"/>
  <c r="D407" i="3"/>
  <c r="D405" i="3"/>
  <c r="D403" i="3"/>
  <c r="D401" i="3"/>
  <c r="D399" i="3"/>
  <c r="D397" i="3"/>
  <c r="D395" i="3"/>
  <c r="D393" i="3"/>
  <c r="D391" i="3"/>
  <c r="D389" i="3"/>
  <c r="D387" i="3"/>
  <c r="D385" i="3"/>
  <c r="D383" i="3"/>
  <c r="D381" i="3"/>
  <c r="D379" i="3"/>
  <c r="D377" i="3"/>
  <c r="D375" i="3"/>
  <c r="D373" i="3"/>
  <c r="D371" i="3"/>
  <c r="D369" i="3"/>
  <c r="D367" i="3"/>
  <c r="D365" i="3"/>
  <c r="D363" i="3"/>
  <c r="D361" i="3"/>
  <c r="D359" i="3"/>
  <c r="D357" i="3"/>
  <c r="D355" i="3"/>
  <c r="D353" i="3"/>
  <c r="D351" i="3"/>
  <c r="D349" i="3"/>
  <c r="D347" i="3"/>
  <c r="D345" i="3"/>
  <c r="D343" i="3"/>
  <c r="D340" i="3"/>
  <c r="D338" i="3"/>
  <c r="D335" i="3"/>
  <c r="D332" i="3"/>
  <c r="D330" i="3"/>
  <c r="D327" i="3"/>
  <c r="D324" i="3"/>
  <c r="D322" i="3"/>
  <c r="D319" i="3"/>
  <c r="D316" i="3"/>
  <c r="D314" i="3"/>
  <c r="D311" i="3"/>
  <c r="D308" i="3"/>
  <c r="D303" i="3"/>
  <c r="D298" i="3"/>
  <c r="D292" i="3"/>
  <c r="D287" i="3"/>
  <c r="D282" i="3"/>
  <c r="D276" i="3"/>
  <c r="D271" i="3"/>
  <c r="D266" i="3"/>
  <c r="D260" i="3"/>
  <c r="D255" i="3"/>
  <c r="D250" i="3"/>
  <c r="D244" i="3"/>
  <c r="D239" i="3"/>
  <c r="D231" i="3"/>
  <c r="D223" i="3"/>
  <c r="D215" i="3"/>
  <c r="D207" i="3"/>
  <c r="D199" i="3"/>
  <c r="D191" i="3"/>
  <c r="D183" i="3"/>
  <c r="D175" i="3"/>
  <c r="D167" i="3"/>
  <c r="D159" i="3"/>
  <c r="D151" i="3"/>
  <c r="D143" i="3"/>
  <c r="D135" i="3"/>
  <c r="D127" i="3"/>
  <c r="D119" i="3"/>
  <c r="D111" i="3"/>
  <c r="D103" i="3"/>
  <c r="D95" i="3"/>
  <c r="D87" i="3"/>
  <c r="D79" i="3"/>
  <c r="D71" i="3"/>
  <c r="D63" i="3"/>
  <c r="D55" i="3"/>
  <c r="D47" i="3"/>
  <c r="D39" i="3"/>
  <c r="D31" i="3"/>
  <c r="D23" i="3"/>
  <c r="D15" i="3"/>
  <c r="D7" i="3"/>
  <c r="D307" i="3"/>
  <c r="D304" i="3"/>
  <c r="D302" i="3"/>
  <c r="D299" i="3"/>
  <c r="D296" i="3"/>
  <c r="D294" i="3"/>
  <c r="D291" i="3"/>
  <c r="D288" i="3"/>
  <c r="D286" i="3"/>
  <c r="D283" i="3"/>
  <c r="D280" i="3"/>
  <c r="D278" i="3"/>
  <c r="D275" i="3"/>
  <c r="D272" i="3"/>
  <c r="D270" i="3"/>
  <c r="D267" i="3"/>
  <c r="D264" i="3"/>
  <c r="D262" i="3"/>
  <c r="D259" i="3"/>
  <c r="D256" i="3"/>
  <c r="D254" i="3"/>
  <c r="D251" i="3"/>
  <c r="D248" i="3"/>
  <c r="D246" i="3"/>
  <c r="D243" i="3"/>
  <c r="D240" i="3"/>
  <c r="D238" i="3"/>
  <c r="D234" i="3"/>
  <c r="D230" i="3"/>
  <c r="D226" i="3"/>
  <c r="D222" i="3"/>
  <c r="D218" i="3"/>
  <c r="D214" i="3"/>
  <c r="D210" i="3"/>
  <c r="D206" i="3"/>
  <c r="D202" i="3"/>
  <c r="D198" i="3"/>
  <c r="D194" i="3"/>
  <c r="D190" i="3"/>
  <c r="D186" i="3"/>
  <c r="D182" i="3"/>
  <c r="D178" i="3"/>
  <c r="D174" i="3"/>
  <c r="D170" i="3"/>
  <c r="D166" i="3"/>
  <c r="D162" i="3"/>
  <c r="D158" i="3"/>
  <c r="D154" i="3"/>
  <c r="D150" i="3"/>
  <c r="D146" i="3"/>
  <c r="D142" i="3"/>
  <c r="D138" i="3"/>
  <c r="D134" i="3"/>
  <c r="D130" i="3"/>
  <c r="D126" i="3"/>
  <c r="D122" i="3"/>
  <c r="D118" i="3"/>
  <c r="D114" i="3"/>
  <c r="D110" i="3"/>
  <c r="D106" i="3"/>
  <c r="D102" i="3"/>
  <c r="D98" i="3"/>
  <c r="D94" i="3"/>
  <c r="D90" i="3"/>
  <c r="D86" i="3"/>
  <c r="D82" i="3"/>
  <c r="D78" i="3"/>
  <c r="D74" i="3"/>
  <c r="D70" i="3"/>
  <c r="D66" i="3"/>
  <c r="D62" i="3"/>
  <c r="D58" i="3"/>
  <c r="D54" i="3"/>
  <c r="D50" i="3"/>
  <c r="D46" i="3"/>
  <c r="D42" i="3"/>
  <c r="D38" i="3"/>
  <c r="D34" i="3"/>
  <c r="D30" i="3"/>
  <c r="D26" i="3"/>
  <c r="D22" i="3"/>
  <c r="D18" i="3"/>
  <c r="D14" i="3"/>
  <c r="D10" i="3"/>
  <c r="D6" i="3"/>
  <c r="D341" i="3"/>
  <c r="D337" i="3"/>
  <c r="D333" i="3"/>
  <c r="D329" i="3"/>
  <c r="D325" i="3"/>
  <c r="D321" i="3"/>
  <c r="D317" i="3"/>
  <c r="D313" i="3"/>
  <c r="D309" i="3"/>
  <c r="D305" i="3"/>
  <c r="D301" i="3"/>
  <c r="D297" i="3"/>
  <c r="D293" i="3"/>
  <c r="D289" i="3"/>
  <c r="D285" i="3"/>
  <c r="D281" i="3"/>
  <c r="D277" i="3"/>
  <c r="D273" i="3"/>
  <c r="D269" i="3"/>
  <c r="D265" i="3"/>
  <c r="D261" i="3"/>
  <c r="D257" i="3"/>
  <c r="D253" i="3"/>
  <c r="D249" i="3"/>
  <c r="D245" i="3"/>
  <c r="D241" i="3"/>
  <c r="D237" i="3"/>
  <c r="D233" i="3"/>
  <c r="D229" i="3"/>
  <c r="D225" i="3"/>
  <c r="D221" i="3"/>
  <c r="D217" i="3"/>
  <c r="D213" i="3"/>
  <c r="D209" i="3"/>
  <c r="D205" i="3"/>
  <c r="D201" i="3"/>
  <c r="D197" i="3"/>
  <c r="D193" i="3"/>
  <c r="D189" i="3"/>
  <c r="D185" i="3"/>
  <c r="D181" i="3"/>
  <c r="D177" i="3"/>
  <c r="D173" i="3"/>
  <c r="D169" i="3"/>
  <c r="D165" i="3"/>
  <c r="D161" i="3"/>
  <c r="D157" i="3"/>
  <c r="D153" i="3"/>
  <c r="D149" i="3"/>
  <c r="D145" i="3"/>
  <c r="D141" i="3"/>
  <c r="D137" i="3"/>
  <c r="D133" i="3"/>
  <c r="D129" i="3"/>
  <c r="D125" i="3"/>
  <c r="D121" i="3"/>
  <c r="D117" i="3"/>
  <c r="D113" i="3"/>
  <c r="D109" i="3"/>
  <c r="D105" i="3"/>
  <c r="D101" i="3"/>
  <c r="D97" i="3"/>
  <c r="D93" i="3"/>
  <c r="D89" i="3"/>
  <c r="D85" i="3"/>
  <c r="D81" i="3"/>
  <c r="D77" i="3"/>
  <c r="D73" i="3"/>
  <c r="D69" i="3"/>
  <c r="D65" i="3"/>
  <c r="D61" i="3"/>
  <c r="D57" i="3"/>
  <c r="D53" i="3"/>
  <c r="D49" i="3"/>
  <c r="D45" i="3"/>
  <c r="D41" i="3"/>
  <c r="D37" i="3"/>
  <c r="D33" i="3"/>
  <c r="D29" i="3"/>
  <c r="D25" i="3"/>
  <c r="D21" i="3"/>
  <c r="D17" i="3"/>
  <c r="D13" i="3"/>
  <c r="D9" i="3"/>
  <c r="D5" i="3"/>
  <c r="D236" i="3"/>
  <c r="D232" i="3"/>
  <c r="D228" i="3"/>
  <c r="D224" i="3"/>
  <c r="D220" i="3"/>
  <c r="D216" i="3"/>
  <c r="D212" i="3"/>
  <c r="D208" i="3"/>
  <c r="D204" i="3"/>
  <c r="D200" i="3"/>
  <c r="D196" i="3"/>
  <c r="D192" i="3"/>
  <c r="D188" i="3"/>
  <c r="D184" i="3"/>
  <c r="D180" i="3"/>
  <c r="D176" i="3"/>
  <c r="D172" i="3"/>
  <c r="D168" i="3"/>
  <c r="D164" i="3"/>
  <c r="D160" i="3"/>
  <c r="D156" i="3"/>
  <c r="D152" i="3"/>
  <c r="D148" i="3"/>
  <c r="D144" i="3"/>
  <c r="D140" i="3"/>
  <c r="D136" i="3"/>
  <c r="D132" i="3"/>
  <c r="D128" i="3"/>
  <c r="D124" i="3"/>
  <c r="D120" i="3"/>
  <c r="D116" i="3"/>
  <c r="D112" i="3"/>
  <c r="D108" i="3"/>
  <c r="D104" i="3"/>
  <c r="D100" i="3"/>
  <c r="D96" i="3"/>
  <c r="D92" i="3"/>
  <c r="D88" i="3"/>
  <c r="D84" i="3"/>
  <c r="D80" i="3"/>
  <c r="D76" i="3"/>
  <c r="D72" i="3"/>
  <c r="D68" i="3"/>
  <c r="D64" i="3"/>
  <c r="D60" i="3"/>
  <c r="D56" i="3"/>
  <c r="D52" i="3"/>
  <c r="D48" i="3"/>
  <c r="D44" i="3"/>
  <c r="D40" i="3"/>
  <c r="D36" i="3"/>
  <c r="D32" i="3"/>
  <c r="D28" i="3"/>
  <c r="D24" i="3"/>
  <c r="D20" i="3"/>
  <c r="D16" i="3"/>
  <c r="D12" i="3"/>
  <c r="D8" i="3"/>
  <c r="H516" i="3" l="1"/>
  <c r="I516" i="3"/>
  <c r="H474" i="3"/>
  <c r="I474" i="3"/>
  <c r="H554" i="3"/>
  <c r="I554" i="3"/>
  <c r="H570" i="3"/>
  <c r="I570" i="3"/>
  <c r="H602" i="3"/>
  <c r="I602" i="3"/>
  <c r="H568" i="3"/>
  <c r="I568" i="3"/>
  <c r="H526" i="3"/>
  <c r="I526" i="3"/>
  <c r="H654" i="3"/>
  <c r="I654" i="3"/>
  <c r="H468" i="3"/>
  <c r="I468" i="3"/>
  <c r="H596" i="3"/>
  <c r="I596" i="3"/>
  <c r="H644" i="3"/>
  <c r="I644" i="3"/>
  <c r="H522" i="3"/>
  <c r="I522" i="3"/>
  <c r="H650" i="3"/>
  <c r="I650" i="3"/>
  <c r="H524" i="3"/>
  <c r="I524" i="3"/>
  <c r="H504" i="3"/>
  <c r="I504" i="3"/>
  <c r="H556" i="3"/>
  <c r="I556" i="3"/>
  <c r="H604" i="3"/>
  <c r="I604" i="3"/>
  <c r="H660" i="3"/>
  <c r="I660" i="3"/>
  <c r="H514" i="3"/>
  <c r="I514" i="3"/>
  <c r="H484" i="3"/>
  <c r="I484" i="3"/>
  <c r="H536" i="3"/>
  <c r="I536" i="3"/>
  <c r="H564" i="3"/>
  <c r="I564" i="3"/>
  <c r="H612" i="3"/>
  <c r="I612" i="3"/>
  <c r="H636" i="3"/>
  <c r="I636" i="3"/>
  <c r="H664" i="3"/>
  <c r="I664" i="3"/>
  <c r="H466" i="3"/>
  <c r="I466" i="3"/>
  <c r="H494" i="3"/>
  <c r="I494" i="3"/>
  <c r="H546" i="3"/>
  <c r="I546" i="3"/>
  <c r="H594" i="3"/>
  <c r="I594" i="3"/>
  <c r="H622" i="3"/>
  <c r="I622" i="3"/>
  <c r="H488" i="3"/>
  <c r="I488" i="3"/>
  <c r="H520" i="3"/>
  <c r="I520" i="3"/>
  <c r="H552" i="3"/>
  <c r="I552" i="3"/>
  <c r="H584" i="3"/>
  <c r="I584" i="3"/>
  <c r="H616" i="3"/>
  <c r="I616" i="3"/>
  <c r="H648" i="3"/>
  <c r="I648" i="3"/>
  <c r="H680" i="3"/>
  <c r="I680" i="3"/>
  <c r="H478" i="3"/>
  <c r="I478" i="3"/>
  <c r="H510" i="3"/>
  <c r="I510" i="3"/>
  <c r="H542" i="3"/>
  <c r="I542" i="3"/>
  <c r="H574" i="3"/>
  <c r="I574" i="3"/>
  <c r="H606" i="3"/>
  <c r="I606" i="3"/>
  <c r="H638" i="3"/>
  <c r="I638" i="3"/>
  <c r="H670" i="3"/>
  <c r="I670" i="3"/>
  <c r="H500" i="3"/>
  <c r="I500" i="3"/>
  <c r="H476" i="3"/>
  <c r="I476" i="3"/>
  <c r="H532" i="3"/>
  <c r="I532" i="3"/>
  <c r="H580" i="3"/>
  <c r="I580" i="3"/>
  <c r="H632" i="3"/>
  <c r="I632" i="3"/>
  <c r="H658" i="3"/>
  <c r="I658" i="3"/>
  <c r="H490" i="3"/>
  <c r="I490" i="3"/>
  <c r="H508" i="3"/>
  <c r="I508" i="3"/>
  <c r="H588" i="3"/>
  <c r="I588" i="3"/>
  <c r="H666" i="3"/>
  <c r="I666" i="3"/>
  <c r="H492" i="3"/>
  <c r="I492" i="3"/>
  <c r="H540" i="3"/>
  <c r="I540" i="3"/>
  <c r="H620" i="3"/>
  <c r="I620" i="3"/>
  <c r="H668" i="3"/>
  <c r="I668" i="3"/>
  <c r="H674" i="3"/>
  <c r="I674" i="3"/>
  <c r="H498" i="3"/>
  <c r="I498" i="3"/>
  <c r="H578" i="3"/>
  <c r="I578" i="3"/>
  <c r="H626" i="3"/>
  <c r="I626" i="3"/>
  <c r="H472" i="3"/>
  <c r="I472" i="3"/>
  <c r="H548" i="3"/>
  <c r="I548" i="3"/>
  <c r="H572" i="3"/>
  <c r="I572" i="3"/>
  <c r="H600" i="3"/>
  <c r="I600" i="3"/>
  <c r="H628" i="3"/>
  <c r="I628" i="3"/>
  <c r="H652" i="3"/>
  <c r="I652" i="3"/>
  <c r="H676" i="3"/>
  <c r="I676" i="3"/>
  <c r="H682" i="3"/>
  <c r="I682" i="3"/>
  <c r="H482" i="3"/>
  <c r="I482" i="3"/>
  <c r="H506" i="3"/>
  <c r="I506" i="3"/>
  <c r="H530" i="3"/>
  <c r="I530" i="3"/>
  <c r="H558" i="3"/>
  <c r="I558" i="3"/>
  <c r="H586" i="3"/>
  <c r="I586" i="3"/>
  <c r="H610" i="3"/>
  <c r="I610" i="3"/>
  <c r="H634" i="3"/>
  <c r="I634" i="3"/>
  <c r="H4" i="3"/>
  <c r="I4" i="3"/>
  <c r="H538" i="3"/>
  <c r="I538" i="3"/>
  <c r="H562" i="3"/>
  <c r="I562" i="3"/>
  <c r="H590" i="3"/>
  <c r="I590" i="3"/>
  <c r="H618" i="3"/>
  <c r="I618" i="3"/>
  <c r="H642" i="3"/>
  <c r="I642" i="3"/>
  <c r="E16" i="3"/>
  <c r="F16" i="3" s="1"/>
  <c r="E5" i="3"/>
  <c r="F5" i="3" s="1"/>
  <c r="E13" i="3"/>
  <c r="F13" i="3" s="1"/>
  <c r="E21" i="3"/>
  <c r="F21" i="3" s="1"/>
  <c r="E29" i="3"/>
  <c r="F29" i="3" s="1"/>
  <c r="E37" i="3"/>
  <c r="F37" i="3" s="1"/>
  <c r="E45" i="3"/>
  <c r="F45" i="3" s="1"/>
  <c r="E53" i="3"/>
  <c r="F53" i="3" s="1"/>
  <c r="E61" i="3"/>
  <c r="F61" i="3" s="1"/>
  <c r="E69" i="3"/>
  <c r="F69" i="3" s="1"/>
  <c r="E77" i="3"/>
  <c r="F77" i="3" s="1"/>
  <c r="E8" i="3"/>
  <c r="F8" i="3" s="1"/>
  <c r="E24" i="3"/>
  <c r="F24" i="3" s="1"/>
  <c r="E32" i="3"/>
  <c r="F32" i="3" s="1"/>
  <c r="E40" i="3"/>
  <c r="F40" i="3" s="1"/>
  <c r="E48" i="3"/>
  <c r="F48" i="3" s="1"/>
  <c r="E56" i="3"/>
  <c r="F56" i="3" s="1"/>
  <c r="E64" i="3"/>
  <c r="F64" i="3" s="1"/>
  <c r="E72" i="3"/>
  <c r="F72" i="3" s="1"/>
  <c r="E12" i="3"/>
  <c r="F12" i="3" s="1"/>
  <c r="E20" i="3"/>
  <c r="F20" i="3" s="1"/>
  <c r="E28" i="3"/>
  <c r="F28" i="3" s="1"/>
  <c r="E36" i="3"/>
  <c r="F36" i="3" s="1"/>
  <c r="E44" i="3"/>
  <c r="F44" i="3" s="1"/>
  <c r="E52" i="3"/>
  <c r="F52" i="3" s="1"/>
  <c r="E60" i="3"/>
  <c r="F60" i="3" s="1"/>
  <c r="E68" i="3"/>
  <c r="F68" i="3" s="1"/>
  <c r="E76" i="3"/>
  <c r="F76" i="3" s="1"/>
  <c r="E9" i="3"/>
  <c r="F9" i="3" s="1"/>
  <c r="E17" i="3"/>
  <c r="F17" i="3" s="1"/>
  <c r="E25" i="3"/>
  <c r="F25" i="3" s="1"/>
  <c r="E33" i="3"/>
  <c r="F33" i="3" s="1"/>
  <c r="E41" i="3"/>
  <c r="F41" i="3" s="1"/>
  <c r="E49" i="3"/>
  <c r="F49" i="3" s="1"/>
  <c r="E57" i="3"/>
  <c r="F57" i="3" s="1"/>
  <c r="E65" i="3"/>
  <c r="F65" i="3" s="1"/>
  <c r="E73" i="3"/>
  <c r="F73" i="3" s="1"/>
  <c r="E464" i="3"/>
  <c r="F464" i="3" s="1"/>
  <c r="E480" i="3"/>
  <c r="F480" i="3" s="1"/>
  <c r="E496" i="3"/>
  <c r="F496" i="3" s="1"/>
  <c r="E512" i="3"/>
  <c r="F512" i="3" s="1"/>
  <c r="E528" i="3"/>
  <c r="F528" i="3" s="1"/>
  <c r="E544" i="3"/>
  <c r="F544" i="3" s="1"/>
  <c r="E560" i="3"/>
  <c r="F560" i="3" s="1"/>
  <c r="E576" i="3"/>
  <c r="F576" i="3" s="1"/>
  <c r="E592" i="3"/>
  <c r="F592" i="3" s="1"/>
  <c r="E608" i="3"/>
  <c r="F608" i="3" s="1"/>
  <c r="E624" i="3"/>
  <c r="F624" i="3" s="1"/>
  <c r="E640" i="3"/>
  <c r="F640" i="3" s="1"/>
  <c r="E656" i="3"/>
  <c r="F656" i="3" s="1"/>
  <c r="E672" i="3"/>
  <c r="F672" i="3" s="1"/>
  <c r="E470" i="3"/>
  <c r="F470" i="3" s="1"/>
  <c r="E486" i="3"/>
  <c r="F486" i="3" s="1"/>
  <c r="E502" i="3"/>
  <c r="F502" i="3" s="1"/>
  <c r="E518" i="3"/>
  <c r="F518" i="3" s="1"/>
  <c r="E534" i="3"/>
  <c r="F534" i="3" s="1"/>
  <c r="E550" i="3"/>
  <c r="F550" i="3" s="1"/>
  <c r="E566" i="3"/>
  <c r="F566" i="3" s="1"/>
  <c r="E582" i="3"/>
  <c r="F582" i="3" s="1"/>
  <c r="E598" i="3"/>
  <c r="F598" i="3" s="1"/>
  <c r="E614" i="3"/>
  <c r="F614" i="3" s="1"/>
  <c r="E630" i="3"/>
  <c r="F630" i="3" s="1"/>
  <c r="E646" i="3"/>
  <c r="F646" i="3" s="1"/>
  <c r="E662" i="3"/>
  <c r="F662" i="3" s="1"/>
  <c r="E678" i="3"/>
  <c r="F678" i="3" s="1"/>
  <c r="E84" i="3"/>
  <c r="F84" i="3" s="1"/>
  <c r="E92" i="3"/>
  <c r="F92" i="3" s="1"/>
  <c r="E100" i="3"/>
  <c r="F100" i="3" s="1"/>
  <c r="E108" i="3"/>
  <c r="F108" i="3" s="1"/>
  <c r="E116" i="3"/>
  <c r="F116" i="3" s="1"/>
  <c r="E124" i="3"/>
  <c r="F124" i="3" s="1"/>
  <c r="E132" i="3"/>
  <c r="F132" i="3" s="1"/>
  <c r="E140" i="3"/>
  <c r="F140" i="3" s="1"/>
  <c r="E148" i="3"/>
  <c r="F148" i="3" s="1"/>
  <c r="E156" i="3"/>
  <c r="F156" i="3" s="1"/>
  <c r="E164" i="3"/>
  <c r="F164" i="3" s="1"/>
  <c r="E172" i="3"/>
  <c r="F172" i="3" s="1"/>
  <c r="E180" i="3"/>
  <c r="F180" i="3" s="1"/>
  <c r="E188" i="3"/>
  <c r="F188" i="3" s="1"/>
  <c r="E196" i="3"/>
  <c r="F196" i="3" s="1"/>
  <c r="E204" i="3"/>
  <c r="F204" i="3" s="1"/>
  <c r="E212" i="3"/>
  <c r="F212" i="3" s="1"/>
  <c r="E220" i="3"/>
  <c r="F220" i="3" s="1"/>
  <c r="E228" i="3"/>
  <c r="F228" i="3" s="1"/>
  <c r="E236" i="3"/>
  <c r="F236" i="3" s="1"/>
  <c r="E81" i="3"/>
  <c r="F81" i="3" s="1"/>
  <c r="E89" i="3"/>
  <c r="F89" i="3" s="1"/>
  <c r="E97" i="3"/>
  <c r="F97" i="3" s="1"/>
  <c r="E105" i="3"/>
  <c r="F105" i="3" s="1"/>
  <c r="E113" i="3"/>
  <c r="F113" i="3" s="1"/>
  <c r="E121" i="3"/>
  <c r="F121" i="3" s="1"/>
  <c r="E129" i="3"/>
  <c r="F129" i="3" s="1"/>
  <c r="E137" i="3"/>
  <c r="F137" i="3" s="1"/>
  <c r="E145" i="3"/>
  <c r="F145" i="3" s="1"/>
  <c r="E153" i="3"/>
  <c r="F153" i="3" s="1"/>
  <c r="E161" i="3"/>
  <c r="F161" i="3" s="1"/>
  <c r="E169" i="3"/>
  <c r="F169" i="3" s="1"/>
  <c r="E177" i="3"/>
  <c r="F177" i="3" s="1"/>
  <c r="E185" i="3"/>
  <c r="F185" i="3" s="1"/>
  <c r="E193" i="3"/>
  <c r="F193" i="3" s="1"/>
  <c r="E201" i="3"/>
  <c r="F201" i="3" s="1"/>
  <c r="E209" i="3"/>
  <c r="F209" i="3" s="1"/>
  <c r="E217" i="3"/>
  <c r="F217" i="3" s="1"/>
  <c r="E225" i="3"/>
  <c r="F225" i="3" s="1"/>
  <c r="E233" i="3"/>
  <c r="F233" i="3" s="1"/>
  <c r="E241" i="3"/>
  <c r="F241" i="3" s="1"/>
  <c r="E249" i="3"/>
  <c r="F249" i="3" s="1"/>
  <c r="E257" i="3"/>
  <c r="F257" i="3" s="1"/>
  <c r="E265" i="3"/>
  <c r="F265" i="3" s="1"/>
  <c r="E273" i="3"/>
  <c r="F273" i="3" s="1"/>
  <c r="E281" i="3"/>
  <c r="F281" i="3" s="1"/>
  <c r="E289" i="3"/>
  <c r="F289" i="3" s="1"/>
  <c r="E297" i="3"/>
  <c r="F297" i="3" s="1"/>
  <c r="E305" i="3"/>
  <c r="F305" i="3" s="1"/>
  <c r="E313" i="3"/>
  <c r="F313" i="3" s="1"/>
  <c r="E321" i="3"/>
  <c r="F321" i="3" s="1"/>
  <c r="E329" i="3"/>
  <c r="F329" i="3" s="1"/>
  <c r="E337" i="3"/>
  <c r="F337" i="3" s="1"/>
  <c r="E80" i="3"/>
  <c r="F80" i="3" s="1"/>
  <c r="E88" i="3"/>
  <c r="F88" i="3" s="1"/>
  <c r="E96" i="3"/>
  <c r="F96" i="3" s="1"/>
  <c r="E104" i="3"/>
  <c r="F104" i="3" s="1"/>
  <c r="E112" i="3"/>
  <c r="F112" i="3" s="1"/>
  <c r="E120" i="3"/>
  <c r="F120" i="3" s="1"/>
  <c r="E128" i="3"/>
  <c r="F128" i="3" s="1"/>
  <c r="E136" i="3"/>
  <c r="F136" i="3" s="1"/>
  <c r="E144" i="3"/>
  <c r="F144" i="3" s="1"/>
  <c r="E152" i="3"/>
  <c r="F152" i="3" s="1"/>
  <c r="E160" i="3"/>
  <c r="F160" i="3" s="1"/>
  <c r="E168" i="3"/>
  <c r="F168" i="3" s="1"/>
  <c r="E176" i="3"/>
  <c r="F176" i="3" s="1"/>
  <c r="E184" i="3"/>
  <c r="F184" i="3" s="1"/>
  <c r="E192" i="3"/>
  <c r="F192" i="3" s="1"/>
  <c r="E200" i="3"/>
  <c r="F200" i="3" s="1"/>
  <c r="E208" i="3"/>
  <c r="F208" i="3" s="1"/>
  <c r="E216" i="3"/>
  <c r="F216" i="3" s="1"/>
  <c r="E224" i="3"/>
  <c r="F224" i="3" s="1"/>
  <c r="E232" i="3"/>
  <c r="F232" i="3" s="1"/>
  <c r="E85" i="3"/>
  <c r="F85" i="3" s="1"/>
  <c r="E93" i="3"/>
  <c r="F93" i="3" s="1"/>
  <c r="E101" i="3"/>
  <c r="F101" i="3" s="1"/>
  <c r="E109" i="3"/>
  <c r="F109" i="3" s="1"/>
  <c r="E117" i="3"/>
  <c r="F117" i="3" s="1"/>
  <c r="E125" i="3"/>
  <c r="F125" i="3" s="1"/>
  <c r="E133" i="3"/>
  <c r="F133" i="3" s="1"/>
  <c r="E141" i="3"/>
  <c r="F141" i="3" s="1"/>
  <c r="E149" i="3"/>
  <c r="F149" i="3" s="1"/>
  <c r="E157" i="3"/>
  <c r="F157" i="3" s="1"/>
  <c r="E165" i="3"/>
  <c r="F165" i="3" s="1"/>
  <c r="E173" i="3"/>
  <c r="F173" i="3" s="1"/>
  <c r="E181" i="3"/>
  <c r="F181" i="3" s="1"/>
  <c r="E189" i="3"/>
  <c r="F189" i="3" s="1"/>
  <c r="E197" i="3"/>
  <c r="F197" i="3" s="1"/>
  <c r="E205" i="3"/>
  <c r="F205" i="3" s="1"/>
  <c r="E213" i="3"/>
  <c r="F213" i="3" s="1"/>
  <c r="E221" i="3"/>
  <c r="F221" i="3" s="1"/>
  <c r="E229" i="3"/>
  <c r="F229" i="3" s="1"/>
  <c r="E237" i="3"/>
  <c r="F237" i="3" s="1"/>
  <c r="E245" i="3"/>
  <c r="F245" i="3" s="1"/>
  <c r="E253" i="3"/>
  <c r="F253" i="3" s="1"/>
  <c r="E261" i="3"/>
  <c r="F261" i="3" s="1"/>
  <c r="E269" i="3"/>
  <c r="F269" i="3" s="1"/>
  <c r="E277" i="3"/>
  <c r="F277" i="3" s="1"/>
  <c r="E285" i="3"/>
  <c r="F285" i="3" s="1"/>
  <c r="E293" i="3"/>
  <c r="F293" i="3" s="1"/>
  <c r="E301" i="3"/>
  <c r="F301" i="3" s="1"/>
  <c r="E309" i="3"/>
  <c r="F309" i="3" s="1"/>
  <c r="E317" i="3"/>
  <c r="F317" i="3" s="1"/>
  <c r="E325" i="3"/>
  <c r="F325" i="3" s="1"/>
  <c r="E333" i="3"/>
  <c r="F333" i="3" s="1"/>
  <c r="E341" i="3"/>
  <c r="F341" i="3" s="1"/>
  <c r="E6" i="3"/>
  <c r="F6" i="3" s="1"/>
  <c r="E14" i="3"/>
  <c r="F14" i="3" s="1"/>
  <c r="E22" i="3"/>
  <c r="F22" i="3" s="1"/>
  <c r="E30" i="3"/>
  <c r="F30" i="3" s="1"/>
  <c r="E38" i="3"/>
  <c r="F38" i="3" s="1"/>
  <c r="E46" i="3"/>
  <c r="F46" i="3" s="1"/>
  <c r="E54" i="3"/>
  <c r="F54" i="3" s="1"/>
  <c r="E62" i="3"/>
  <c r="F62" i="3" s="1"/>
  <c r="E70" i="3"/>
  <c r="F70" i="3" s="1"/>
  <c r="E78" i="3"/>
  <c r="F78" i="3" s="1"/>
  <c r="E86" i="3"/>
  <c r="F86" i="3" s="1"/>
  <c r="E94" i="3"/>
  <c r="F94" i="3" s="1"/>
  <c r="E102" i="3"/>
  <c r="F102" i="3" s="1"/>
  <c r="E110" i="3"/>
  <c r="F110" i="3" s="1"/>
  <c r="E118" i="3"/>
  <c r="F118" i="3" s="1"/>
  <c r="E126" i="3"/>
  <c r="F126" i="3" s="1"/>
  <c r="E134" i="3"/>
  <c r="F134" i="3" s="1"/>
  <c r="E142" i="3"/>
  <c r="F142" i="3" s="1"/>
  <c r="E150" i="3"/>
  <c r="F150" i="3" s="1"/>
  <c r="E158" i="3"/>
  <c r="F158" i="3" s="1"/>
  <c r="E166" i="3"/>
  <c r="F166" i="3" s="1"/>
  <c r="E174" i="3"/>
  <c r="F174" i="3" s="1"/>
  <c r="E182" i="3"/>
  <c r="F182" i="3" s="1"/>
  <c r="E190" i="3"/>
  <c r="F190" i="3" s="1"/>
  <c r="E198" i="3"/>
  <c r="F198" i="3" s="1"/>
  <c r="E206" i="3"/>
  <c r="F206" i="3" s="1"/>
  <c r="E214" i="3"/>
  <c r="F214" i="3" s="1"/>
  <c r="E222" i="3"/>
  <c r="F222" i="3" s="1"/>
  <c r="E230" i="3"/>
  <c r="F230" i="3" s="1"/>
  <c r="E238" i="3"/>
  <c r="F238" i="3" s="1"/>
  <c r="E243" i="3"/>
  <c r="F243" i="3" s="1"/>
  <c r="E248" i="3"/>
  <c r="F248" i="3" s="1"/>
  <c r="E254" i="3"/>
  <c r="F254" i="3" s="1"/>
  <c r="E259" i="3"/>
  <c r="F259" i="3" s="1"/>
  <c r="E264" i="3"/>
  <c r="F264" i="3" s="1"/>
  <c r="E270" i="3"/>
  <c r="F270" i="3" s="1"/>
  <c r="E275" i="3"/>
  <c r="F275" i="3" s="1"/>
  <c r="E280" i="3"/>
  <c r="F280" i="3" s="1"/>
  <c r="E286" i="3"/>
  <c r="F286" i="3" s="1"/>
  <c r="E291" i="3"/>
  <c r="F291" i="3" s="1"/>
  <c r="E296" i="3"/>
  <c r="F296" i="3" s="1"/>
  <c r="E302" i="3"/>
  <c r="F302" i="3" s="1"/>
  <c r="E307" i="3"/>
  <c r="F307" i="3" s="1"/>
  <c r="E15" i="3"/>
  <c r="F15" i="3" s="1"/>
  <c r="E31" i="3"/>
  <c r="F31" i="3" s="1"/>
  <c r="E47" i="3"/>
  <c r="F47" i="3" s="1"/>
  <c r="E63" i="3"/>
  <c r="F63" i="3" s="1"/>
  <c r="E79" i="3"/>
  <c r="F79" i="3" s="1"/>
  <c r="E95" i="3"/>
  <c r="F95" i="3" s="1"/>
  <c r="E111" i="3"/>
  <c r="F111" i="3" s="1"/>
  <c r="E127" i="3"/>
  <c r="F127" i="3" s="1"/>
  <c r="E143" i="3"/>
  <c r="F143" i="3" s="1"/>
  <c r="E159" i="3"/>
  <c r="F159" i="3" s="1"/>
  <c r="E175" i="3"/>
  <c r="F175" i="3" s="1"/>
  <c r="E191" i="3"/>
  <c r="F191" i="3" s="1"/>
  <c r="E207" i="3"/>
  <c r="F207" i="3" s="1"/>
  <c r="E223" i="3"/>
  <c r="F223" i="3" s="1"/>
  <c r="E239" i="3"/>
  <c r="F239" i="3" s="1"/>
  <c r="E250" i="3"/>
  <c r="F250" i="3" s="1"/>
  <c r="E260" i="3"/>
  <c r="F260" i="3" s="1"/>
  <c r="E271" i="3"/>
  <c r="F271" i="3" s="1"/>
  <c r="E282" i="3"/>
  <c r="F282" i="3" s="1"/>
  <c r="E292" i="3"/>
  <c r="F292" i="3" s="1"/>
  <c r="E303" i="3"/>
  <c r="F303" i="3" s="1"/>
  <c r="E311" i="3"/>
  <c r="F311" i="3" s="1"/>
  <c r="E316" i="3"/>
  <c r="F316" i="3" s="1"/>
  <c r="E322" i="3"/>
  <c r="F322" i="3" s="1"/>
  <c r="E327" i="3"/>
  <c r="F327" i="3" s="1"/>
  <c r="E332" i="3"/>
  <c r="F332" i="3" s="1"/>
  <c r="E338" i="3"/>
  <c r="F338" i="3" s="1"/>
  <c r="E343" i="3"/>
  <c r="F343" i="3" s="1"/>
  <c r="E347" i="3"/>
  <c r="F347" i="3" s="1"/>
  <c r="E351" i="3"/>
  <c r="F351" i="3" s="1"/>
  <c r="E355" i="3"/>
  <c r="F355" i="3" s="1"/>
  <c r="E359" i="3"/>
  <c r="F359" i="3" s="1"/>
  <c r="E363" i="3"/>
  <c r="F363" i="3" s="1"/>
  <c r="E367" i="3"/>
  <c r="F367" i="3" s="1"/>
  <c r="E371" i="3"/>
  <c r="F371" i="3" s="1"/>
  <c r="E375" i="3"/>
  <c r="F375" i="3" s="1"/>
  <c r="E379" i="3"/>
  <c r="F379" i="3" s="1"/>
  <c r="E383" i="3"/>
  <c r="F383" i="3" s="1"/>
  <c r="E387" i="3"/>
  <c r="F387" i="3" s="1"/>
  <c r="E391" i="3"/>
  <c r="F391" i="3" s="1"/>
  <c r="E395" i="3"/>
  <c r="F395" i="3" s="1"/>
  <c r="E399" i="3"/>
  <c r="F399" i="3" s="1"/>
  <c r="E403" i="3"/>
  <c r="F403" i="3" s="1"/>
  <c r="E407" i="3"/>
  <c r="F407" i="3" s="1"/>
  <c r="E411" i="3"/>
  <c r="F411" i="3" s="1"/>
  <c r="E415" i="3"/>
  <c r="F415" i="3" s="1"/>
  <c r="E419" i="3"/>
  <c r="F419" i="3" s="1"/>
  <c r="E423" i="3"/>
  <c r="F423" i="3" s="1"/>
  <c r="E427" i="3"/>
  <c r="F427" i="3" s="1"/>
  <c r="E431" i="3"/>
  <c r="F431" i="3" s="1"/>
  <c r="E435" i="3"/>
  <c r="F435" i="3" s="1"/>
  <c r="E439" i="3"/>
  <c r="F439" i="3" s="1"/>
  <c r="E443" i="3"/>
  <c r="F443" i="3" s="1"/>
  <c r="E447" i="3"/>
  <c r="F447" i="3" s="1"/>
  <c r="E451" i="3"/>
  <c r="F451" i="3" s="1"/>
  <c r="E455" i="3"/>
  <c r="F455" i="3" s="1"/>
  <c r="E459" i="3"/>
  <c r="F459" i="3" s="1"/>
  <c r="E463" i="3"/>
  <c r="F463" i="3" s="1"/>
  <c r="E467" i="3"/>
  <c r="F467" i="3" s="1"/>
  <c r="E471" i="3"/>
  <c r="F471" i="3" s="1"/>
  <c r="E475" i="3"/>
  <c r="F475" i="3" s="1"/>
  <c r="E479" i="3"/>
  <c r="F479" i="3" s="1"/>
  <c r="E483" i="3"/>
  <c r="F483" i="3" s="1"/>
  <c r="E487" i="3"/>
  <c r="F487" i="3" s="1"/>
  <c r="E491" i="3"/>
  <c r="F491" i="3" s="1"/>
  <c r="E495" i="3"/>
  <c r="F495" i="3" s="1"/>
  <c r="E499" i="3"/>
  <c r="F499" i="3" s="1"/>
  <c r="E503" i="3"/>
  <c r="F503" i="3" s="1"/>
  <c r="E507" i="3"/>
  <c r="F507" i="3" s="1"/>
  <c r="E511" i="3"/>
  <c r="F511" i="3" s="1"/>
  <c r="E515" i="3"/>
  <c r="F515" i="3" s="1"/>
  <c r="E519" i="3"/>
  <c r="F519" i="3" s="1"/>
  <c r="E523" i="3"/>
  <c r="F523" i="3" s="1"/>
  <c r="E527" i="3"/>
  <c r="F527" i="3" s="1"/>
  <c r="E531" i="3"/>
  <c r="F531" i="3" s="1"/>
  <c r="E535" i="3"/>
  <c r="F535" i="3" s="1"/>
  <c r="E539" i="3"/>
  <c r="F539" i="3" s="1"/>
  <c r="E543" i="3"/>
  <c r="F543" i="3" s="1"/>
  <c r="E547" i="3"/>
  <c r="F547" i="3" s="1"/>
  <c r="E551" i="3"/>
  <c r="F551" i="3" s="1"/>
  <c r="E555" i="3"/>
  <c r="F555" i="3" s="1"/>
  <c r="E559" i="3"/>
  <c r="F559" i="3" s="1"/>
  <c r="E563" i="3"/>
  <c r="F563" i="3" s="1"/>
  <c r="E567" i="3"/>
  <c r="F567" i="3" s="1"/>
  <c r="E571" i="3"/>
  <c r="F571" i="3" s="1"/>
  <c r="E575" i="3"/>
  <c r="F575" i="3" s="1"/>
  <c r="E579" i="3"/>
  <c r="F579" i="3" s="1"/>
  <c r="E583" i="3"/>
  <c r="F583" i="3" s="1"/>
  <c r="E587" i="3"/>
  <c r="F587" i="3" s="1"/>
  <c r="E591" i="3"/>
  <c r="F591" i="3" s="1"/>
  <c r="E595" i="3"/>
  <c r="F595" i="3" s="1"/>
  <c r="E599" i="3"/>
  <c r="F599" i="3" s="1"/>
  <c r="E603" i="3"/>
  <c r="F603" i="3" s="1"/>
  <c r="E607" i="3"/>
  <c r="F607" i="3" s="1"/>
  <c r="E611" i="3"/>
  <c r="F611" i="3" s="1"/>
  <c r="E615" i="3"/>
  <c r="F615" i="3" s="1"/>
  <c r="E619" i="3"/>
  <c r="F619" i="3" s="1"/>
  <c r="E623" i="3"/>
  <c r="F623" i="3" s="1"/>
  <c r="E627" i="3"/>
  <c r="F627" i="3" s="1"/>
  <c r="E631" i="3"/>
  <c r="F631" i="3" s="1"/>
  <c r="E635" i="3"/>
  <c r="F635" i="3" s="1"/>
  <c r="E639" i="3"/>
  <c r="F639" i="3" s="1"/>
  <c r="E643" i="3"/>
  <c r="F643" i="3" s="1"/>
  <c r="E647" i="3"/>
  <c r="F647" i="3" s="1"/>
  <c r="E651" i="3"/>
  <c r="F651" i="3" s="1"/>
  <c r="E655" i="3"/>
  <c r="F655" i="3" s="1"/>
  <c r="E659" i="3"/>
  <c r="F659" i="3" s="1"/>
  <c r="E663" i="3"/>
  <c r="F663" i="3" s="1"/>
  <c r="E667" i="3"/>
  <c r="F667" i="3" s="1"/>
  <c r="E671" i="3"/>
  <c r="F671" i="3" s="1"/>
  <c r="E675" i="3"/>
  <c r="F675" i="3" s="1"/>
  <c r="E679" i="3"/>
  <c r="F679" i="3" s="1"/>
  <c r="E683" i="3"/>
  <c r="F683" i="3" s="1"/>
  <c r="E19" i="3"/>
  <c r="F19" i="3" s="1"/>
  <c r="E35" i="3"/>
  <c r="F35" i="3" s="1"/>
  <c r="E51" i="3"/>
  <c r="F51" i="3" s="1"/>
  <c r="E67" i="3"/>
  <c r="F67" i="3" s="1"/>
  <c r="E83" i="3"/>
  <c r="F83" i="3" s="1"/>
  <c r="E99" i="3"/>
  <c r="F99" i="3" s="1"/>
  <c r="E115" i="3"/>
  <c r="F115" i="3" s="1"/>
  <c r="E131" i="3"/>
  <c r="F131" i="3" s="1"/>
  <c r="E147" i="3"/>
  <c r="F147" i="3" s="1"/>
  <c r="E163" i="3"/>
  <c r="F163" i="3" s="1"/>
  <c r="E179" i="3"/>
  <c r="F179" i="3" s="1"/>
  <c r="E195" i="3"/>
  <c r="F195" i="3" s="1"/>
  <c r="E211" i="3"/>
  <c r="F211" i="3" s="1"/>
  <c r="E227" i="3"/>
  <c r="F227" i="3" s="1"/>
  <c r="E242" i="3"/>
  <c r="F242" i="3" s="1"/>
  <c r="E252" i="3"/>
  <c r="F252" i="3" s="1"/>
  <c r="E263" i="3"/>
  <c r="F263" i="3" s="1"/>
  <c r="E274" i="3"/>
  <c r="F274" i="3" s="1"/>
  <c r="E284" i="3"/>
  <c r="F284" i="3" s="1"/>
  <c r="E295" i="3"/>
  <c r="F295" i="3" s="1"/>
  <c r="E306" i="3"/>
  <c r="F306" i="3" s="1"/>
  <c r="E312" i="3"/>
  <c r="F312" i="3" s="1"/>
  <c r="E318" i="3"/>
  <c r="F318" i="3" s="1"/>
  <c r="E323" i="3"/>
  <c r="F323" i="3" s="1"/>
  <c r="E328" i="3"/>
  <c r="F328" i="3" s="1"/>
  <c r="E334" i="3"/>
  <c r="F334" i="3" s="1"/>
  <c r="E339" i="3"/>
  <c r="F339" i="3" s="1"/>
  <c r="E344" i="3"/>
  <c r="F344" i="3" s="1"/>
  <c r="E348" i="3"/>
  <c r="F348" i="3" s="1"/>
  <c r="E352" i="3"/>
  <c r="F352" i="3" s="1"/>
  <c r="E356" i="3"/>
  <c r="F356" i="3" s="1"/>
  <c r="E360" i="3"/>
  <c r="F360" i="3" s="1"/>
  <c r="E364" i="3"/>
  <c r="F364" i="3" s="1"/>
  <c r="E368" i="3"/>
  <c r="F368" i="3" s="1"/>
  <c r="E372" i="3"/>
  <c r="F372" i="3" s="1"/>
  <c r="E376" i="3"/>
  <c r="F376" i="3" s="1"/>
  <c r="E380" i="3"/>
  <c r="F380" i="3" s="1"/>
  <c r="E384" i="3"/>
  <c r="F384" i="3" s="1"/>
  <c r="E388" i="3"/>
  <c r="F388" i="3" s="1"/>
  <c r="E392" i="3"/>
  <c r="F392" i="3" s="1"/>
  <c r="E396" i="3"/>
  <c r="F396" i="3" s="1"/>
  <c r="E400" i="3"/>
  <c r="F400" i="3" s="1"/>
  <c r="E404" i="3"/>
  <c r="F404" i="3" s="1"/>
  <c r="E408" i="3"/>
  <c r="F408" i="3" s="1"/>
  <c r="E412" i="3"/>
  <c r="F412" i="3" s="1"/>
  <c r="E416" i="3"/>
  <c r="F416" i="3" s="1"/>
  <c r="E420" i="3"/>
  <c r="F420" i="3" s="1"/>
  <c r="E424" i="3"/>
  <c r="F424" i="3" s="1"/>
  <c r="E428" i="3"/>
  <c r="F428" i="3" s="1"/>
  <c r="E432" i="3"/>
  <c r="F432" i="3" s="1"/>
  <c r="E436" i="3"/>
  <c r="F436" i="3" s="1"/>
  <c r="E440" i="3"/>
  <c r="F440" i="3" s="1"/>
  <c r="E444" i="3"/>
  <c r="F444" i="3" s="1"/>
  <c r="E448" i="3"/>
  <c r="F448" i="3" s="1"/>
  <c r="E452" i="3"/>
  <c r="F452" i="3" s="1"/>
  <c r="E456" i="3"/>
  <c r="F456" i="3" s="1"/>
  <c r="E460" i="3"/>
  <c r="F460" i="3" s="1"/>
  <c r="E10" i="3"/>
  <c r="F10" i="3" s="1"/>
  <c r="E18" i="3"/>
  <c r="F18" i="3" s="1"/>
  <c r="E26" i="3"/>
  <c r="F26" i="3" s="1"/>
  <c r="E34" i="3"/>
  <c r="F34" i="3" s="1"/>
  <c r="E42" i="3"/>
  <c r="F42" i="3" s="1"/>
  <c r="E50" i="3"/>
  <c r="F50" i="3" s="1"/>
  <c r="E58" i="3"/>
  <c r="F58" i="3" s="1"/>
  <c r="E66" i="3"/>
  <c r="F66" i="3" s="1"/>
  <c r="E74" i="3"/>
  <c r="F74" i="3" s="1"/>
  <c r="E82" i="3"/>
  <c r="F82" i="3" s="1"/>
  <c r="E90" i="3"/>
  <c r="F90" i="3" s="1"/>
  <c r="E98" i="3"/>
  <c r="F98" i="3" s="1"/>
  <c r="E106" i="3"/>
  <c r="F106" i="3" s="1"/>
  <c r="E114" i="3"/>
  <c r="F114" i="3" s="1"/>
  <c r="E122" i="3"/>
  <c r="F122" i="3" s="1"/>
  <c r="E130" i="3"/>
  <c r="F130" i="3" s="1"/>
  <c r="E138" i="3"/>
  <c r="F138" i="3" s="1"/>
  <c r="E146" i="3"/>
  <c r="F146" i="3" s="1"/>
  <c r="E154" i="3"/>
  <c r="F154" i="3" s="1"/>
  <c r="E162" i="3"/>
  <c r="F162" i="3" s="1"/>
  <c r="E170" i="3"/>
  <c r="F170" i="3" s="1"/>
  <c r="E178" i="3"/>
  <c r="F178" i="3" s="1"/>
  <c r="E186" i="3"/>
  <c r="F186" i="3" s="1"/>
  <c r="E194" i="3"/>
  <c r="F194" i="3" s="1"/>
  <c r="E202" i="3"/>
  <c r="F202" i="3" s="1"/>
  <c r="E210" i="3"/>
  <c r="F210" i="3" s="1"/>
  <c r="E218" i="3"/>
  <c r="F218" i="3" s="1"/>
  <c r="E226" i="3"/>
  <c r="F226" i="3" s="1"/>
  <c r="E234" i="3"/>
  <c r="F234" i="3" s="1"/>
  <c r="E240" i="3"/>
  <c r="F240" i="3" s="1"/>
  <c r="E246" i="3"/>
  <c r="F246" i="3" s="1"/>
  <c r="E251" i="3"/>
  <c r="F251" i="3" s="1"/>
  <c r="E256" i="3"/>
  <c r="F256" i="3" s="1"/>
  <c r="E262" i="3"/>
  <c r="F262" i="3" s="1"/>
  <c r="E267" i="3"/>
  <c r="F267" i="3" s="1"/>
  <c r="E272" i="3"/>
  <c r="F272" i="3" s="1"/>
  <c r="E278" i="3"/>
  <c r="F278" i="3" s="1"/>
  <c r="E283" i="3"/>
  <c r="F283" i="3" s="1"/>
  <c r="E288" i="3"/>
  <c r="F288" i="3" s="1"/>
  <c r="E294" i="3"/>
  <c r="F294" i="3" s="1"/>
  <c r="E299" i="3"/>
  <c r="F299" i="3" s="1"/>
  <c r="E304" i="3"/>
  <c r="F304" i="3" s="1"/>
  <c r="E7" i="3"/>
  <c r="F7" i="3" s="1"/>
  <c r="E23" i="3"/>
  <c r="F23" i="3" s="1"/>
  <c r="E39" i="3"/>
  <c r="F39" i="3" s="1"/>
  <c r="E55" i="3"/>
  <c r="F55" i="3" s="1"/>
  <c r="E71" i="3"/>
  <c r="F71" i="3" s="1"/>
  <c r="E87" i="3"/>
  <c r="F87" i="3" s="1"/>
  <c r="E103" i="3"/>
  <c r="F103" i="3" s="1"/>
  <c r="E119" i="3"/>
  <c r="F119" i="3" s="1"/>
  <c r="E135" i="3"/>
  <c r="F135" i="3" s="1"/>
  <c r="E151" i="3"/>
  <c r="F151" i="3" s="1"/>
  <c r="E167" i="3"/>
  <c r="F167" i="3" s="1"/>
  <c r="E183" i="3"/>
  <c r="F183" i="3" s="1"/>
  <c r="E199" i="3"/>
  <c r="F199" i="3" s="1"/>
  <c r="E215" i="3"/>
  <c r="F215" i="3" s="1"/>
  <c r="E231" i="3"/>
  <c r="F231" i="3" s="1"/>
  <c r="E244" i="3"/>
  <c r="F244" i="3" s="1"/>
  <c r="E255" i="3"/>
  <c r="F255" i="3" s="1"/>
  <c r="E266" i="3"/>
  <c r="F266" i="3" s="1"/>
  <c r="E276" i="3"/>
  <c r="F276" i="3" s="1"/>
  <c r="E287" i="3"/>
  <c r="F287" i="3" s="1"/>
  <c r="E298" i="3"/>
  <c r="F298" i="3" s="1"/>
  <c r="E308" i="3"/>
  <c r="F308" i="3" s="1"/>
  <c r="E314" i="3"/>
  <c r="F314" i="3" s="1"/>
  <c r="E319" i="3"/>
  <c r="F319" i="3" s="1"/>
  <c r="E324" i="3"/>
  <c r="F324" i="3" s="1"/>
  <c r="E330" i="3"/>
  <c r="F330" i="3" s="1"/>
  <c r="E335" i="3"/>
  <c r="F335" i="3" s="1"/>
  <c r="E340" i="3"/>
  <c r="F340" i="3" s="1"/>
  <c r="E345" i="3"/>
  <c r="F345" i="3" s="1"/>
  <c r="E349" i="3"/>
  <c r="F349" i="3" s="1"/>
  <c r="E353" i="3"/>
  <c r="F353" i="3" s="1"/>
  <c r="E357" i="3"/>
  <c r="F357" i="3" s="1"/>
  <c r="E361" i="3"/>
  <c r="F361" i="3" s="1"/>
  <c r="E365" i="3"/>
  <c r="F365" i="3" s="1"/>
  <c r="E369" i="3"/>
  <c r="F369" i="3" s="1"/>
  <c r="E373" i="3"/>
  <c r="F373" i="3" s="1"/>
  <c r="E377" i="3"/>
  <c r="F377" i="3" s="1"/>
  <c r="E381" i="3"/>
  <c r="F381" i="3" s="1"/>
  <c r="E385" i="3"/>
  <c r="F385" i="3" s="1"/>
  <c r="E389" i="3"/>
  <c r="F389" i="3" s="1"/>
  <c r="E393" i="3"/>
  <c r="F393" i="3" s="1"/>
  <c r="E397" i="3"/>
  <c r="F397" i="3" s="1"/>
  <c r="E401" i="3"/>
  <c r="F401" i="3" s="1"/>
  <c r="E405" i="3"/>
  <c r="F405" i="3" s="1"/>
  <c r="E409" i="3"/>
  <c r="F409" i="3" s="1"/>
  <c r="E413" i="3"/>
  <c r="F413" i="3" s="1"/>
  <c r="E417" i="3"/>
  <c r="F417" i="3" s="1"/>
  <c r="E421" i="3"/>
  <c r="F421" i="3" s="1"/>
  <c r="E425" i="3"/>
  <c r="F425" i="3" s="1"/>
  <c r="E429" i="3"/>
  <c r="F429" i="3" s="1"/>
  <c r="E433" i="3"/>
  <c r="F433" i="3" s="1"/>
  <c r="E437" i="3"/>
  <c r="F437" i="3" s="1"/>
  <c r="E441" i="3"/>
  <c r="F441" i="3" s="1"/>
  <c r="E445" i="3"/>
  <c r="F445" i="3" s="1"/>
  <c r="E449" i="3"/>
  <c r="F449" i="3" s="1"/>
  <c r="E453" i="3"/>
  <c r="F453" i="3" s="1"/>
  <c r="E457" i="3"/>
  <c r="F457" i="3" s="1"/>
  <c r="E461" i="3"/>
  <c r="F461" i="3" s="1"/>
  <c r="E465" i="3"/>
  <c r="F465" i="3" s="1"/>
  <c r="E469" i="3"/>
  <c r="F469" i="3" s="1"/>
  <c r="E473" i="3"/>
  <c r="F473" i="3" s="1"/>
  <c r="E477" i="3"/>
  <c r="F477" i="3" s="1"/>
  <c r="E481" i="3"/>
  <c r="F481" i="3" s="1"/>
  <c r="E485" i="3"/>
  <c r="F485" i="3" s="1"/>
  <c r="E489" i="3"/>
  <c r="F489" i="3" s="1"/>
  <c r="E493" i="3"/>
  <c r="F493" i="3" s="1"/>
  <c r="E497" i="3"/>
  <c r="F497" i="3" s="1"/>
  <c r="E501" i="3"/>
  <c r="F501" i="3" s="1"/>
  <c r="E505" i="3"/>
  <c r="F505" i="3" s="1"/>
  <c r="E509" i="3"/>
  <c r="F509" i="3" s="1"/>
  <c r="E513" i="3"/>
  <c r="F513" i="3" s="1"/>
  <c r="E517" i="3"/>
  <c r="F517" i="3" s="1"/>
  <c r="E521" i="3"/>
  <c r="F521" i="3" s="1"/>
  <c r="E525" i="3"/>
  <c r="F525" i="3" s="1"/>
  <c r="E529" i="3"/>
  <c r="F529" i="3" s="1"/>
  <c r="E533" i="3"/>
  <c r="F533" i="3" s="1"/>
  <c r="E537" i="3"/>
  <c r="F537" i="3" s="1"/>
  <c r="E541" i="3"/>
  <c r="F541" i="3" s="1"/>
  <c r="E545" i="3"/>
  <c r="F545" i="3" s="1"/>
  <c r="E549" i="3"/>
  <c r="F549" i="3" s="1"/>
  <c r="E553" i="3"/>
  <c r="F553" i="3" s="1"/>
  <c r="E557" i="3"/>
  <c r="F557" i="3" s="1"/>
  <c r="E561" i="3"/>
  <c r="F561" i="3" s="1"/>
  <c r="E565" i="3"/>
  <c r="F565" i="3" s="1"/>
  <c r="E569" i="3"/>
  <c r="F569" i="3" s="1"/>
  <c r="E573" i="3"/>
  <c r="F573" i="3" s="1"/>
  <c r="E577" i="3"/>
  <c r="F577" i="3" s="1"/>
  <c r="E581" i="3"/>
  <c r="F581" i="3" s="1"/>
  <c r="E585" i="3"/>
  <c r="F585" i="3" s="1"/>
  <c r="E589" i="3"/>
  <c r="F589" i="3" s="1"/>
  <c r="E593" i="3"/>
  <c r="F593" i="3" s="1"/>
  <c r="E597" i="3"/>
  <c r="F597" i="3" s="1"/>
  <c r="E601" i="3"/>
  <c r="F601" i="3" s="1"/>
  <c r="E605" i="3"/>
  <c r="F605" i="3" s="1"/>
  <c r="E609" i="3"/>
  <c r="F609" i="3" s="1"/>
  <c r="E613" i="3"/>
  <c r="F613" i="3" s="1"/>
  <c r="E617" i="3"/>
  <c r="F617" i="3" s="1"/>
  <c r="E621" i="3"/>
  <c r="F621" i="3" s="1"/>
  <c r="E625" i="3"/>
  <c r="F625" i="3" s="1"/>
  <c r="E629" i="3"/>
  <c r="F629" i="3" s="1"/>
  <c r="E633" i="3"/>
  <c r="F633" i="3" s="1"/>
  <c r="E637" i="3"/>
  <c r="F637" i="3" s="1"/>
  <c r="E641" i="3"/>
  <c r="F641" i="3" s="1"/>
  <c r="E645" i="3"/>
  <c r="F645" i="3" s="1"/>
  <c r="E649" i="3"/>
  <c r="F649" i="3" s="1"/>
  <c r="E653" i="3"/>
  <c r="F653" i="3" s="1"/>
  <c r="E657" i="3"/>
  <c r="F657" i="3" s="1"/>
  <c r="E661" i="3"/>
  <c r="F661" i="3" s="1"/>
  <c r="E665" i="3"/>
  <c r="F665" i="3" s="1"/>
  <c r="E669" i="3"/>
  <c r="F669" i="3" s="1"/>
  <c r="E673" i="3"/>
  <c r="F673" i="3" s="1"/>
  <c r="E677" i="3"/>
  <c r="F677" i="3" s="1"/>
  <c r="E681" i="3"/>
  <c r="F681" i="3" s="1"/>
  <c r="E11" i="3"/>
  <c r="F11" i="3" s="1"/>
  <c r="E27" i="3"/>
  <c r="F27" i="3" s="1"/>
  <c r="E43" i="3"/>
  <c r="F43" i="3" s="1"/>
  <c r="E59" i="3"/>
  <c r="F59" i="3" s="1"/>
  <c r="E75" i="3"/>
  <c r="F75" i="3" s="1"/>
  <c r="E91" i="3"/>
  <c r="F91" i="3" s="1"/>
  <c r="E107" i="3"/>
  <c r="F107" i="3" s="1"/>
  <c r="E123" i="3"/>
  <c r="F123" i="3" s="1"/>
  <c r="E139" i="3"/>
  <c r="F139" i="3" s="1"/>
  <c r="E155" i="3"/>
  <c r="F155" i="3" s="1"/>
  <c r="E171" i="3"/>
  <c r="F171" i="3" s="1"/>
  <c r="E187" i="3"/>
  <c r="F187" i="3" s="1"/>
  <c r="E203" i="3"/>
  <c r="F203" i="3" s="1"/>
  <c r="E219" i="3"/>
  <c r="F219" i="3" s="1"/>
  <c r="E235" i="3"/>
  <c r="F235" i="3" s="1"/>
  <c r="E247" i="3"/>
  <c r="F247" i="3" s="1"/>
  <c r="E258" i="3"/>
  <c r="F258" i="3" s="1"/>
  <c r="E268" i="3"/>
  <c r="F268" i="3" s="1"/>
  <c r="E279" i="3"/>
  <c r="F279" i="3" s="1"/>
  <c r="E290" i="3"/>
  <c r="F290" i="3" s="1"/>
  <c r="E300" i="3"/>
  <c r="F300" i="3" s="1"/>
  <c r="E310" i="3"/>
  <c r="F310" i="3" s="1"/>
  <c r="E315" i="3"/>
  <c r="F315" i="3" s="1"/>
  <c r="E320" i="3"/>
  <c r="F320" i="3" s="1"/>
  <c r="E326" i="3"/>
  <c r="F326" i="3" s="1"/>
  <c r="E331" i="3"/>
  <c r="F331" i="3" s="1"/>
  <c r="E336" i="3"/>
  <c r="F336" i="3" s="1"/>
  <c r="E342" i="3"/>
  <c r="F342" i="3" s="1"/>
  <c r="E346" i="3"/>
  <c r="F346" i="3" s="1"/>
  <c r="E350" i="3"/>
  <c r="F350" i="3" s="1"/>
  <c r="E354" i="3"/>
  <c r="F354" i="3" s="1"/>
  <c r="E358" i="3"/>
  <c r="F358" i="3" s="1"/>
  <c r="E362" i="3"/>
  <c r="F362" i="3" s="1"/>
  <c r="E366" i="3"/>
  <c r="F366" i="3" s="1"/>
  <c r="E370" i="3"/>
  <c r="F370" i="3" s="1"/>
  <c r="E374" i="3"/>
  <c r="F374" i="3" s="1"/>
  <c r="E378" i="3"/>
  <c r="F378" i="3" s="1"/>
  <c r="E382" i="3"/>
  <c r="F382" i="3" s="1"/>
  <c r="E386" i="3"/>
  <c r="F386" i="3" s="1"/>
  <c r="E390" i="3"/>
  <c r="F390" i="3" s="1"/>
  <c r="E394" i="3"/>
  <c r="F394" i="3" s="1"/>
  <c r="E398" i="3"/>
  <c r="F398" i="3" s="1"/>
  <c r="E402" i="3"/>
  <c r="F402" i="3" s="1"/>
  <c r="E406" i="3"/>
  <c r="F406" i="3" s="1"/>
  <c r="E410" i="3"/>
  <c r="F410" i="3" s="1"/>
  <c r="E414" i="3"/>
  <c r="F414" i="3" s="1"/>
  <c r="E418" i="3"/>
  <c r="F418" i="3" s="1"/>
  <c r="E422" i="3"/>
  <c r="F422" i="3" s="1"/>
  <c r="E426" i="3"/>
  <c r="F426" i="3" s="1"/>
  <c r="E430" i="3"/>
  <c r="F430" i="3" s="1"/>
  <c r="E434" i="3"/>
  <c r="F434" i="3" s="1"/>
  <c r="E438" i="3"/>
  <c r="F438" i="3" s="1"/>
  <c r="E442" i="3"/>
  <c r="F442" i="3" s="1"/>
  <c r="E446" i="3"/>
  <c r="F446" i="3" s="1"/>
  <c r="E450" i="3"/>
  <c r="F450" i="3" s="1"/>
  <c r="E454" i="3"/>
  <c r="F454" i="3" s="1"/>
  <c r="E458" i="3"/>
  <c r="F458" i="3" s="1"/>
  <c r="E462" i="3"/>
  <c r="F462" i="3" s="1"/>
  <c r="H430" i="3" l="1"/>
  <c r="I430" i="3"/>
  <c r="H442" i="3"/>
  <c r="I442" i="3"/>
  <c r="H438" i="3"/>
  <c r="I438" i="3"/>
  <c r="H406" i="3"/>
  <c r="I406" i="3"/>
  <c r="H374" i="3"/>
  <c r="I374" i="3"/>
  <c r="H358" i="3"/>
  <c r="I358" i="3"/>
  <c r="H450" i="3"/>
  <c r="I450" i="3"/>
  <c r="H434" i="3"/>
  <c r="I434" i="3"/>
  <c r="H418" i="3"/>
  <c r="I418" i="3"/>
  <c r="H402" i="3"/>
  <c r="I402" i="3"/>
  <c r="H386" i="3"/>
  <c r="I386" i="3"/>
  <c r="H370" i="3"/>
  <c r="I370" i="3"/>
  <c r="H354" i="3"/>
  <c r="I354" i="3"/>
  <c r="H336" i="3"/>
  <c r="I336" i="3"/>
  <c r="H315" i="3"/>
  <c r="I315" i="3"/>
  <c r="H279" i="3"/>
  <c r="I279" i="3"/>
  <c r="H235" i="3"/>
  <c r="I235" i="3"/>
  <c r="H171" i="3"/>
  <c r="I171" i="3"/>
  <c r="H107" i="3"/>
  <c r="I107" i="3"/>
  <c r="H43" i="3"/>
  <c r="I43" i="3"/>
  <c r="H677" i="3"/>
  <c r="I677" i="3"/>
  <c r="H661" i="3"/>
  <c r="I661" i="3"/>
  <c r="H645" i="3"/>
  <c r="I645" i="3"/>
  <c r="H629" i="3"/>
  <c r="I629" i="3"/>
  <c r="H613" i="3"/>
  <c r="I613" i="3"/>
  <c r="H597" i="3"/>
  <c r="I597" i="3"/>
  <c r="H581" i="3"/>
  <c r="I581" i="3"/>
  <c r="H565" i="3"/>
  <c r="I565" i="3"/>
  <c r="H549" i="3"/>
  <c r="I549" i="3"/>
  <c r="H533" i="3"/>
  <c r="I533" i="3"/>
  <c r="H517" i="3"/>
  <c r="I517" i="3"/>
  <c r="H501" i="3"/>
  <c r="I501" i="3"/>
  <c r="H485" i="3"/>
  <c r="I485" i="3"/>
  <c r="H469" i="3"/>
  <c r="I469" i="3"/>
  <c r="H453" i="3"/>
  <c r="I453" i="3"/>
  <c r="H437" i="3"/>
  <c r="I437" i="3"/>
  <c r="H421" i="3"/>
  <c r="I421" i="3"/>
  <c r="H405" i="3"/>
  <c r="I405" i="3"/>
  <c r="H389" i="3"/>
  <c r="I389" i="3"/>
  <c r="H373" i="3"/>
  <c r="I373" i="3"/>
  <c r="H357" i="3"/>
  <c r="I357" i="3"/>
  <c r="H340" i="3"/>
  <c r="I340" i="3"/>
  <c r="H319" i="3"/>
  <c r="I319" i="3"/>
  <c r="H287" i="3"/>
  <c r="I287" i="3"/>
  <c r="H244" i="3"/>
  <c r="I244" i="3"/>
  <c r="H183" i="3"/>
  <c r="I183" i="3"/>
  <c r="H119" i="3"/>
  <c r="I119" i="3"/>
  <c r="I55" i="3"/>
  <c r="H55" i="3"/>
  <c r="H304" i="3"/>
  <c r="I304" i="3"/>
  <c r="H283" i="3"/>
  <c r="I283" i="3"/>
  <c r="I262" i="3"/>
  <c r="H262" i="3"/>
  <c r="H240" i="3"/>
  <c r="I240" i="3"/>
  <c r="H210" i="3"/>
  <c r="I210" i="3"/>
  <c r="H178" i="3"/>
  <c r="I178" i="3"/>
  <c r="H146" i="3"/>
  <c r="I146" i="3"/>
  <c r="H114" i="3"/>
  <c r="I114" i="3"/>
  <c r="H82" i="3"/>
  <c r="I82" i="3"/>
  <c r="H50" i="3"/>
  <c r="I50" i="3"/>
  <c r="H18" i="3"/>
  <c r="I18" i="3"/>
  <c r="H452" i="3"/>
  <c r="I452" i="3"/>
  <c r="H436" i="3"/>
  <c r="I436" i="3"/>
  <c r="H420" i="3"/>
  <c r="I420" i="3"/>
  <c r="H404" i="3"/>
  <c r="I404" i="3"/>
  <c r="H388" i="3"/>
  <c r="I388" i="3"/>
  <c r="H372" i="3"/>
  <c r="I372" i="3"/>
  <c r="H356" i="3"/>
  <c r="I356" i="3"/>
  <c r="H339" i="3"/>
  <c r="I339" i="3"/>
  <c r="I318" i="3"/>
  <c r="H318" i="3"/>
  <c r="H284" i="3"/>
  <c r="I284" i="3"/>
  <c r="H242" i="3"/>
  <c r="I242" i="3"/>
  <c r="H179" i="3"/>
  <c r="I179" i="3"/>
  <c r="H115" i="3"/>
  <c r="I115" i="3"/>
  <c r="H51" i="3"/>
  <c r="I51" i="3"/>
  <c r="H679" i="3"/>
  <c r="I679" i="3"/>
  <c r="H663" i="3"/>
  <c r="I663" i="3"/>
  <c r="H647" i="3"/>
  <c r="I647" i="3"/>
  <c r="H631" i="3"/>
  <c r="I631" i="3"/>
  <c r="H615" i="3"/>
  <c r="I615" i="3"/>
  <c r="H599" i="3"/>
  <c r="I599" i="3"/>
  <c r="H583" i="3"/>
  <c r="I583" i="3"/>
  <c r="H567" i="3"/>
  <c r="I567" i="3"/>
  <c r="H551" i="3"/>
  <c r="I551" i="3"/>
  <c r="H535" i="3"/>
  <c r="I535" i="3"/>
  <c r="H519" i="3"/>
  <c r="I519" i="3"/>
  <c r="H503" i="3"/>
  <c r="I503" i="3"/>
  <c r="H487" i="3"/>
  <c r="I487" i="3"/>
  <c r="H471" i="3"/>
  <c r="I471" i="3"/>
  <c r="H455" i="3"/>
  <c r="I455" i="3"/>
  <c r="H439" i="3"/>
  <c r="I439" i="3"/>
  <c r="H423" i="3"/>
  <c r="I423" i="3"/>
  <c r="H407" i="3"/>
  <c r="I407" i="3"/>
  <c r="H391" i="3"/>
  <c r="I391" i="3"/>
  <c r="H375" i="3"/>
  <c r="I375" i="3"/>
  <c r="H359" i="3"/>
  <c r="I359" i="3"/>
  <c r="H343" i="3"/>
  <c r="I343" i="3"/>
  <c r="H322" i="3"/>
  <c r="I322" i="3"/>
  <c r="H292" i="3"/>
  <c r="I292" i="3"/>
  <c r="H250" i="3"/>
  <c r="I250" i="3"/>
  <c r="H191" i="3"/>
  <c r="I191" i="3"/>
  <c r="H127" i="3"/>
  <c r="I127" i="3"/>
  <c r="H63" i="3"/>
  <c r="I63" i="3"/>
  <c r="H307" i="3"/>
  <c r="I307" i="3"/>
  <c r="H286" i="3"/>
  <c r="I286" i="3"/>
  <c r="H264" i="3"/>
  <c r="I264" i="3"/>
  <c r="H243" i="3"/>
  <c r="I243" i="3"/>
  <c r="I214" i="3"/>
  <c r="H214" i="3"/>
  <c r="I182" i="3"/>
  <c r="H182" i="3"/>
  <c r="H150" i="3"/>
  <c r="I150" i="3"/>
  <c r="I118" i="3"/>
  <c r="H118" i="3"/>
  <c r="H86" i="3"/>
  <c r="I86" i="3"/>
  <c r="I54" i="3"/>
  <c r="H54" i="3"/>
  <c r="H22" i="3"/>
  <c r="I22" i="3"/>
  <c r="H333" i="3"/>
  <c r="I333" i="3"/>
  <c r="H301" i="3"/>
  <c r="I301" i="3"/>
  <c r="H269" i="3"/>
  <c r="I269" i="3"/>
  <c r="H237" i="3"/>
  <c r="I237" i="3"/>
  <c r="H205" i="3"/>
  <c r="I205" i="3"/>
  <c r="H173" i="3"/>
  <c r="I173" i="3"/>
  <c r="H141" i="3"/>
  <c r="I141" i="3"/>
  <c r="H109" i="3"/>
  <c r="I109" i="3"/>
  <c r="H232" i="3"/>
  <c r="I232" i="3"/>
  <c r="H200" i="3"/>
  <c r="I200" i="3"/>
  <c r="H168" i="3"/>
  <c r="I168" i="3"/>
  <c r="H136" i="3"/>
  <c r="I136" i="3"/>
  <c r="H104" i="3"/>
  <c r="I104" i="3"/>
  <c r="H337" i="3"/>
  <c r="I337" i="3"/>
  <c r="H305" i="3"/>
  <c r="I305" i="3"/>
  <c r="H273" i="3"/>
  <c r="I273" i="3"/>
  <c r="H241" i="3"/>
  <c r="I241" i="3"/>
  <c r="H209" i="3"/>
  <c r="I209" i="3"/>
  <c r="H177" i="3"/>
  <c r="I177" i="3"/>
  <c r="H145" i="3"/>
  <c r="I145" i="3"/>
  <c r="H113" i="3"/>
  <c r="I113" i="3"/>
  <c r="H81" i="3"/>
  <c r="I81" i="3"/>
  <c r="H212" i="3"/>
  <c r="I212" i="3"/>
  <c r="H180" i="3"/>
  <c r="I180" i="3"/>
  <c r="H148" i="3"/>
  <c r="I148" i="3"/>
  <c r="H116" i="3"/>
  <c r="I116" i="3"/>
  <c r="H84" i="3"/>
  <c r="I84" i="3"/>
  <c r="H630" i="3"/>
  <c r="I630" i="3"/>
  <c r="H566" i="3"/>
  <c r="I566" i="3"/>
  <c r="H502" i="3"/>
  <c r="I502" i="3"/>
  <c r="H656" i="3"/>
  <c r="I656" i="3"/>
  <c r="H592" i="3"/>
  <c r="I592" i="3"/>
  <c r="H528" i="3"/>
  <c r="I528" i="3"/>
  <c r="H464" i="3"/>
  <c r="I464" i="3"/>
  <c r="H49" i="3"/>
  <c r="I49" i="3"/>
  <c r="H17" i="3"/>
  <c r="I17" i="3"/>
  <c r="H60" i="3"/>
  <c r="I60" i="3"/>
  <c r="H28" i="3"/>
  <c r="I28" i="3"/>
  <c r="H64" i="3"/>
  <c r="I64" i="3"/>
  <c r="H32" i="3"/>
  <c r="I32" i="3"/>
  <c r="H69" i="3"/>
  <c r="I69" i="3"/>
  <c r="H37" i="3"/>
  <c r="I37" i="3"/>
  <c r="H5" i="3"/>
  <c r="I5" i="3"/>
  <c r="H446" i="3"/>
  <c r="I446" i="3"/>
  <c r="H398" i="3"/>
  <c r="I398" i="3"/>
  <c r="H382" i="3"/>
  <c r="I382" i="3"/>
  <c r="H366" i="3"/>
  <c r="I366" i="3"/>
  <c r="H350" i="3"/>
  <c r="I350" i="3"/>
  <c r="H331" i="3"/>
  <c r="I331" i="3"/>
  <c r="H310" i="3"/>
  <c r="I310" i="3"/>
  <c r="H268" i="3"/>
  <c r="I268" i="3"/>
  <c r="H219" i="3"/>
  <c r="I219" i="3"/>
  <c r="H155" i="3"/>
  <c r="I155" i="3"/>
  <c r="H91" i="3"/>
  <c r="I91" i="3"/>
  <c r="H27" i="3"/>
  <c r="I27" i="3"/>
  <c r="H673" i="3"/>
  <c r="I673" i="3"/>
  <c r="H657" i="3"/>
  <c r="I657" i="3"/>
  <c r="H641" i="3"/>
  <c r="I641" i="3"/>
  <c r="H625" i="3"/>
  <c r="I625" i="3"/>
  <c r="H609" i="3"/>
  <c r="I609" i="3"/>
  <c r="H593" i="3"/>
  <c r="I593" i="3"/>
  <c r="H577" i="3"/>
  <c r="I577" i="3"/>
  <c r="H561" i="3"/>
  <c r="I561" i="3"/>
  <c r="H545" i="3"/>
  <c r="I545" i="3"/>
  <c r="H529" i="3"/>
  <c r="I529" i="3"/>
  <c r="H513" i="3"/>
  <c r="I513" i="3"/>
  <c r="H497" i="3"/>
  <c r="I497" i="3"/>
  <c r="H481" i="3"/>
  <c r="I481" i="3"/>
  <c r="H465" i="3"/>
  <c r="I465" i="3"/>
  <c r="H449" i="3"/>
  <c r="I449" i="3"/>
  <c r="H433" i="3"/>
  <c r="I433" i="3"/>
  <c r="H417" i="3"/>
  <c r="I417" i="3"/>
  <c r="H401" i="3"/>
  <c r="I401" i="3"/>
  <c r="H385" i="3"/>
  <c r="I385" i="3"/>
  <c r="H369" i="3"/>
  <c r="I369" i="3"/>
  <c r="H353" i="3"/>
  <c r="I353" i="3"/>
  <c r="H335" i="3"/>
  <c r="I335" i="3"/>
  <c r="H314" i="3"/>
  <c r="I314" i="3"/>
  <c r="H276" i="3"/>
  <c r="I276" i="3"/>
  <c r="H231" i="3"/>
  <c r="I231" i="3"/>
  <c r="H167" i="3"/>
  <c r="I167" i="3"/>
  <c r="H103" i="3"/>
  <c r="I103" i="3"/>
  <c r="H39" i="3"/>
  <c r="I39" i="3"/>
  <c r="H299" i="3"/>
  <c r="I299" i="3"/>
  <c r="I278" i="3"/>
  <c r="H278" i="3"/>
  <c r="H256" i="3"/>
  <c r="I256" i="3"/>
  <c r="H234" i="3"/>
  <c r="I234" i="3"/>
  <c r="H202" i="3"/>
  <c r="I202" i="3"/>
  <c r="H170" i="3"/>
  <c r="I170" i="3"/>
  <c r="H138" i="3"/>
  <c r="I138" i="3"/>
  <c r="H106" i="3"/>
  <c r="I106" i="3"/>
  <c r="H74" i="3"/>
  <c r="I74" i="3"/>
  <c r="H42" i="3"/>
  <c r="I42" i="3"/>
  <c r="H10" i="3"/>
  <c r="I10" i="3"/>
  <c r="H448" i="3"/>
  <c r="I448" i="3"/>
  <c r="H432" i="3"/>
  <c r="I432" i="3"/>
  <c r="H416" i="3"/>
  <c r="I416" i="3"/>
  <c r="H400" i="3"/>
  <c r="I400" i="3"/>
  <c r="H384" i="3"/>
  <c r="I384" i="3"/>
  <c r="H368" i="3"/>
  <c r="I368" i="3"/>
  <c r="H352" i="3"/>
  <c r="I352" i="3"/>
  <c r="H334" i="3"/>
  <c r="I334" i="3"/>
  <c r="H312" i="3"/>
  <c r="I312" i="3"/>
  <c r="H274" i="3"/>
  <c r="I274" i="3"/>
  <c r="H227" i="3"/>
  <c r="I227" i="3"/>
  <c r="H163" i="3"/>
  <c r="I163" i="3"/>
  <c r="H99" i="3"/>
  <c r="I99" i="3"/>
  <c r="H35" i="3"/>
  <c r="I35" i="3"/>
  <c r="H675" i="3"/>
  <c r="I675" i="3"/>
  <c r="H659" i="3"/>
  <c r="I659" i="3"/>
  <c r="H643" i="3"/>
  <c r="I643" i="3"/>
  <c r="H627" i="3"/>
  <c r="I627" i="3"/>
  <c r="H611" i="3"/>
  <c r="I611" i="3"/>
  <c r="H595" i="3"/>
  <c r="I595" i="3"/>
  <c r="H579" i="3"/>
  <c r="I579" i="3"/>
  <c r="H563" i="3"/>
  <c r="I563" i="3"/>
  <c r="H547" i="3"/>
  <c r="I547" i="3"/>
  <c r="H531" i="3"/>
  <c r="I531" i="3"/>
  <c r="H515" i="3"/>
  <c r="I515" i="3"/>
  <c r="H499" i="3"/>
  <c r="I499" i="3"/>
  <c r="H483" i="3"/>
  <c r="I483" i="3"/>
  <c r="H467" i="3"/>
  <c r="I467" i="3"/>
  <c r="H451" i="3"/>
  <c r="I451" i="3"/>
  <c r="H435" i="3"/>
  <c r="I435" i="3"/>
  <c r="H419" i="3"/>
  <c r="I419" i="3"/>
  <c r="H403" i="3"/>
  <c r="I403" i="3"/>
  <c r="H387" i="3"/>
  <c r="I387" i="3"/>
  <c r="H371" i="3"/>
  <c r="I371" i="3"/>
  <c r="H355" i="3"/>
  <c r="I355" i="3"/>
  <c r="H338" i="3"/>
  <c r="I338" i="3"/>
  <c r="H316" i="3"/>
  <c r="I316" i="3"/>
  <c r="H282" i="3"/>
  <c r="I282" i="3"/>
  <c r="H239" i="3"/>
  <c r="I239" i="3"/>
  <c r="H175" i="3"/>
  <c r="I175" i="3"/>
  <c r="H111" i="3"/>
  <c r="I111" i="3"/>
  <c r="I47" i="3"/>
  <c r="H47" i="3"/>
  <c r="I302" i="3"/>
  <c r="H302" i="3"/>
  <c r="H280" i="3"/>
  <c r="I280" i="3"/>
  <c r="H259" i="3"/>
  <c r="I259" i="3"/>
  <c r="I238" i="3"/>
  <c r="H238" i="3"/>
  <c r="H206" i="3"/>
  <c r="I206" i="3"/>
  <c r="I174" i="3"/>
  <c r="H174" i="3"/>
  <c r="I142" i="3"/>
  <c r="H142" i="3"/>
  <c r="I110" i="3"/>
  <c r="H110" i="3"/>
  <c r="I78" i="3"/>
  <c r="H78" i="3"/>
  <c r="H46" i="3"/>
  <c r="I46" i="3"/>
  <c r="I14" i="3"/>
  <c r="H14" i="3"/>
  <c r="H325" i="3"/>
  <c r="I325" i="3"/>
  <c r="H293" i="3"/>
  <c r="I293" i="3"/>
  <c r="H261" i="3"/>
  <c r="I261" i="3"/>
  <c r="H229" i="3"/>
  <c r="I229" i="3"/>
  <c r="H197" i="3"/>
  <c r="I197" i="3"/>
  <c r="H165" i="3"/>
  <c r="I165" i="3"/>
  <c r="H133" i="3"/>
  <c r="I133" i="3"/>
  <c r="H101" i="3"/>
  <c r="I101" i="3"/>
  <c r="H224" i="3"/>
  <c r="I224" i="3"/>
  <c r="H192" i="3"/>
  <c r="I192" i="3"/>
  <c r="H160" i="3"/>
  <c r="I160" i="3"/>
  <c r="H128" i="3"/>
  <c r="I128" i="3"/>
  <c r="H96" i="3"/>
  <c r="I96" i="3"/>
  <c r="H329" i="3"/>
  <c r="I329" i="3"/>
  <c r="H297" i="3"/>
  <c r="I297" i="3"/>
  <c r="H265" i="3"/>
  <c r="I265" i="3"/>
  <c r="H233" i="3"/>
  <c r="I233" i="3"/>
  <c r="H201" i="3"/>
  <c r="I201" i="3"/>
  <c r="H169" i="3"/>
  <c r="I169" i="3"/>
  <c r="H137" i="3"/>
  <c r="I137" i="3"/>
  <c r="H105" i="3"/>
  <c r="I105" i="3"/>
  <c r="H236" i="3"/>
  <c r="I236" i="3"/>
  <c r="H204" i="3"/>
  <c r="I204" i="3"/>
  <c r="H172" i="3"/>
  <c r="I172" i="3"/>
  <c r="H140" i="3"/>
  <c r="I140" i="3"/>
  <c r="H108" i="3"/>
  <c r="I108" i="3"/>
  <c r="H678" i="3"/>
  <c r="I678" i="3"/>
  <c r="H614" i="3"/>
  <c r="I614" i="3"/>
  <c r="H550" i="3"/>
  <c r="I550" i="3"/>
  <c r="H486" i="3"/>
  <c r="I486" i="3"/>
  <c r="H640" i="3"/>
  <c r="I640" i="3"/>
  <c r="H576" i="3"/>
  <c r="I576" i="3"/>
  <c r="H512" i="3"/>
  <c r="I512" i="3"/>
  <c r="H73" i="3"/>
  <c r="I73" i="3"/>
  <c r="H41" i="3"/>
  <c r="I41" i="3"/>
  <c r="H9" i="3"/>
  <c r="I9" i="3"/>
  <c r="H52" i="3"/>
  <c r="I52" i="3"/>
  <c r="H20" i="3"/>
  <c r="I20" i="3"/>
  <c r="H56" i="3"/>
  <c r="I56" i="3"/>
  <c r="H24" i="3"/>
  <c r="I24" i="3"/>
  <c r="H61" i="3"/>
  <c r="I61" i="3"/>
  <c r="H29" i="3"/>
  <c r="I29" i="3"/>
  <c r="H16" i="3"/>
  <c r="I16" i="3"/>
  <c r="H462" i="3"/>
  <c r="I462" i="3"/>
  <c r="H458" i="3"/>
  <c r="I458" i="3"/>
  <c r="H426" i="3"/>
  <c r="I426" i="3"/>
  <c r="H410" i="3"/>
  <c r="I410" i="3"/>
  <c r="H394" i="3"/>
  <c r="I394" i="3"/>
  <c r="H378" i="3"/>
  <c r="I378" i="3"/>
  <c r="H362" i="3"/>
  <c r="I362" i="3"/>
  <c r="H346" i="3"/>
  <c r="I346" i="3"/>
  <c r="I326" i="3"/>
  <c r="H326" i="3"/>
  <c r="H300" i="3"/>
  <c r="I300" i="3"/>
  <c r="H258" i="3"/>
  <c r="I258" i="3"/>
  <c r="H203" i="3"/>
  <c r="I203" i="3"/>
  <c r="H139" i="3"/>
  <c r="I139" i="3"/>
  <c r="H75" i="3"/>
  <c r="I75" i="3"/>
  <c r="H11" i="3"/>
  <c r="I11" i="3"/>
  <c r="H669" i="3"/>
  <c r="I669" i="3"/>
  <c r="H653" i="3"/>
  <c r="I653" i="3"/>
  <c r="H637" i="3"/>
  <c r="I637" i="3"/>
  <c r="H621" i="3"/>
  <c r="I621" i="3"/>
  <c r="H605" i="3"/>
  <c r="I605" i="3"/>
  <c r="H589" i="3"/>
  <c r="I589" i="3"/>
  <c r="H573" i="3"/>
  <c r="I573" i="3"/>
  <c r="H557" i="3"/>
  <c r="I557" i="3"/>
  <c r="H541" i="3"/>
  <c r="I541" i="3"/>
  <c r="H525" i="3"/>
  <c r="I525" i="3"/>
  <c r="H509" i="3"/>
  <c r="I509" i="3"/>
  <c r="H493" i="3"/>
  <c r="I493" i="3"/>
  <c r="H477" i="3"/>
  <c r="I477" i="3"/>
  <c r="H461" i="3"/>
  <c r="I461" i="3"/>
  <c r="H445" i="3"/>
  <c r="I445" i="3"/>
  <c r="H429" i="3"/>
  <c r="I429" i="3"/>
  <c r="H413" i="3"/>
  <c r="I413" i="3"/>
  <c r="H397" i="3"/>
  <c r="I397" i="3"/>
  <c r="H381" i="3"/>
  <c r="I381" i="3"/>
  <c r="H365" i="3"/>
  <c r="I365" i="3"/>
  <c r="H349" i="3"/>
  <c r="I349" i="3"/>
  <c r="H330" i="3"/>
  <c r="I330" i="3"/>
  <c r="H308" i="3"/>
  <c r="I308" i="3"/>
  <c r="H266" i="3"/>
  <c r="I266" i="3"/>
  <c r="H215" i="3"/>
  <c r="I215" i="3"/>
  <c r="H151" i="3"/>
  <c r="I151" i="3"/>
  <c r="H87" i="3"/>
  <c r="I87" i="3"/>
  <c r="H23" i="3"/>
  <c r="I23" i="3"/>
  <c r="I294" i="3"/>
  <c r="H294" i="3"/>
  <c r="H272" i="3"/>
  <c r="I272" i="3"/>
  <c r="H251" i="3"/>
  <c r="I251" i="3"/>
  <c r="H226" i="3"/>
  <c r="I226" i="3"/>
  <c r="H194" i="3"/>
  <c r="I194" i="3"/>
  <c r="H162" i="3"/>
  <c r="I162" i="3"/>
  <c r="H130" i="3"/>
  <c r="I130" i="3"/>
  <c r="H98" i="3"/>
  <c r="I98" i="3"/>
  <c r="H66" i="3"/>
  <c r="I66" i="3"/>
  <c r="H34" i="3"/>
  <c r="I34" i="3"/>
  <c r="H460" i="3"/>
  <c r="I460" i="3"/>
  <c r="H444" i="3"/>
  <c r="I444" i="3"/>
  <c r="H428" i="3"/>
  <c r="I428" i="3"/>
  <c r="H412" i="3"/>
  <c r="I412" i="3"/>
  <c r="H396" i="3"/>
  <c r="I396" i="3"/>
  <c r="H380" i="3"/>
  <c r="I380" i="3"/>
  <c r="H364" i="3"/>
  <c r="I364" i="3"/>
  <c r="H348" i="3"/>
  <c r="I348" i="3"/>
  <c r="H328" i="3"/>
  <c r="I328" i="3"/>
  <c r="H306" i="3"/>
  <c r="I306" i="3"/>
  <c r="H263" i="3"/>
  <c r="I263" i="3"/>
  <c r="H211" i="3"/>
  <c r="I211" i="3"/>
  <c r="H147" i="3"/>
  <c r="I147" i="3"/>
  <c r="H83" i="3"/>
  <c r="I83" i="3"/>
  <c r="H19" i="3"/>
  <c r="I19" i="3"/>
  <c r="H671" i="3"/>
  <c r="I671" i="3"/>
  <c r="H655" i="3"/>
  <c r="I655" i="3"/>
  <c r="H639" i="3"/>
  <c r="I639" i="3"/>
  <c r="H623" i="3"/>
  <c r="I623" i="3"/>
  <c r="H607" i="3"/>
  <c r="I607" i="3"/>
  <c r="H591" i="3"/>
  <c r="I591" i="3"/>
  <c r="H575" i="3"/>
  <c r="I575" i="3"/>
  <c r="H559" i="3"/>
  <c r="I559" i="3"/>
  <c r="H543" i="3"/>
  <c r="I543" i="3"/>
  <c r="H527" i="3"/>
  <c r="I527" i="3"/>
  <c r="H511" i="3"/>
  <c r="I511" i="3"/>
  <c r="H495" i="3"/>
  <c r="I495" i="3"/>
  <c r="H479" i="3"/>
  <c r="I479" i="3"/>
  <c r="H463" i="3"/>
  <c r="I463" i="3"/>
  <c r="H447" i="3"/>
  <c r="I447" i="3"/>
  <c r="H431" i="3"/>
  <c r="I431" i="3"/>
  <c r="H415" i="3"/>
  <c r="I415" i="3"/>
  <c r="H399" i="3"/>
  <c r="I399" i="3"/>
  <c r="H383" i="3"/>
  <c r="I383" i="3"/>
  <c r="H367" i="3"/>
  <c r="I367" i="3"/>
  <c r="H351" i="3"/>
  <c r="I351" i="3"/>
  <c r="H332" i="3"/>
  <c r="I332" i="3"/>
  <c r="H311" i="3"/>
  <c r="I311" i="3"/>
  <c r="H271" i="3"/>
  <c r="I271" i="3"/>
  <c r="H223" i="3"/>
  <c r="I223" i="3"/>
  <c r="H159" i="3"/>
  <c r="I159" i="3"/>
  <c r="H95" i="3"/>
  <c r="I95" i="3"/>
  <c r="I31" i="3"/>
  <c r="H31" i="3"/>
  <c r="H296" i="3"/>
  <c r="I296" i="3"/>
  <c r="H275" i="3"/>
  <c r="I275" i="3"/>
  <c r="I254" i="3"/>
  <c r="H254" i="3"/>
  <c r="H230" i="3"/>
  <c r="I230" i="3"/>
  <c r="I198" i="3"/>
  <c r="H198" i="3"/>
  <c r="H166" i="3"/>
  <c r="I166" i="3"/>
  <c r="I134" i="3"/>
  <c r="H134" i="3"/>
  <c r="H102" i="3"/>
  <c r="I102" i="3"/>
  <c r="I70" i="3"/>
  <c r="H70" i="3"/>
  <c r="I38" i="3"/>
  <c r="H38" i="3"/>
  <c r="H6" i="3"/>
  <c r="I6" i="3"/>
  <c r="H317" i="3"/>
  <c r="I317" i="3"/>
  <c r="H285" i="3"/>
  <c r="I285" i="3"/>
  <c r="H253" i="3"/>
  <c r="I253" i="3"/>
  <c r="H221" i="3"/>
  <c r="I221" i="3"/>
  <c r="H189" i="3"/>
  <c r="I189" i="3"/>
  <c r="H157" i="3"/>
  <c r="I157" i="3"/>
  <c r="H125" i="3"/>
  <c r="I125" i="3"/>
  <c r="H93" i="3"/>
  <c r="I93" i="3"/>
  <c r="H216" i="3"/>
  <c r="I216" i="3"/>
  <c r="H184" i="3"/>
  <c r="I184" i="3"/>
  <c r="H152" i="3"/>
  <c r="I152" i="3"/>
  <c r="H120" i="3"/>
  <c r="I120" i="3"/>
  <c r="H88" i="3"/>
  <c r="I88" i="3"/>
  <c r="H321" i="3"/>
  <c r="I321" i="3"/>
  <c r="H289" i="3"/>
  <c r="I289" i="3"/>
  <c r="H257" i="3"/>
  <c r="I257" i="3"/>
  <c r="H225" i="3"/>
  <c r="I225" i="3"/>
  <c r="H193" i="3"/>
  <c r="I193" i="3"/>
  <c r="H161" i="3"/>
  <c r="I161" i="3"/>
  <c r="H129" i="3"/>
  <c r="I129" i="3"/>
  <c r="H97" i="3"/>
  <c r="I97" i="3"/>
  <c r="H228" i="3"/>
  <c r="I228" i="3"/>
  <c r="H196" i="3"/>
  <c r="I196" i="3"/>
  <c r="H164" i="3"/>
  <c r="I164" i="3"/>
  <c r="H132" i="3"/>
  <c r="I132" i="3"/>
  <c r="H100" i="3"/>
  <c r="I100" i="3"/>
  <c r="H662" i="3"/>
  <c r="I662" i="3"/>
  <c r="H598" i="3"/>
  <c r="I598" i="3"/>
  <c r="H534" i="3"/>
  <c r="I534" i="3"/>
  <c r="H470" i="3"/>
  <c r="I470" i="3"/>
  <c r="H624" i="3"/>
  <c r="I624" i="3"/>
  <c r="H560" i="3"/>
  <c r="I560" i="3"/>
  <c r="H496" i="3"/>
  <c r="I496" i="3"/>
  <c r="H65" i="3"/>
  <c r="I65" i="3"/>
  <c r="H33" i="3"/>
  <c r="I33" i="3"/>
  <c r="H76" i="3"/>
  <c r="I76" i="3"/>
  <c r="H44" i="3"/>
  <c r="I44" i="3"/>
  <c r="H12" i="3"/>
  <c r="I12" i="3"/>
  <c r="H48" i="3"/>
  <c r="I48" i="3"/>
  <c r="H8" i="3"/>
  <c r="I8" i="3"/>
  <c r="H53" i="3"/>
  <c r="I53" i="3"/>
  <c r="H21" i="3"/>
  <c r="I21" i="3"/>
  <c r="H414" i="3"/>
  <c r="I414" i="3"/>
  <c r="H454" i="3"/>
  <c r="I454" i="3"/>
  <c r="H422" i="3"/>
  <c r="I422" i="3"/>
  <c r="H390" i="3"/>
  <c r="I390" i="3"/>
  <c r="I342" i="3"/>
  <c r="H342" i="3"/>
  <c r="H320" i="3"/>
  <c r="I320" i="3"/>
  <c r="H290" i="3"/>
  <c r="I290" i="3"/>
  <c r="H247" i="3"/>
  <c r="I247" i="3"/>
  <c r="H187" i="3"/>
  <c r="I187" i="3"/>
  <c r="H123" i="3"/>
  <c r="I123" i="3"/>
  <c r="H59" i="3"/>
  <c r="I59" i="3"/>
  <c r="H681" i="3"/>
  <c r="I681" i="3"/>
  <c r="H665" i="3"/>
  <c r="I665" i="3"/>
  <c r="H649" i="3"/>
  <c r="I649" i="3"/>
  <c r="H633" i="3"/>
  <c r="I633" i="3"/>
  <c r="H617" i="3"/>
  <c r="I617" i="3"/>
  <c r="H601" i="3"/>
  <c r="I601" i="3"/>
  <c r="H585" i="3"/>
  <c r="I585" i="3"/>
  <c r="H569" i="3"/>
  <c r="I569" i="3"/>
  <c r="H553" i="3"/>
  <c r="I553" i="3"/>
  <c r="H537" i="3"/>
  <c r="I537" i="3"/>
  <c r="H521" i="3"/>
  <c r="I521" i="3"/>
  <c r="H505" i="3"/>
  <c r="I505" i="3"/>
  <c r="H489" i="3"/>
  <c r="I489" i="3"/>
  <c r="H473" i="3"/>
  <c r="I473" i="3"/>
  <c r="H457" i="3"/>
  <c r="I457" i="3"/>
  <c r="H441" i="3"/>
  <c r="I441" i="3"/>
  <c r="H425" i="3"/>
  <c r="I425" i="3"/>
  <c r="H409" i="3"/>
  <c r="I409" i="3"/>
  <c r="H393" i="3"/>
  <c r="I393" i="3"/>
  <c r="H377" i="3"/>
  <c r="I377" i="3"/>
  <c r="H361" i="3"/>
  <c r="I361" i="3"/>
  <c r="H345" i="3"/>
  <c r="I345" i="3"/>
  <c r="H324" i="3"/>
  <c r="I324" i="3"/>
  <c r="H298" i="3"/>
  <c r="I298" i="3"/>
  <c r="H255" i="3"/>
  <c r="I255" i="3"/>
  <c r="H199" i="3"/>
  <c r="I199" i="3"/>
  <c r="H135" i="3"/>
  <c r="I135" i="3"/>
  <c r="H71" i="3"/>
  <c r="I71" i="3"/>
  <c r="H7" i="3"/>
  <c r="I7" i="3"/>
  <c r="H288" i="3"/>
  <c r="I288" i="3"/>
  <c r="H267" i="3"/>
  <c r="I267" i="3"/>
  <c r="H246" i="3"/>
  <c r="I246" i="3"/>
  <c r="H218" i="3"/>
  <c r="I218" i="3"/>
  <c r="H186" i="3"/>
  <c r="I186" i="3"/>
  <c r="H154" i="3"/>
  <c r="I154" i="3"/>
  <c r="H122" i="3"/>
  <c r="I122" i="3"/>
  <c r="H90" i="3"/>
  <c r="I90" i="3"/>
  <c r="H58" i="3"/>
  <c r="I58" i="3"/>
  <c r="H26" i="3"/>
  <c r="I26" i="3"/>
  <c r="H456" i="3"/>
  <c r="I456" i="3"/>
  <c r="H440" i="3"/>
  <c r="I440" i="3"/>
  <c r="H424" i="3"/>
  <c r="I424" i="3"/>
  <c r="H408" i="3"/>
  <c r="I408" i="3"/>
  <c r="H392" i="3"/>
  <c r="I392" i="3"/>
  <c r="H376" i="3"/>
  <c r="I376" i="3"/>
  <c r="H360" i="3"/>
  <c r="I360" i="3"/>
  <c r="H344" i="3"/>
  <c r="I344" i="3"/>
  <c r="H323" i="3"/>
  <c r="I323" i="3"/>
  <c r="H295" i="3"/>
  <c r="I295" i="3"/>
  <c r="H252" i="3"/>
  <c r="I252" i="3"/>
  <c r="H195" i="3"/>
  <c r="I195" i="3"/>
  <c r="H131" i="3"/>
  <c r="I131" i="3"/>
  <c r="H67" i="3"/>
  <c r="I67" i="3"/>
  <c r="H683" i="3"/>
  <c r="I683" i="3"/>
  <c r="H667" i="3"/>
  <c r="I667" i="3"/>
  <c r="H651" i="3"/>
  <c r="I651" i="3"/>
  <c r="H635" i="3"/>
  <c r="I635" i="3"/>
  <c r="H619" i="3"/>
  <c r="I619" i="3"/>
  <c r="H603" i="3"/>
  <c r="I603" i="3"/>
  <c r="H587" i="3"/>
  <c r="I587" i="3"/>
  <c r="H571" i="3"/>
  <c r="I571" i="3"/>
  <c r="H555" i="3"/>
  <c r="I555" i="3"/>
  <c r="H539" i="3"/>
  <c r="I539" i="3"/>
  <c r="H523" i="3"/>
  <c r="I523" i="3"/>
  <c r="H507" i="3"/>
  <c r="I507" i="3"/>
  <c r="H491" i="3"/>
  <c r="I491" i="3"/>
  <c r="H475" i="3"/>
  <c r="I475" i="3"/>
  <c r="H459" i="3"/>
  <c r="I459" i="3"/>
  <c r="H443" i="3"/>
  <c r="I443" i="3"/>
  <c r="H427" i="3"/>
  <c r="I427" i="3"/>
  <c r="H411" i="3"/>
  <c r="I411" i="3"/>
  <c r="H395" i="3"/>
  <c r="I395" i="3"/>
  <c r="H379" i="3"/>
  <c r="I379" i="3"/>
  <c r="H363" i="3"/>
  <c r="I363" i="3"/>
  <c r="H347" i="3"/>
  <c r="I347" i="3"/>
  <c r="H327" i="3"/>
  <c r="I327" i="3"/>
  <c r="H303" i="3"/>
  <c r="I303" i="3"/>
  <c r="H260" i="3"/>
  <c r="I260" i="3"/>
  <c r="H207" i="3"/>
  <c r="I207" i="3"/>
  <c r="H143" i="3"/>
  <c r="I143" i="3"/>
  <c r="H79" i="3"/>
  <c r="I79" i="3"/>
  <c r="I15" i="3"/>
  <c r="H15" i="3"/>
  <c r="H291" i="3"/>
  <c r="I291" i="3"/>
  <c r="H270" i="3"/>
  <c r="I270" i="3"/>
  <c r="H248" i="3"/>
  <c r="I248" i="3"/>
  <c r="I222" i="3"/>
  <c r="H222" i="3"/>
  <c r="H190" i="3"/>
  <c r="I190" i="3"/>
  <c r="I158" i="3"/>
  <c r="H158" i="3"/>
  <c r="H126" i="3"/>
  <c r="I126" i="3"/>
  <c r="I94" i="3"/>
  <c r="H94" i="3"/>
  <c r="H62" i="3"/>
  <c r="I62" i="3"/>
  <c r="I30" i="3"/>
  <c r="H30" i="3"/>
  <c r="H341" i="3"/>
  <c r="I341" i="3"/>
  <c r="H309" i="3"/>
  <c r="I309" i="3"/>
  <c r="H277" i="3"/>
  <c r="I277" i="3"/>
  <c r="H245" i="3"/>
  <c r="I245" i="3"/>
  <c r="H213" i="3"/>
  <c r="I213" i="3"/>
  <c r="H181" i="3"/>
  <c r="I181" i="3"/>
  <c r="H149" i="3"/>
  <c r="I149" i="3"/>
  <c r="H117" i="3"/>
  <c r="I117" i="3"/>
  <c r="H85" i="3"/>
  <c r="I85" i="3"/>
  <c r="H208" i="3"/>
  <c r="I208" i="3"/>
  <c r="H176" i="3"/>
  <c r="I176" i="3"/>
  <c r="H144" i="3"/>
  <c r="I144" i="3"/>
  <c r="H112" i="3"/>
  <c r="I112" i="3"/>
  <c r="H80" i="3"/>
  <c r="I80" i="3"/>
  <c r="H313" i="3"/>
  <c r="I313" i="3"/>
  <c r="H281" i="3"/>
  <c r="I281" i="3"/>
  <c r="H249" i="3"/>
  <c r="I249" i="3"/>
  <c r="H217" i="3"/>
  <c r="I217" i="3"/>
  <c r="H185" i="3"/>
  <c r="I185" i="3"/>
  <c r="H153" i="3"/>
  <c r="I153" i="3"/>
  <c r="H121" i="3"/>
  <c r="I121" i="3"/>
  <c r="H89" i="3"/>
  <c r="I89" i="3"/>
  <c r="H220" i="3"/>
  <c r="I220" i="3"/>
  <c r="H188" i="3"/>
  <c r="I188" i="3"/>
  <c r="H156" i="3"/>
  <c r="I156" i="3"/>
  <c r="H124" i="3"/>
  <c r="I124" i="3"/>
  <c r="H92" i="3"/>
  <c r="I92" i="3"/>
  <c r="H646" i="3"/>
  <c r="I646" i="3"/>
  <c r="H582" i="3"/>
  <c r="I582" i="3"/>
  <c r="H518" i="3"/>
  <c r="I518" i="3"/>
  <c r="H672" i="3"/>
  <c r="I672" i="3"/>
  <c r="H608" i="3"/>
  <c r="I608" i="3"/>
  <c r="H544" i="3"/>
  <c r="I544" i="3"/>
  <c r="H480" i="3"/>
  <c r="I480" i="3"/>
  <c r="H57" i="3"/>
  <c r="I57" i="3"/>
  <c r="H25" i="3"/>
  <c r="I25" i="3"/>
  <c r="H68" i="3"/>
  <c r="I68" i="3"/>
  <c r="H36" i="3"/>
  <c r="I36" i="3"/>
  <c r="H72" i="3"/>
  <c r="I72" i="3"/>
  <c r="H40" i="3"/>
  <c r="I40" i="3"/>
  <c r="H77" i="3"/>
  <c r="I77" i="3"/>
  <c r="H45" i="3"/>
  <c r="I45" i="3"/>
  <c r="H13" i="3"/>
  <c r="I13" i="3"/>
  <c r="I1" i="3" l="1"/>
  <c r="L4" i="3" s="1"/>
  <c r="C1" i="1"/>
  <c r="C3" i="4" l="1"/>
  <c r="L6" i="3"/>
  <c r="L5" i="3"/>
  <c r="M5" i="3" s="1"/>
  <c r="M6" i="3" l="1"/>
  <c r="F6" i="4"/>
  <c r="L7" i="3"/>
  <c r="M7" i="3" s="1"/>
  <c r="L8" i="3" l="1"/>
  <c r="M8" i="3" s="1"/>
  <c r="L9" i="3" l="1"/>
  <c r="M9" i="3" s="1"/>
  <c r="L10" i="3" l="1"/>
  <c r="M10" i="3" s="1"/>
  <c r="L11" i="3" l="1"/>
  <c r="M11" i="3" s="1"/>
  <c r="L12" i="3" l="1"/>
  <c r="M12" i="3" s="1"/>
  <c r="L13" i="3" l="1"/>
  <c r="M13" i="3" s="1"/>
  <c r="L14" i="3" l="1"/>
  <c r="M14" i="3" s="1"/>
  <c r="L15" i="3" l="1"/>
  <c r="M15" i="3" s="1"/>
  <c r="L16" i="3" l="1"/>
  <c r="M16" i="3" s="1"/>
  <c r="L17" i="3" l="1"/>
  <c r="M17" i="3" s="1"/>
  <c r="L18" i="3" l="1"/>
  <c r="M18" i="3" s="1"/>
  <c r="L19" i="3" l="1"/>
  <c r="M19" i="3" s="1"/>
  <c r="L20" i="3" l="1"/>
  <c r="M20" i="3" s="1"/>
  <c r="L21" i="3" l="1"/>
  <c r="M21" i="3" s="1"/>
  <c r="L22" i="3" l="1"/>
  <c r="M22" i="3" s="1"/>
  <c r="L23" i="3" l="1"/>
  <c r="M23" i="3" s="1"/>
  <c r="L24" i="3" l="1"/>
  <c r="M24" i="3" s="1"/>
  <c r="L25" i="3" l="1"/>
  <c r="M25" i="3" s="1"/>
  <c r="L26" i="3" l="1"/>
  <c r="M26" i="3" s="1"/>
  <c r="L27" i="3" l="1"/>
  <c r="M27" i="3" s="1"/>
  <c r="L28" i="3" l="1"/>
  <c r="M28" i="3" s="1"/>
  <c r="L29" i="3" l="1"/>
  <c r="M29" i="3" s="1"/>
  <c r="L30" i="3" l="1"/>
  <c r="M30" i="3" s="1"/>
  <c r="L31" i="3" l="1"/>
  <c r="M31" i="3" s="1"/>
  <c r="L32" i="3" l="1"/>
  <c r="M32" i="3" s="1"/>
  <c r="L33" i="3" l="1"/>
  <c r="M33" i="3" s="1"/>
  <c r="L34" i="3" l="1"/>
  <c r="M34" i="3" s="1"/>
  <c r="L35" i="3" l="1"/>
  <c r="M35" i="3" s="1"/>
  <c r="L36" i="3" l="1"/>
  <c r="M36" i="3" s="1"/>
  <c r="L37" i="3" l="1"/>
  <c r="M37" i="3" s="1"/>
  <c r="L38" i="3" l="1"/>
  <c r="M38" i="3" s="1"/>
  <c r="L39" i="3" l="1"/>
  <c r="M39" i="3" s="1"/>
  <c r="L40" i="3" l="1"/>
  <c r="M40" i="3" s="1"/>
  <c r="L41" i="3" l="1"/>
  <c r="M41" i="3" s="1"/>
  <c r="L42" i="3" l="1"/>
  <c r="M42" i="3" s="1"/>
  <c r="L43" i="3" l="1"/>
  <c r="M43" i="3" s="1"/>
  <c r="L44" i="3" l="1"/>
  <c r="M44" i="3" s="1"/>
  <c r="L45" i="3" l="1"/>
  <c r="M45" i="3" s="1"/>
  <c r="L46" i="3" l="1"/>
  <c r="M46" i="3" s="1"/>
  <c r="L47" i="3" l="1"/>
  <c r="M47" i="3" s="1"/>
  <c r="L48" i="3" l="1"/>
  <c r="M48" i="3" s="1"/>
  <c r="L49" i="3" l="1"/>
  <c r="M49" i="3" s="1"/>
  <c r="L50" i="3" l="1"/>
  <c r="M50" i="3" s="1"/>
  <c r="L51" i="3" l="1"/>
  <c r="M51" i="3" s="1"/>
  <c r="L52" i="3" l="1"/>
  <c r="M52" i="3" s="1"/>
  <c r="L53" i="3" l="1"/>
  <c r="M53" i="3" s="1"/>
  <c r="L54" i="3" l="1"/>
  <c r="M54" i="3" s="1"/>
  <c r="L55" i="3" l="1"/>
  <c r="M55" i="3" s="1"/>
  <c r="L56" i="3" l="1"/>
  <c r="M56" i="3" s="1"/>
  <c r="L57" i="3" l="1"/>
  <c r="M57" i="3" s="1"/>
  <c r="L58" i="3" l="1"/>
  <c r="M58" i="3" s="1"/>
  <c r="L59" i="3" l="1"/>
  <c r="M59" i="3" s="1"/>
  <c r="L60" i="3" l="1"/>
  <c r="M60" i="3" s="1"/>
  <c r="L61" i="3" l="1"/>
  <c r="M61" i="3" s="1"/>
  <c r="L62" i="3" l="1"/>
  <c r="M62" i="3" s="1"/>
  <c r="L63" i="3" l="1"/>
  <c r="M63" i="3" s="1"/>
  <c r="L64" i="3" l="1"/>
  <c r="M64" i="3" s="1"/>
  <c r="L65" i="3" l="1"/>
  <c r="M65" i="3" s="1"/>
  <c r="L66" i="3" l="1"/>
  <c r="M66" i="3" s="1"/>
  <c r="L67" i="3" l="1"/>
  <c r="M67" i="3" s="1"/>
  <c r="L68" i="3" l="1"/>
  <c r="M68" i="3" s="1"/>
  <c r="L69" i="3" l="1"/>
  <c r="M69" i="3" s="1"/>
  <c r="L70" i="3" l="1"/>
  <c r="M70" i="3" s="1"/>
  <c r="L71" i="3" l="1"/>
  <c r="M71" i="3" s="1"/>
  <c r="L72" i="3" l="1"/>
  <c r="M72" i="3" s="1"/>
  <c r="L73" i="3" l="1"/>
  <c r="M73" i="3" s="1"/>
  <c r="L74" i="3" l="1"/>
  <c r="M74" i="3" s="1"/>
  <c r="L75" i="3" l="1"/>
  <c r="M75" i="3" s="1"/>
  <c r="L76" i="3" l="1"/>
  <c r="M76" i="3" s="1"/>
  <c r="L77" i="3" l="1"/>
  <c r="M77" i="3" s="1"/>
  <c r="L78" i="3" l="1"/>
  <c r="M78" i="3" s="1"/>
  <c r="L79" i="3" l="1"/>
  <c r="M79" i="3" s="1"/>
  <c r="L80" i="3" l="1"/>
  <c r="M80" i="3" s="1"/>
  <c r="L81" i="3" l="1"/>
  <c r="M81" i="3" s="1"/>
  <c r="L82" i="3" l="1"/>
  <c r="M82" i="3" s="1"/>
  <c r="L83" i="3" l="1"/>
  <c r="M83" i="3" s="1"/>
  <c r="L84" i="3" l="1"/>
  <c r="M84" i="3" s="1"/>
  <c r="L85" i="3" l="1"/>
  <c r="M85" i="3" s="1"/>
  <c r="L86" i="3" l="1"/>
  <c r="M86" i="3" s="1"/>
  <c r="L87" i="3" l="1"/>
  <c r="M87" i="3" s="1"/>
  <c r="L88" i="3" l="1"/>
  <c r="M88" i="3" s="1"/>
  <c r="L89" i="3" l="1"/>
  <c r="M89" i="3" s="1"/>
  <c r="L90" i="3" l="1"/>
  <c r="M90" i="3" s="1"/>
  <c r="L91" i="3" l="1"/>
  <c r="M91" i="3" s="1"/>
  <c r="L92" i="3" l="1"/>
  <c r="M92" i="3" s="1"/>
  <c r="L93" i="3" l="1"/>
  <c r="M93" i="3" s="1"/>
  <c r="L94" i="3" l="1"/>
  <c r="M94" i="3" s="1"/>
  <c r="L95" i="3" l="1"/>
  <c r="M95" i="3" s="1"/>
  <c r="L96" i="3" l="1"/>
  <c r="M96" i="3" s="1"/>
  <c r="L97" i="3" l="1"/>
  <c r="M97" i="3" s="1"/>
  <c r="L98" i="3" l="1"/>
  <c r="M98" i="3" s="1"/>
  <c r="L99" i="3" l="1"/>
  <c r="M99" i="3" s="1"/>
  <c r="L100" i="3" l="1"/>
  <c r="M100" i="3" s="1"/>
  <c r="L101" i="3" l="1"/>
  <c r="M101" i="3" s="1"/>
  <c r="L102" i="3" l="1"/>
  <c r="M102" i="3" s="1"/>
  <c r="L103" i="3" l="1"/>
  <c r="M103" i="3" s="1"/>
  <c r="L104" i="3" l="1"/>
  <c r="M104" i="3" s="1"/>
  <c r="L105" i="3" l="1"/>
  <c r="M105" i="3" s="1"/>
  <c r="L106" i="3" l="1"/>
  <c r="M106" i="3" s="1"/>
  <c r="L107" i="3" l="1"/>
  <c r="M107" i="3" s="1"/>
  <c r="L108" i="3" l="1"/>
  <c r="M108" i="3" s="1"/>
  <c r="L109" i="3" l="1"/>
  <c r="M109" i="3" s="1"/>
  <c r="L110" i="3" l="1"/>
  <c r="M110" i="3" s="1"/>
  <c r="L111" i="3" l="1"/>
  <c r="M111" i="3" s="1"/>
  <c r="L112" i="3" l="1"/>
  <c r="M112" i="3" s="1"/>
  <c r="L113" i="3" l="1"/>
  <c r="M113" i="3" s="1"/>
  <c r="L114" i="3" l="1"/>
  <c r="M114" i="3" s="1"/>
  <c r="L115" i="3" l="1"/>
  <c r="M115" i="3" s="1"/>
  <c r="L116" i="3" l="1"/>
  <c r="M116" i="3" s="1"/>
  <c r="L117" i="3" l="1"/>
  <c r="M117" i="3" s="1"/>
  <c r="L118" i="3" l="1"/>
  <c r="M118" i="3" s="1"/>
  <c r="L119" i="3" l="1"/>
  <c r="M119" i="3" s="1"/>
  <c r="L120" i="3" l="1"/>
  <c r="M120" i="3" s="1"/>
  <c r="L121" i="3" l="1"/>
  <c r="M121" i="3" s="1"/>
  <c r="L122" i="3" l="1"/>
  <c r="M122" i="3" s="1"/>
  <c r="L123" i="3" l="1"/>
  <c r="M123" i="3" s="1"/>
  <c r="L124" i="3" l="1"/>
  <c r="M124" i="3" s="1"/>
  <c r="L125" i="3" l="1"/>
  <c r="M125" i="3" s="1"/>
  <c r="L126" i="3" l="1"/>
  <c r="M126" i="3" s="1"/>
  <c r="L127" i="3" l="1"/>
  <c r="M127" i="3" s="1"/>
  <c r="L128" i="3" l="1"/>
  <c r="M128" i="3" s="1"/>
  <c r="L129" i="3" l="1"/>
  <c r="M129" i="3" s="1"/>
  <c r="L130" i="3" l="1"/>
  <c r="M130" i="3" s="1"/>
  <c r="L131" i="3" l="1"/>
  <c r="M131" i="3" s="1"/>
  <c r="L132" i="3" l="1"/>
  <c r="M132" i="3" s="1"/>
  <c r="L133" i="3" l="1"/>
  <c r="M133" i="3" s="1"/>
  <c r="L134" i="3" l="1"/>
  <c r="M134" i="3" s="1"/>
  <c r="L135" i="3" l="1"/>
  <c r="M135" i="3" s="1"/>
  <c r="L136" i="3" l="1"/>
  <c r="M136" i="3" s="1"/>
  <c r="L137" i="3" l="1"/>
  <c r="M137" i="3" s="1"/>
  <c r="L138" i="3" l="1"/>
  <c r="M138" i="3" s="1"/>
  <c r="L139" i="3" l="1"/>
  <c r="M139" i="3" s="1"/>
  <c r="L140" i="3" l="1"/>
  <c r="M140" i="3" s="1"/>
  <c r="L141" i="3" l="1"/>
  <c r="M141" i="3" s="1"/>
  <c r="L142" i="3" l="1"/>
  <c r="M142" i="3" s="1"/>
  <c r="L143" i="3" l="1"/>
  <c r="M143" i="3" s="1"/>
  <c r="L144" i="3" l="1"/>
  <c r="M144" i="3" s="1"/>
  <c r="L145" i="3" l="1"/>
  <c r="M145" i="3" s="1"/>
  <c r="L146" i="3" l="1"/>
  <c r="M146" i="3" s="1"/>
  <c r="L147" i="3" l="1"/>
  <c r="M147" i="3" s="1"/>
  <c r="L148" i="3" l="1"/>
  <c r="M148" i="3" s="1"/>
  <c r="L149" i="3" l="1"/>
  <c r="M149" i="3" s="1"/>
  <c r="L150" i="3" l="1"/>
  <c r="M150" i="3" s="1"/>
  <c r="L151" i="3" l="1"/>
  <c r="M151" i="3" s="1"/>
  <c r="L152" i="3" l="1"/>
  <c r="M152" i="3" s="1"/>
  <c r="L153" i="3" l="1"/>
  <c r="M153" i="3" s="1"/>
  <c r="L154" i="3" l="1"/>
  <c r="M154" i="3" s="1"/>
  <c r="L155" i="3" l="1"/>
  <c r="M155" i="3" s="1"/>
  <c r="L156" i="3" l="1"/>
  <c r="M156" i="3" s="1"/>
  <c r="L157" i="3" l="1"/>
  <c r="M157" i="3" s="1"/>
  <c r="L158" i="3" l="1"/>
  <c r="M158" i="3" s="1"/>
  <c r="L159" i="3" l="1"/>
  <c r="M159" i="3" s="1"/>
  <c r="L160" i="3" l="1"/>
  <c r="M160" i="3" s="1"/>
  <c r="L161" i="3" l="1"/>
  <c r="M161" i="3" s="1"/>
  <c r="L162" i="3" l="1"/>
  <c r="M162" i="3" s="1"/>
  <c r="L163" i="3" l="1"/>
  <c r="M163" i="3" s="1"/>
  <c r="L164" i="3" l="1"/>
  <c r="M164" i="3" s="1"/>
  <c r="L165" i="3" l="1"/>
  <c r="M165" i="3" s="1"/>
  <c r="L166" i="3" l="1"/>
  <c r="M166" i="3" s="1"/>
  <c r="L167" i="3" l="1"/>
  <c r="M167" i="3" s="1"/>
  <c r="L168" i="3" l="1"/>
  <c r="M168" i="3" s="1"/>
  <c r="L169" i="3" l="1"/>
  <c r="M169" i="3" s="1"/>
  <c r="L170" i="3" l="1"/>
  <c r="M170" i="3" s="1"/>
  <c r="L171" i="3" l="1"/>
  <c r="M171" i="3" s="1"/>
  <c r="L172" i="3" l="1"/>
  <c r="M172" i="3" s="1"/>
  <c r="L173" i="3" l="1"/>
  <c r="M173" i="3" s="1"/>
  <c r="L174" i="3" l="1"/>
  <c r="M174" i="3" s="1"/>
  <c r="L175" i="3" l="1"/>
  <c r="M175" i="3" s="1"/>
  <c r="L176" i="3" l="1"/>
  <c r="M176" i="3" s="1"/>
  <c r="L177" i="3" l="1"/>
  <c r="M177" i="3" s="1"/>
  <c r="L178" i="3" l="1"/>
  <c r="M178" i="3" s="1"/>
  <c r="L179" i="3" l="1"/>
  <c r="M179" i="3" s="1"/>
  <c r="L180" i="3" l="1"/>
  <c r="M180" i="3" s="1"/>
  <c r="L181" i="3" l="1"/>
  <c r="M181" i="3" s="1"/>
  <c r="L182" i="3" l="1"/>
  <c r="M182" i="3" s="1"/>
  <c r="L183" i="3" l="1"/>
  <c r="M183" i="3" s="1"/>
  <c r="L184" i="3" l="1"/>
  <c r="M184" i="3" s="1"/>
  <c r="L185" i="3" l="1"/>
  <c r="M185" i="3" s="1"/>
  <c r="L186" i="3" l="1"/>
  <c r="M186" i="3" s="1"/>
  <c r="L187" i="3" l="1"/>
  <c r="M187" i="3" s="1"/>
  <c r="L188" i="3" l="1"/>
  <c r="M188" i="3" s="1"/>
  <c r="L189" i="3" l="1"/>
  <c r="M189" i="3" s="1"/>
  <c r="L190" i="3" l="1"/>
  <c r="M190" i="3" s="1"/>
  <c r="L191" i="3" l="1"/>
  <c r="M191" i="3" s="1"/>
  <c r="L192" i="3" l="1"/>
  <c r="M192" i="3" s="1"/>
  <c r="L193" i="3" l="1"/>
  <c r="M193" i="3" s="1"/>
  <c r="L194" i="3" l="1"/>
  <c r="M194" i="3" s="1"/>
  <c r="L195" i="3" l="1"/>
  <c r="M195" i="3" s="1"/>
  <c r="L196" i="3" l="1"/>
  <c r="M196" i="3" s="1"/>
  <c r="L197" i="3" l="1"/>
  <c r="M197" i="3" s="1"/>
  <c r="L198" i="3" l="1"/>
  <c r="M198" i="3" s="1"/>
  <c r="L199" i="3" l="1"/>
  <c r="M199" i="3" s="1"/>
  <c r="L200" i="3" l="1"/>
  <c r="M200" i="3" s="1"/>
  <c r="L201" i="3" l="1"/>
  <c r="M201" i="3" s="1"/>
  <c r="L202" i="3" l="1"/>
  <c r="M202" i="3" s="1"/>
  <c r="L203" i="3" l="1"/>
  <c r="M203" i="3" s="1"/>
  <c r="L204" i="3" l="1"/>
  <c r="M204" i="3" s="1"/>
  <c r="L205" i="3" l="1"/>
  <c r="M205" i="3" s="1"/>
  <c r="L206" i="3" l="1"/>
  <c r="M206" i="3" s="1"/>
  <c r="L207" i="3" l="1"/>
  <c r="M207" i="3" s="1"/>
  <c r="L208" i="3" l="1"/>
  <c r="M208" i="3" s="1"/>
  <c r="L209" i="3" l="1"/>
  <c r="M209" i="3" s="1"/>
  <c r="L210" i="3" l="1"/>
  <c r="M210" i="3" s="1"/>
  <c r="L211" i="3" l="1"/>
  <c r="M211" i="3" s="1"/>
  <c r="L212" i="3" l="1"/>
  <c r="M212" i="3" s="1"/>
  <c r="L213" i="3" l="1"/>
  <c r="M213" i="3" s="1"/>
  <c r="L214" i="3" l="1"/>
  <c r="M214" i="3" s="1"/>
  <c r="L215" i="3" l="1"/>
  <c r="M215" i="3" s="1"/>
  <c r="L216" i="3" l="1"/>
  <c r="M216" i="3" s="1"/>
  <c r="L217" i="3" l="1"/>
  <c r="M217" i="3" s="1"/>
  <c r="L218" i="3" l="1"/>
  <c r="M218" i="3" s="1"/>
  <c r="L219" i="3" l="1"/>
  <c r="M219" i="3" s="1"/>
  <c r="L220" i="3" l="1"/>
  <c r="M220" i="3" s="1"/>
  <c r="L221" i="3" l="1"/>
  <c r="M221" i="3" s="1"/>
  <c r="L222" i="3" l="1"/>
  <c r="M222" i="3" s="1"/>
  <c r="L223" i="3" l="1"/>
  <c r="M223" i="3" s="1"/>
  <c r="L224" i="3" l="1"/>
  <c r="M224" i="3" s="1"/>
  <c r="L225" i="3" l="1"/>
  <c r="M225" i="3" s="1"/>
  <c r="L226" i="3" l="1"/>
  <c r="M226" i="3" s="1"/>
  <c r="L227" i="3" l="1"/>
  <c r="M227" i="3" s="1"/>
  <c r="L228" i="3" l="1"/>
  <c r="M228" i="3" s="1"/>
  <c r="L229" i="3" l="1"/>
  <c r="M229" i="3" s="1"/>
  <c r="L230" i="3" l="1"/>
  <c r="M230" i="3" s="1"/>
  <c r="L231" i="3" l="1"/>
  <c r="M231" i="3" s="1"/>
  <c r="L232" i="3" l="1"/>
  <c r="M232" i="3" s="1"/>
  <c r="L233" i="3" l="1"/>
  <c r="M233" i="3" s="1"/>
  <c r="L234" i="3" l="1"/>
  <c r="M234" i="3" s="1"/>
  <c r="L235" i="3" l="1"/>
  <c r="M235" i="3" s="1"/>
  <c r="L236" i="3" l="1"/>
  <c r="M236" i="3" s="1"/>
  <c r="L237" i="3" l="1"/>
  <c r="M237" i="3" s="1"/>
  <c r="L238" i="3" l="1"/>
  <c r="M238" i="3" s="1"/>
  <c r="L239" i="3" l="1"/>
  <c r="M239" i="3" s="1"/>
  <c r="L240" i="3" l="1"/>
  <c r="M240" i="3" s="1"/>
  <c r="L241" i="3" l="1"/>
  <c r="M241" i="3" s="1"/>
  <c r="L242" i="3" l="1"/>
  <c r="M242" i="3" s="1"/>
  <c r="L243" i="3" l="1"/>
  <c r="M243" i="3" s="1"/>
  <c r="L244" i="3" l="1"/>
  <c r="M244" i="3" s="1"/>
  <c r="L245" i="3" l="1"/>
  <c r="M245" i="3" s="1"/>
  <c r="L246" i="3" l="1"/>
  <c r="M246" i="3" s="1"/>
  <c r="L247" i="3" l="1"/>
  <c r="M247" i="3" s="1"/>
  <c r="L248" i="3" l="1"/>
  <c r="M248" i="3" s="1"/>
  <c r="L249" i="3" l="1"/>
  <c r="M249" i="3" s="1"/>
  <c r="L250" i="3" l="1"/>
  <c r="M250" i="3" s="1"/>
  <c r="L251" i="3" l="1"/>
  <c r="M251" i="3" s="1"/>
  <c r="L252" i="3" l="1"/>
  <c r="M252" i="3" s="1"/>
  <c r="L253" i="3" l="1"/>
  <c r="M253" i="3" s="1"/>
  <c r="L254" i="3" l="1"/>
  <c r="M254" i="3" s="1"/>
  <c r="L255" i="3" l="1"/>
  <c r="M255" i="3" s="1"/>
  <c r="L256" i="3" l="1"/>
  <c r="M256" i="3" s="1"/>
  <c r="L257" i="3" l="1"/>
  <c r="M257" i="3" s="1"/>
  <c r="L258" i="3" l="1"/>
  <c r="M258" i="3" s="1"/>
  <c r="L259" i="3" l="1"/>
  <c r="M259" i="3" s="1"/>
  <c r="L260" i="3" l="1"/>
  <c r="M260" i="3" s="1"/>
  <c r="L261" i="3" l="1"/>
  <c r="M261" i="3" s="1"/>
  <c r="L262" i="3" l="1"/>
  <c r="M262" i="3" s="1"/>
  <c r="L263" i="3" l="1"/>
  <c r="M263" i="3" s="1"/>
  <c r="L264" i="3" l="1"/>
  <c r="M264" i="3" s="1"/>
  <c r="L265" i="3" l="1"/>
  <c r="M265" i="3" s="1"/>
  <c r="L266" i="3" l="1"/>
  <c r="M266" i="3" s="1"/>
  <c r="L267" i="3" l="1"/>
  <c r="M267" i="3" s="1"/>
  <c r="L268" i="3" l="1"/>
  <c r="M268" i="3" s="1"/>
  <c r="L269" i="3" l="1"/>
  <c r="M269" i="3" s="1"/>
  <c r="L270" i="3" l="1"/>
  <c r="M270" i="3" s="1"/>
  <c r="L271" i="3" l="1"/>
  <c r="M271" i="3" s="1"/>
  <c r="L272" i="3" l="1"/>
  <c r="M272" i="3" s="1"/>
  <c r="L273" i="3" l="1"/>
  <c r="M273" i="3" s="1"/>
  <c r="L274" i="3" l="1"/>
  <c r="M274" i="3" s="1"/>
  <c r="L275" i="3" l="1"/>
  <c r="M275" i="3" s="1"/>
  <c r="L276" i="3" l="1"/>
  <c r="M276" i="3" s="1"/>
  <c r="L277" i="3" l="1"/>
  <c r="M277" i="3" s="1"/>
  <c r="L278" i="3" l="1"/>
  <c r="M278" i="3" s="1"/>
  <c r="L279" i="3" l="1"/>
  <c r="M279" i="3" s="1"/>
  <c r="L280" i="3" l="1"/>
  <c r="M280" i="3" s="1"/>
  <c r="L281" i="3" l="1"/>
  <c r="M281" i="3" s="1"/>
  <c r="L282" i="3" l="1"/>
  <c r="M282" i="3" s="1"/>
  <c r="L283" i="3" l="1"/>
  <c r="M283" i="3" s="1"/>
  <c r="L284" i="3" l="1"/>
  <c r="M284" i="3" s="1"/>
  <c r="L285" i="3" l="1"/>
  <c r="M285" i="3" s="1"/>
  <c r="L286" i="3" l="1"/>
  <c r="M286" i="3" s="1"/>
  <c r="L287" i="3" l="1"/>
  <c r="M287" i="3" s="1"/>
  <c r="L288" i="3" l="1"/>
  <c r="M288" i="3" s="1"/>
  <c r="L289" i="3" l="1"/>
  <c r="M289" i="3" s="1"/>
  <c r="L290" i="3" l="1"/>
  <c r="M290" i="3" s="1"/>
  <c r="L291" i="3" l="1"/>
  <c r="M291" i="3" s="1"/>
  <c r="L292" i="3" l="1"/>
  <c r="M292" i="3" s="1"/>
  <c r="L293" i="3" l="1"/>
  <c r="M293" i="3" s="1"/>
  <c r="L294" i="3" l="1"/>
  <c r="M294" i="3" s="1"/>
  <c r="L295" i="3" l="1"/>
  <c r="M295" i="3" s="1"/>
  <c r="L296" i="3" l="1"/>
  <c r="M296" i="3" s="1"/>
  <c r="L297" i="3" l="1"/>
  <c r="M297" i="3" s="1"/>
  <c r="L298" i="3" l="1"/>
  <c r="M298" i="3" s="1"/>
  <c r="L299" i="3" l="1"/>
  <c r="M299" i="3" s="1"/>
  <c r="L300" i="3" l="1"/>
  <c r="M300" i="3" s="1"/>
  <c r="L301" i="3" l="1"/>
  <c r="M301" i="3" s="1"/>
  <c r="L302" i="3" l="1"/>
  <c r="M302" i="3" s="1"/>
  <c r="L303" i="3" l="1"/>
  <c r="M303" i="3" s="1"/>
  <c r="L304" i="3" l="1"/>
  <c r="M304" i="3" s="1"/>
  <c r="L305" i="3" l="1"/>
  <c r="M305" i="3" s="1"/>
  <c r="L306" i="3" l="1"/>
  <c r="M306" i="3" s="1"/>
  <c r="L307" i="3" l="1"/>
  <c r="M307" i="3" s="1"/>
  <c r="L308" i="3" l="1"/>
  <c r="M308" i="3" s="1"/>
  <c r="L309" i="3" l="1"/>
  <c r="M309" i="3" s="1"/>
  <c r="L310" i="3" l="1"/>
  <c r="M310" i="3" s="1"/>
  <c r="L311" i="3" l="1"/>
  <c r="M311" i="3" s="1"/>
  <c r="L312" i="3" l="1"/>
  <c r="M312" i="3" s="1"/>
  <c r="L313" i="3" l="1"/>
  <c r="M313" i="3" s="1"/>
  <c r="L314" i="3" l="1"/>
  <c r="M314" i="3" s="1"/>
  <c r="L315" i="3" l="1"/>
  <c r="M315" i="3" s="1"/>
  <c r="L316" i="3" l="1"/>
  <c r="M316" i="3" s="1"/>
  <c r="L317" i="3" l="1"/>
  <c r="M317" i="3" s="1"/>
  <c r="L318" i="3" l="1"/>
  <c r="M318" i="3" s="1"/>
  <c r="L319" i="3" l="1"/>
  <c r="M319" i="3" s="1"/>
  <c r="L320" i="3" l="1"/>
  <c r="M320" i="3" s="1"/>
  <c r="L321" i="3" l="1"/>
  <c r="M321" i="3" s="1"/>
  <c r="L322" i="3" l="1"/>
  <c r="M322" i="3" s="1"/>
  <c r="L323" i="3" l="1"/>
  <c r="M323" i="3" s="1"/>
  <c r="L324" i="3" l="1"/>
  <c r="M324" i="3" s="1"/>
  <c r="L325" i="3" l="1"/>
  <c r="M325" i="3" s="1"/>
  <c r="L326" i="3" l="1"/>
  <c r="M326" i="3" s="1"/>
  <c r="L327" i="3" l="1"/>
  <c r="M327" i="3" s="1"/>
  <c r="L328" i="3" l="1"/>
  <c r="M328" i="3" s="1"/>
  <c r="L329" i="3" l="1"/>
  <c r="M329" i="3" s="1"/>
  <c r="L330" i="3" l="1"/>
  <c r="M330" i="3" s="1"/>
  <c r="L331" i="3" l="1"/>
  <c r="M331" i="3" s="1"/>
  <c r="L332" i="3" l="1"/>
  <c r="M332" i="3" s="1"/>
  <c r="L333" i="3" l="1"/>
  <c r="M333" i="3" s="1"/>
  <c r="L334" i="3" l="1"/>
  <c r="M334" i="3" s="1"/>
  <c r="L335" i="3" l="1"/>
  <c r="M335" i="3" s="1"/>
  <c r="L336" i="3" l="1"/>
  <c r="M336" i="3" s="1"/>
  <c r="L337" i="3" l="1"/>
  <c r="M337" i="3" s="1"/>
  <c r="L338" i="3" l="1"/>
  <c r="M338" i="3" s="1"/>
  <c r="L339" i="3" l="1"/>
  <c r="M339" i="3" s="1"/>
  <c r="L340" i="3" l="1"/>
  <c r="M340" i="3" s="1"/>
  <c r="L341" i="3" l="1"/>
  <c r="M341" i="3" s="1"/>
  <c r="L342" i="3" l="1"/>
  <c r="M342" i="3" s="1"/>
  <c r="L343" i="3" l="1"/>
  <c r="M343" i="3" s="1"/>
  <c r="L344" i="3" l="1"/>
  <c r="M344" i="3" s="1"/>
  <c r="L345" i="3" l="1"/>
  <c r="M345" i="3" s="1"/>
  <c r="L346" i="3" l="1"/>
  <c r="M346" i="3" s="1"/>
  <c r="L347" i="3" l="1"/>
  <c r="M347" i="3" s="1"/>
  <c r="L348" i="3" l="1"/>
  <c r="M348" i="3" s="1"/>
  <c r="L349" i="3" l="1"/>
  <c r="M349" i="3" s="1"/>
  <c r="L350" i="3" l="1"/>
  <c r="M350" i="3" s="1"/>
  <c r="L351" i="3" l="1"/>
  <c r="M351" i="3" s="1"/>
  <c r="L352" i="3" l="1"/>
  <c r="M352" i="3" s="1"/>
  <c r="L353" i="3" l="1"/>
  <c r="M353" i="3" s="1"/>
  <c r="L354" i="3" l="1"/>
  <c r="M354" i="3" s="1"/>
  <c r="L355" i="3" l="1"/>
  <c r="M355" i="3" s="1"/>
  <c r="L356" i="3" l="1"/>
  <c r="M356" i="3" s="1"/>
  <c r="L357" i="3" l="1"/>
  <c r="M357" i="3" s="1"/>
  <c r="L358" i="3" l="1"/>
  <c r="M358" i="3" s="1"/>
  <c r="L359" i="3" l="1"/>
  <c r="M359" i="3" s="1"/>
  <c r="L360" i="3" l="1"/>
  <c r="M360" i="3" s="1"/>
  <c r="L361" i="3" l="1"/>
  <c r="M361" i="3" s="1"/>
  <c r="L362" i="3" l="1"/>
  <c r="M362" i="3" s="1"/>
  <c r="L363" i="3" l="1"/>
  <c r="M363" i="3" s="1"/>
  <c r="L364" i="3" l="1"/>
  <c r="M364" i="3" s="1"/>
  <c r="L365" i="3" l="1"/>
  <c r="M365" i="3" s="1"/>
  <c r="L366" i="3" l="1"/>
  <c r="M366" i="3" s="1"/>
  <c r="L367" i="3" l="1"/>
  <c r="M367" i="3" s="1"/>
  <c r="L368" i="3" l="1"/>
  <c r="M368" i="3" s="1"/>
  <c r="L369" i="3" l="1"/>
  <c r="M369" i="3" s="1"/>
  <c r="L370" i="3" l="1"/>
  <c r="M370" i="3" s="1"/>
  <c r="L371" i="3" l="1"/>
  <c r="M371" i="3" s="1"/>
  <c r="L372" i="3" l="1"/>
  <c r="M372" i="3" s="1"/>
  <c r="L373" i="3" l="1"/>
  <c r="M373" i="3" s="1"/>
  <c r="L374" i="3" l="1"/>
  <c r="M374" i="3" s="1"/>
  <c r="L375" i="3" l="1"/>
  <c r="M375" i="3" s="1"/>
  <c r="L376" i="3" l="1"/>
  <c r="M376" i="3" s="1"/>
  <c r="L377" i="3" l="1"/>
  <c r="M377" i="3" s="1"/>
  <c r="L378" i="3" l="1"/>
  <c r="M378" i="3" s="1"/>
  <c r="L379" i="3" l="1"/>
  <c r="M379" i="3" s="1"/>
  <c r="L380" i="3" l="1"/>
  <c r="M380" i="3" s="1"/>
  <c r="L381" i="3" l="1"/>
  <c r="M381" i="3" s="1"/>
  <c r="L382" i="3" l="1"/>
  <c r="M382" i="3" s="1"/>
  <c r="L383" i="3" l="1"/>
  <c r="M383" i="3" s="1"/>
  <c r="L384" i="3" l="1"/>
  <c r="M384" i="3" s="1"/>
  <c r="L385" i="3" l="1"/>
  <c r="M385" i="3" s="1"/>
  <c r="L386" i="3" l="1"/>
  <c r="M386" i="3" s="1"/>
  <c r="L387" i="3" l="1"/>
  <c r="M387" i="3" s="1"/>
  <c r="L388" i="3" l="1"/>
  <c r="M388" i="3" s="1"/>
  <c r="L389" i="3" l="1"/>
  <c r="M389" i="3" s="1"/>
  <c r="L390" i="3" l="1"/>
  <c r="M390" i="3" s="1"/>
  <c r="L391" i="3" l="1"/>
  <c r="M391" i="3" s="1"/>
  <c r="L392" i="3" l="1"/>
  <c r="M392" i="3" s="1"/>
  <c r="L393" i="3" l="1"/>
  <c r="M393" i="3" s="1"/>
  <c r="L394" i="3" l="1"/>
  <c r="M394" i="3" s="1"/>
  <c r="L395" i="3" l="1"/>
  <c r="M395" i="3" s="1"/>
  <c r="L396" i="3" l="1"/>
  <c r="M396" i="3" s="1"/>
  <c r="L397" i="3" l="1"/>
  <c r="M397" i="3" s="1"/>
  <c r="L398" i="3" l="1"/>
  <c r="M398" i="3" s="1"/>
  <c r="L399" i="3" l="1"/>
  <c r="M399" i="3" s="1"/>
  <c r="L400" i="3" l="1"/>
  <c r="M400" i="3" s="1"/>
  <c r="L401" i="3" l="1"/>
  <c r="M401" i="3" s="1"/>
  <c r="L402" i="3" l="1"/>
  <c r="M402" i="3" s="1"/>
  <c r="L403" i="3" l="1"/>
  <c r="M403" i="3" s="1"/>
  <c r="L404" i="3" l="1"/>
  <c r="M404" i="3" s="1"/>
  <c r="L405" i="3" l="1"/>
  <c r="M405" i="3" s="1"/>
  <c r="L406" i="3" l="1"/>
  <c r="M406" i="3" s="1"/>
  <c r="L407" i="3" l="1"/>
  <c r="M407" i="3" s="1"/>
  <c r="L408" i="3" l="1"/>
  <c r="M408" i="3" s="1"/>
  <c r="L409" i="3" l="1"/>
  <c r="M409" i="3" s="1"/>
  <c r="L410" i="3" l="1"/>
  <c r="M410" i="3" s="1"/>
  <c r="L411" i="3" l="1"/>
  <c r="M411" i="3" s="1"/>
  <c r="L412" i="3" l="1"/>
  <c r="M412" i="3" s="1"/>
  <c r="L413" i="3" l="1"/>
  <c r="M413" i="3" s="1"/>
  <c r="L414" i="3" l="1"/>
  <c r="M414" i="3" s="1"/>
  <c r="L415" i="3" l="1"/>
  <c r="M415" i="3" s="1"/>
  <c r="L416" i="3" l="1"/>
  <c r="M416" i="3" s="1"/>
  <c r="L417" i="3" l="1"/>
  <c r="M417" i="3" s="1"/>
  <c r="L418" i="3" l="1"/>
  <c r="M418" i="3" s="1"/>
  <c r="L419" i="3" l="1"/>
  <c r="M419" i="3" s="1"/>
  <c r="L420" i="3" l="1"/>
  <c r="M420" i="3" s="1"/>
  <c r="L421" i="3" l="1"/>
  <c r="M421" i="3" s="1"/>
  <c r="L422" i="3" l="1"/>
  <c r="M422" i="3" s="1"/>
  <c r="L423" i="3" l="1"/>
  <c r="M423" i="3" s="1"/>
  <c r="L424" i="3" l="1"/>
  <c r="M424" i="3" s="1"/>
  <c r="L425" i="3" l="1"/>
  <c r="M425" i="3" s="1"/>
  <c r="L426" i="3" l="1"/>
  <c r="M426" i="3" s="1"/>
  <c r="L427" i="3" l="1"/>
  <c r="M427" i="3" s="1"/>
  <c r="L428" i="3" l="1"/>
  <c r="M428" i="3" s="1"/>
  <c r="L429" i="3" l="1"/>
  <c r="M429" i="3" s="1"/>
  <c r="L430" i="3" l="1"/>
  <c r="M430" i="3" s="1"/>
  <c r="L431" i="3" l="1"/>
  <c r="M431" i="3" s="1"/>
  <c r="L432" i="3" l="1"/>
  <c r="M432" i="3" s="1"/>
  <c r="L433" i="3" l="1"/>
  <c r="M433" i="3" s="1"/>
  <c r="L434" i="3" l="1"/>
  <c r="M434" i="3" s="1"/>
  <c r="L435" i="3" l="1"/>
  <c r="M435" i="3" s="1"/>
  <c r="L436" i="3" l="1"/>
  <c r="M436" i="3" s="1"/>
  <c r="L437" i="3" l="1"/>
  <c r="M437" i="3" s="1"/>
  <c r="L438" i="3" l="1"/>
  <c r="M438" i="3" s="1"/>
  <c r="L439" i="3" l="1"/>
  <c r="M439" i="3" s="1"/>
  <c r="L440" i="3" l="1"/>
  <c r="M440" i="3" s="1"/>
  <c r="L441" i="3" l="1"/>
  <c r="M441" i="3" s="1"/>
  <c r="L442" i="3" l="1"/>
  <c r="M442" i="3" s="1"/>
  <c r="L443" i="3" l="1"/>
  <c r="M443" i="3" s="1"/>
  <c r="L444" i="3" l="1"/>
  <c r="M444" i="3" s="1"/>
  <c r="L445" i="3" l="1"/>
  <c r="M445" i="3" s="1"/>
  <c r="L446" i="3" l="1"/>
  <c r="M446" i="3" s="1"/>
  <c r="L447" i="3" l="1"/>
  <c r="M447" i="3" s="1"/>
  <c r="L448" i="3" l="1"/>
  <c r="M448" i="3" s="1"/>
  <c r="L449" i="3" l="1"/>
  <c r="M449" i="3" s="1"/>
  <c r="L450" i="3" l="1"/>
  <c r="M450" i="3" s="1"/>
  <c r="L451" i="3" l="1"/>
  <c r="M451" i="3" s="1"/>
  <c r="L452" i="3" l="1"/>
  <c r="M452" i="3" s="1"/>
  <c r="L453" i="3" l="1"/>
  <c r="M453" i="3" s="1"/>
  <c r="L454" i="3" l="1"/>
  <c r="M454" i="3" s="1"/>
  <c r="L455" i="3" l="1"/>
  <c r="M455" i="3" s="1"/>
  <c r="L456" i="3" l="1"/>
  <c r="M456" i="3" s="1"/>
  <c r="L457" i="3" l="1"/>
  <c r="M457" i="3" s="1"/>
  <c r="L458" i="3" l="1"/>
  <c r="M458" i="3" s="1"/>
  <c r="L459" i="3" l="1"/>
  <c r="M459" i="3" s="1"/>
  <c r="L460" i="3" l="1"/>
  <c r="M460" i="3" s="1"/>
  <c r="L461" i="3" l="1"/>
  <c r="M461" i="3" s="1"/>
  <c r="L462" i="3" l="1"/>
  <c r="M462" i="3" s="1"/>
  <c r="L463" i="3" l="1"/>
  <c r="M463" i="3" s="1"/>
  <c r="L464" i="3" l="1"/>
  <c r="M464" i="3" s="1"/>
  <c r="L465" i="3" l="1"/>
  <c r="M465" i="3" s="1"/>
  <c r="L466" i="3" l="1"/>
  <c r="M466" i="3" s="1"/>
  <c r="L467" i="3" l="1"/>
  <c r="M467" i="3" s="1"/>
  <c r="L468" i="3" l="1"/>
  <c r="M468" i="3" s="1"/>
  <c r="L469" i="3" l="1"/>
  <c r="M469" i="3" s="1"/>
  <c r="L470" i="3" l="1"/>
  <c r="M470" i="3" s="1"/>
  <c r="L471" i="3" l="1"/>
  <c r="M471" i="3" s="1"/>
  <c r="L472" i="3" l="1"/>
  <c r="M472" i="3" s="1"/>
  <c r="L473" i="3" l="1"/>
  <c r="M473" i="3" s="1"/>
  <c r="L474" i="3" l="1"/>
  <c r="M474" i="3" s="1"/>
  <c r="L475" i="3" l="1"/>
  <c r="M475" i="3" s="1"/>
  <c r="L476" i="3" l="1"/>
  <c r="M476" i="3" s="1"/>
  <c r="L477" i="3" l="1"/>
  <c r="M477" i="3" s="1"/>
  <c r="L478" i="3" l="1"/>
  <c r="M478" i="3" s="1"/>
  <c r="L479" i="3" l="1"/>
  <c r="M479" i="3" s="1"/>
  <c r="L480" i="3" l="1"/>
  <c r="M480" i="3" s="1"/>
  <c r="L481" i="3" l="1"/>
  <c r="M481" i="3" s="1"/>
  <c r="L482" i="3" l="1"/>
  <c r="M482" i="3" s="1"/>
  <c r="L483" i="3" l="1"/>
  <c r="M483" i="3" s="1"/>
  <c r="L484" i="3" l="1"/>
  <c r="M484" i="3" s="1"/>
  <c r="L485" i="3" l="1"/>
  <c r="M485" i="3" s="1"/>
  <c r="L486" i="3" l="1"/>
  <c r="M486" i="3" s="1"/>
  <c r="L487" i="3" l="1"/>
  <c r="M487" i="3" s="1"/>
  <c r="L488" i="3" l="1"/>
  <c r="M488" i="3" s="1"/>
  <c r="L489" i="3" l="1"/>
  <c r="M489" i="3" s="1"/>
  <c r="L490" i="3" l="1"/>
  <c r="M490" i="3" s="1"/>
  <c r="L491" i="3" l="1"/>
  <c r="M491" i="3" s="1"/>
  <c r="L492" i="3" l="1"/>
  <c r="M492" i="3" s="1"/>
  <c r="L493" i="3" l="1"/>
  <c r="M493" i="3" s="1"/>
  <c r="L494" i="3" l="1"/>
  <c r="M494" i="3" s="1"/>
  <c r="L495" i="3" l="1"/>
  <c r="M495" i="3" s="1"/>
  <c r="L496" i="3" l="1"/>
  <c r="M496" i="3" s="1"/>
  <c r="L497" i="3" l="1"/>
  <c r="M497" i="3" s="1"/>
  <c r="L498" i="3" l="1"/>
  <c r="M498" i="3" s="1"/>
  <c r="L499" i="3" l="1"/>
  <c r="M499" i="3" s="1"/>
  <c r="L500" i="3" l="1"/>
  <c r="M500" i="3" s="1"/>
  <c r="L501" i="3" l="1"/>
  <c r="M501" i="3" s="1"/>
  <c r="L502" i="3" l="1"/>
  <c r="M502" i="3" s="1"/>
  <c r="L503" i="3" l="1"/>
  <c r="M503" i="3" s="1"/>
  <c r="L504" i="3" l="1"/>
  <c r="M504" i="3" s="1"/>
  <c r="L505" i="3" l="1"/>
  <c r="M505" i="3" s="1"/>
  <c r="L506" i="3" l="1"/>
  <c r="M506" i="3" s="1"/>
  <c r="L507" i="3" l="1"/>
  <c r="M507" i="3" s="1"/>
  <c r="L508" i="3" l="1"/>
  <c r="M508" i="3" s="1"/>
  <c r="L509" i="3" l="1"/>
  <c r="M509" i="3" s="1"/>
  <c r="L510" i="3" l="1"/>
  <c r="M510" i="3" s="1"/>
  <c r="L511" i="3" l="1"/>
  <c r="M511" i="3" s="1"/>
  <c r="L512" i="3" l="1"/>
  <c r="M512" i="3" s="1"/>
  <c r="L513" i="3" l="1"/>
  <c r="M513" i="3" s="1"/>
  <c r="L514" i="3" l="1"/>
  <c r="M514" i="3" s="1"/>
  <c r="L515" i="3" l="1"/>
  <c r="M515" i="3" s="1"/>
  <c r="L516" i="3" l="1"/>
  <c r="M516" i="3" s="1"/>
  <c r="L517" i="3" l="1"/>
  <c r="M517" i="3" s="1"/>
  <c r="L518" i="3" l="1"/>
  <c r="M518" i="3" s="1"/>
  <c r="L519" i="3" l="1"/>
  <c r="M519" i="3" s="1"/>
  <c r="L520" i="3" l="1"/>
  <c r="M520" i="3" s="1"/>
  <c r="L521" i="3" l="1"/>
  <c r="M521" i="3" s="1"/>
  <c r="L522" i="3" l="1"/>
  <c r="M522" i="3" s="1"/>
  <c r="L523" i="3" l="1"/>
  <c r="M523" i="3" s="1"/>
  <c r="L524" i="3" l="1"/>
  <c r="M524" i="3" s="1"/>
  <c r="L525" i="3" l="1"/>
  <c r="M525" i="3" s="1"/>
  <c r="L526" i="3" l="1"/>
  <c r="M526" i="3" s="1"/>
  <c r="L527" i="3" l="1"/>
  <c r="M527" i="3" s="1"/>
  <c r="L528" i="3" l="1"/>
  <c r="M528" i="3" s="1"/>
  <c r="L529" i="3" l="1"/>
  <c r="M529" i="3" s="1"/>
  <c r="L530" i="3" l="1"/>
  <c r="M530" i="3" s="1"/>
  <c r="L531" i="3" l="1"/>
  <c r="M531" i="3" s="1"/>
  <c r="L532" i="3" l="1"/>
  <c r="M532" i="3" s="1"/>
  <c r="L533" i="3" l="1"/>
  <c r="M533" i="3" s="1"/>
  <c r="L534" i="3" l="1"/>
  <c r="M534" i="3" s="1"/>
  <c r="L535" i="3" l="1"/>
  <c r="M535" i="3" s="1"/>
  <c r="L536" i="3" l="1"/>
  <c r="M536" i="3" s="1"/>
  <c r="L537" i="3" l="1"/>
  <c r="M537" i="3" s="1"/>
  <c r="L538" i="3" l="1"/>
  <c r="M538" i="3" s="1"/>
  <c r="L539" i="3" l="1"/>
  <c r="M539" i="3" s="1"/>
  <c r="L540" i="3" l="1"/>
  <c r="M540" i="3" s="1"/>
  <c r="L541" i="3" l="1"/>
  <c r="M541" i="3" s="1"/>
  <c r="L542" i="3" l="1"/>
  <c r="M542" i="3" s="1"/>
  <c r="L543" i="3" l="1"/>
  <c r="M543" i="3" s="1"/>
  <c r="L544" i="3" l="1"/>
  <c r="M544" i="3" s="1"/>
  <c r="L545" i="3" l="1"/>
  <c r="M545" i="3" s="1"/>
  <c r="L546" i="3" l="1"/>
  <c r="M546" i="3" s="1"/>
  <c r="L547" i="3" l="1"/>
  <c r="M547" i="3" s="1"/>
  <c r="L548" i="3" l="1"/>
  <c r="M548" i="3" s="1"/>
  <c r="L549" i="3" l="1"/>
  <c r="M549" i="3" s="1"/>
  <c r="L550" i="3" l="1"/>
  <c r="M550" i="3" s="1"/>
  <c r="L551" i="3" l="1"/>
  <c r="M551" i="3" s="1"/>
  <c r="L552" i="3" l="1"/>
  <c r="M552" i="3" s="1"/>
  <c r="L553" i="3" l="1"/>
  <c r="M553" i="3" s="1"/>
  <c r="L554" i="3" l="1"/>
  <c r="M554" i="3" s="1"/>
  <c r="L555" i="3" l="1"/>
  <c r="M555" i="3" s="1"/>
  <c r="L556" i="3" l="1"/>
  <c r="M556" i="3" s="1"/>
  <c r="L557" i="3" l="1"/>
  <c r="M557" i="3" s="1"/>
  <c r="L558" i="3" l="1"/>
  <c r="M558" i="3" s="1"/>
  <c r="L559" i="3" l="1"/>
  <c r="M559" i="3" s="1"/>
  <c r="L560" i="3" l="1"/>
  <c r="M560" i="3" s="1"/>
  <c r="L561" i="3" l="1"/>
  <c r="M561" i="3" s="1"/>
  <c r="L562" i="3" l="1"/>
  <c r="M562" i="3" s="1"/>
  <c r="L563" i="3" l="1"/>
  <c r="M563" i="3" s="1"/>
  <c r="L564" i="3" l="1"/>
  <c r="M564" i="3" s="1"/>
  <c r="L565" i="3" l="1"/>
  <c r="M565" i="3" s="1"/>
  <c r="L566" i="3" l="1"/>
  <c r="M566" i="3" s="1"/>
  <c r="L567" i="3" l="1"/>
  <c r="M567" i="3" s="1"/>
  <c r="L568" i="3" l="1"/>
  <c r="M568" i="3" s="1"/>
  <c r="L569" i="3" l="1"/>
  <c r="M569" i="3" s="1"/>
  <c r="L570" i="3" l="1"/>
  <c r="M570" i="3" s="1"/>
  <c r="L571" i="3" l="1"/>
  <c r="M571" i="3" s="1"/>
  <c r="L572" i="3" l="1"/>
  <c r="M572" i="3" s="1"/>
  <c r="L573" i="3" l="1"/>
  <c r="M573" i="3" s="1"/>
  <c r="L574" i="3" l="1"/>
  <c r="M574" i="3" s="1"/>
  <c r="L575" i="3" l="1"/>
  <c r="M575" i="3" s="1"/>
  <c r="L576" i="3" l="1"/>
  <c r="M576" i="3" s="1"/>
  <c r="L577" i="3" l="1"/>
  <c r="M577" i="3" s="1"/>
  <c r="L578" i="3" l="1"/>
  <c r="M578" i="3" s="1"/>
  <c r="L579" i="3" l="1"/>
  <c r="M579" i="3" s="1"/>
  <c r="L580" i="3" l="1"/>
  <c r="M580" i="3" s="1"/>
  <c r="L581" i="3" l="1"/>
  <c r="M581" i="3" s="1"/>
  <c r="L582" i="3" l="1"/>
  <c r="M582" i="3" s="1"/>
  <c r="L583" i="3" l="1"/>
  <c r="M583" i="3" s="1"/>
  <c r="L584" i="3" l="1"/>
  <c r="M584" i="3" s="1"/>
  <c r="L585" i="3" l="1"/>
  <c r="M585" i="3" s="1"/>
  <c r="L586" i="3" l="1"/>
  <c r="M586" i="3" s="1"/>
  <c r="L587" i="3" l="1"/>
  <c r="M587" i="3" s="1"/>
  <c r="L588" i="3" l="1"/>
  <c r="M588" i="3" s="1"/>
  <c r="L589" i="3" l="1"/>
  <c r="M589" i="3" s="1"/>
  <c r="L590" i="3" l="1"/>
  <c r="M590" i="3" s="1"/>
  <c r="L591" i="3" l="1"/>
  <c r="M591" i="3" s="1"/>
  <c r="L592" i="3" l="1"/>
  <c r="M592" i="3" s="1"/>
  <c r="L593" i="3" l="1"/>
  <c r="M593" i="3" s="1"/>
  <c r="L594" i="3" l="1"/>
  <c r="M594" i="3" s="1"/>
  <c r="L595" i="3" l="1"/>
  <c r="M595" i="3" s="1"/>
  <c r="L596" i="3" l="1"/>
  <c r="M596" i="3" s="1"/>
  <c r="L597" i="3" l="1"/>
  <c r="M597" i="3" s="1"/>
  <c r="L598" i="3" l="1"/>
  <c r="M598" i="3" s="1"/>
  <c r="L599" i="3" l="1"/>
  <c r="M599" i="3" s="1"/>
  <c r="L600" i="3" l="1"/>
  <c r="M600" i="3" s="1"/>
  <c r="L601" i="3" l="1"/>
  <c r="M601" i="3" s="1"/>
  <c r="L602" i="3" l="1"/>
  <c r="M602" i="3" s="1"/>
  <c r="L603" i="3" l="1"/>
  <c r="M603" i="3" s="1"/>
  <c r="L604" i="3" l="1"/>
  <c r="M604" i="3" s="1"/>
  <c r="L605" i="3" l="1"/>
  <c r="M605" i="3" s="1"/>
  <c r="L606" i="3" l="1"/>
  <c r="M606" i="3" s="1"/>
  <c r="L607" i="3" l="1"/>
  <c r="M607" i="3" s="1"/>
  <c r="L608" i="3" l="1"/>
  <c r="M608" i="3" s="1"/>
  <c r="L609" i="3" l="1"/>
  <c r="M609" i="3" s="1"/>
  <c r="L610" i="3" l="1"/>
  <c r="M610" i="3" s="1"/>
  <c r="L611" i="3" l="1"/>
  <c r="M611" i="3" s="1"/>
  <c r="L612" i="3" l="1"/>
  <c r="M612" i="3" s="1"/>
  <c r="L613" i="3" l="1"/>
  <c r="M613" i="3" s="1"/>
  <c r="L614" i="3" l="1"/>
  <c r="M614" i="3" s="1"/>
  <c r="L615" i="3" l="1"/>
  <c r="M615" i="3" s="1"/>
  <c r="L616" i="3" l="1"/>
  <c r="M616" i="3" s="1"/>
  <c r="L617" i="3" l="1"/>
  <c r="M617" i="3" s="1"/>
  <c r="L618" i="3" l="1"/>
  <c r="M618" i="3" s="1"/>
  <c r="L619" i="3" l="1"/>
  <c r="M619" i="3" s="1"/>
  <c r="L620" i="3" l="1"/>
  <c r="M620" i="3" s="1"/>
  <c r="L621" i="3" l="1"/>
  <c r="M621" i="3" s="1"/>
  <c r="L622" i="3" l="1"/>
  <c r="M622" i="3" s="1"/>
  <c r="L623" i="3" l="1"/>
  <c r="M623" i="3" s="1"/>
  <c r="L624" i="3" l="1"/>
  <c r="M624" i="3" s="1"/>
  <c r="L625" i="3" l="1"/>
  <c r="M625" i="3" s="1"/>
  <c r="L626" i="3" l="1"/>
  <c r="M626" i="3" s="1"/>
  <c r="L627" i="3" l="1"/>
  <c r="M627" i="3" s="1"/>
  <c r="L628" i="3" l="1"/>
  <c r="M628" i="3" s="1"/>
  <c r="L629" i="3" l="1"/>
  <c r="M629" i="3" s="1"/>
  <c r="L630" i="3" l="1"/>
  <c r="M630" i="3" s="1"/>
  <c r="L631" i="3" l="1"/>
  <c r="M631" i="3" s="1"/>
  <c r="L632" i="3" l="1"/>
  <c r="M632" i="3" s="1"/>
  <c r="L633" i="3" l="1"/>
  <c r="M633" i="3" s="1"/>
  <c r="L634" i="3" l="1"/>
  <c r="M634" i="3" s="1"/>
  <c r="L635" i="3" l="1"/>
  <c r="M635" i="3" s="1"/>
  <c r="L636" i="3" l="1"/>
  <c r="M636" i="3" s="1"/>
  <c r="L637" i="3" l="1"/>
  <c r="M637" i="3" s="1"/>
  <c r="L638" i="3" l="1"/>
  <c r="M638" i="3" s="1"/>
  <c r="L639" i="3" l="1"/>
  <c r="M639" i="3" s="1"/>
  <c r="L640" i="3" l="1"/>
  <c r="M640" i="3" s="1"/>
  <c r="L641" i="3" l="1"/>
  <c r="M641" i="3" s="1"/>
  <c r="L642" i="3" l="1"/>
  <c r="M642" i="3" s="1"/>
  <c r="L643" i="3" l="1"/>
  <c r="M643" i="3" s="1"/>
  <c r="L644" i="3" l="1"/>
  <c r="M644" i="3" s="1"/>
  <c r="L645" i="3" l="1"/>
  <c r="M645" i="3" s="1"/>
  <c r="L646" i="3" l="1"/>
  <c r="M646" i="3" s="1"/>
  <c r="L647" i="3" l="1"/>
  <c r="M647" i="3" s="1"/>
  <c r="L648" i="3" l="1"/>
  <c r="M648" i="3" s="1"/>
  <c r="L649" i="3" l="1"/>
  <c r="M649" i="3" s="1"/>
  <c r="L650" i="3" l="1"/>
  <c r="M650" i="3" s="1"/>
  <c r="L651" i="3" l="1"/>
  <c r="M651" i="3" s="1"/>
  <c r="L652" i="3" l="1"/>
  <c r="M652" i="3" s="1"/>
  <c r="L653" i="3" l="1"/>
  <c r="M653" i="3" s="1"/>
  <c r="L654" i="3" l="1"/>
  <c r="M654" i="3" s="1"/>
  <c r="L655" i="3" l="1"/>
  <c r="M655" i="3" s="1"/>
  <c r="L656" i="3" l="1"/>
  <c r="M656" i="3" s="1"/>
  <c r="L657" i="3" l="1"/>
  <c r="M657" i="3" s="1"/>
  <c r="L658" i="3" l="1"/>
  <c r="M658" i="3" s="1"/>
  <c r="L659" i="3" l="1"/>
  <c r="M659" i="3" s="1"/>
  <c r="L660" i="3" l="1"/>
  <c r="M660" i="3" s="1"/>
  <c r="L661" i="3" l="1"/>
  <c r="M661" i="3" s="1"/>
  <c r="L662" i="3" l="1"/>
  <c r="M662" i="3" s="1"/>
  <c r="L663" i="3" l="1"/>
  <c r="M663" i="3" s="1"/>
  <c r="L664" i="3" l="1"/>
  <c r="M664" i="3" s="1"/>
  <c r="L665" i="3" l="1"/>
  <c r="M665" i="3" s="1"/>
  <c r="L666" i="3" l="1"/>
  <c r="M666" i="3" s="1"/>
  <c r="L667" i="3" l="1"/>
  <c r="M667" i="3" s="1"/>
  <c r="L668" i="3" l="1"/>
  <c r="M668" i="3" s="1"/>
  <c r="L669" i="3" l="1"/>
  <c r="M669" i="3" s="1"/>
  <c r="L670" i="3" l="1"/>
  <c r="M670" i="3" s="1"/>
  <c r="L671" i="3" l="1"/>
  <c r="M671" i="3" s="1"/>
  <c r="L672" i="3" l="1"/>
  <c r="M672" i="3" s="1"/>
  <c r="L673" i="3" l="1"/>
  <c r="M673" i="3" s="1"/>
  <c r="L674" i="3" l="1"/>
  <c r="M674" i="3" s="1"/>
  <c r="L675" i="3" l="1"/>
  <c r="M675" i="3" s="1"/>
  <c r="L676" i="3" l="1"/>
  <c r="M676" i="3" s="1"/>
  <c r="L677" i="3" l="1"/>
  <c r="M677" i="3" s="1"/>
  <c r="L678" i="3" l="1"/>
  <c r="M678" i="3" s="1"/>
  <c r="L679" i="3" l="1"/>
  <c r="M679" i="3" s="1"/>
  <c r="L680" i="3" l="1"/>
  <c r="M680" i="3" s="1"/>
  <c r="L681" i="3" l="1"/>
  <c r="M681" i="3" s="1"/>
  <c r="L682" i="3" l="1"/>
  <c r="M682" i="3" s="1"/>
  <c r="L683" i="3" l="1"/>
  <c r="M683" i="3" s="1"/>
  <c r="M4" i="3"/>
  <c r="M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Edek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Dane tworzone automatycznie.
NIE WOLNO KORYGOWAĆ!</t>
        </r>
      </text>
    </comment>
    <comment ref="C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Dane tworzone automatycznie.
NIE WOLNO KORYGOWAĆ!</t>
        </r>
      </text>
    </comment>
    <comment ref="D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 xml:space="preserve">Auto kolor tła gdy wpis w tej kolumnie:
</t>
        </r>
        <r>
          <rPr>
            <b/>
            <sz val="9"/>
            <color indexed="81"/>
            <rFont val="Tahoma"/>
            <family val="2"/>
            <charset val="238"/>
          </rPr>
          <t xml:space="preserve">podwójny - zielony
potrójny - niebieski
poczwórny , .. - pomarańczowy.
</t>
        </r>
        <r>
          <rPr>
            <sz val="9"/>
            <color indexed="81"/>
            <rFont val="Tahoma"/>
            <family val="2"/>
            <charset val="238"/>
          </rPr>
          <t>Nie należy do takich sytacji dopuszczać - skasuj lub dodaj dalszy ciąg(i) nazw(y) w komórkach po prawej (w kol. E, F lub G) 
albo zmień nazwy towaru lub usuń powtarzajace się nazwy</t>
        </r>
      </text>
    </comment>
    <comment ref="D3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Możesz dowolnie filtrować.</t>
        </r>
        <r>
          <rPr>
            <b/>
            <sz val="9"/>
            <color indexed="81"/>
            <rFont val="Tahoma"/>
            <family val="2"/>
            <charset val="238"/>
          </rPr>
          <t xml:space="preserve">
Jednak, </t>
        </r>
        <r>
          <rPr>
            <sz val="9"/>
            <color indexed="81"/>
            <rFont val="Tahoma"/>
            <family val="2"/>
            <charset val="238"/>
          </rPr>
          <t>jeśli chcesz dokonywać sortowania musiz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w</t>
        </r>
        <r>
          <rPr>
            <b/>
            <sz val="9"/>
            <color indexed="81"/>
            <rFont val="Tahoma"/>
            <family val="2"/>
            <charset val="238"/>
          </rPr>
          <t xml:space="preserve"> Recenzja
</t>
        </r>
        <r>
          <rPr>
            <sz val="9"/>
            <color indexed="81"/>
            <rFont val="Tahoma"/>
            <family val="2"/>
            <charset val="238"/>
          </rPr>
          <t xml:space="preserve">w grupie </t>
        </r>
        <r>
          <rPr>
            <b/>
            <sz val="9"/>
            <color indexed="81"/>
            <rFont val="Tahoma"/>
            <family val="2"/>
            <charset val="238"/>
          </rPr>
          <t>Zmian</t>
        </r>
        <r>
          <rPr>
            <sz val="9"/>
            <color indexed="81"/>
            <rFont val="Tahoma"/>
            <family val="2"/>
            <charset val="238"/>
          </rPr>
          <t xml:space="preserve">y unieaktywnić opcję </t>
        </r>
        <r>
          <rPr>
            <b/>
            <sz val="9"/>
            <color indexed="81"/>
            <rFont val="Tahoma"/>
            <family val="2"/>
            <charset val="238"/>
          </rPr>
          <t>Chroń arkusz</t>
        </r>
        <r>
          <rPr>
            <sz val="9"/>
            <color indexed="81"/>
            <rFont val="Tahoma"/>
            <family val="2"/>
            <charset val="238"/>
          </rPr>
          <t xml:space="preserve">, a po sortowaniu wskazane jest jej </t>
        </r>
        <r>
          <rPr>
            <b/>
            <sz val="9"/>
            <color indexed="81"/>
            <rFont val="Tahoma"/>
            <family val="2"/>
            <charset val="238"/>
          </rPr>
          <t>ukatywnienie</t>
        </r>
        <r>
          <rPr>
            <sz val="9"/>
            <color indexed="81"/>
            <rFont val="Tahoma"/>
            <family val="2"/>
            <charset val="238"/>
          </rPr>
          <t xml:space="preserve"> (uniemożliwienie zmian w komórkach z formułami) 
Powrót do wpisywanego porzadku - to sortowanie wg kolumny 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  <author>Edek</author>
  </authors>
  <commentList>
    <comment ref="D1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>Nie kasować!</t>
        </r>
      </text>
    </comment>
    <comment ref="D2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38"/>
          </rPr>
          <t>Zaznacz sposób wyszukiwania
frazy z D3 w Bazie</t>
        </r>
      </text>
    </comment>
    <comment ref="C3" authorId="0" shapeId="0" xr:uid="{00000000-0006-0000-0100-000003000000}">
      <text>
        <r>
          <rPr>
            <sz val="8"/>
            <color indexed="81"/>
            <rFont val="Tahoma"/>
            <family val="2"/>
            <charset val="238"/>
          </rPr>
          <t>Liczba elementów (pod)Bazy</t>
        </r>
      </text>
    </comment>
    <comment ref="D3" authorId="0" shapeId="0" xr:uid="{00000000-0006-0000-0100-000004000000}">
      <text>
        <r>
          <rPr>
            <sz val="8"/>
            <color indexed="81"/>
            <rFont val="Tahoma"/>
            <family val="2"/>
            <charset val="238"/>
          </rPr>
          <t>Wpisz frazę, wg której ma być udostępniana 
lista towarów do wpisania w kolumnie D
Gdy brak wpisu udostępniana jest cała baza</t>
        </r>
      </text>
    </comment>
    <comment ref="D4" authorId="1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 xml:space="preserve">Gdy brak pełnej Nazwy towaru w Bazie
w kol. D arkusza </t>
        </r>
        <r>
          <rPr>
            <b/>
            <sz val="9"/>
            <color indexed="81"/>
            <rFont val="Tahoma"/>
            <family val="2"/>
            <charset val="238"/>
          </rPr>
          <t>Towar</t>
        </r>
        <r>
          <rPr>
            <sz val="9"/>
            <color indexed="81"/>
            <rFont val="Tahoma"/>
            <family val="2"/>
            <charset val="238"/>
          </rPr>
          <t xml:space="preserve"> - autom. kolor bordowy czcionki</t>
        </r>
      </text>
    </comment>
    <comment ref="D5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Sortowanie możliwe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tylko w arkuszu Towary
Tu można dowolnie filtrować z uwzględnieniem wstępnej selekcji z kol. D2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E1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238"/>
          </rPr>
          <t>Nie usuwać!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1" authorId="0" shapeId="0" xr:uid="{00000000-0006-0000-0200-000002000000}">
      <text>
        <r>
          <rPr>
            <b/>
            <sz val="8"/>
            <color indexed="81"/>
            <rFont val="Tahoma"/>
            <family val="2"/>
            <charset val="238"/>
          </rPr>
          <t>Nie usuwać!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2" authorId="0" shapeId="0" xr:uid="{00000000-0006-0000-0200-000003000000}">
      <text>
        <r>
          <rPr>
            <b/>
            <sz val="8"/>
            <color indexed="81"/>
            <rFont val="Tahoma"/>
            <family val="2"/>
            <charset val="238"/>
          </rPr>
          <t>Pozycja od której zaczyna się
fraza D1 w kol. E
(1 - oznacza od początku)</t>
        </r>
      </text>
    </comment>
  </commentList>
</comments>
</file>

<file path=xl/sharedStrings.xml><?xml version="1.0" encoding="utf-8"?>
<sst xmlns="http://schemas.openxmlformats.org/spreadsheetml/2006/main" count="408" uniqueCount="342">
  <si>
    <t>b</t>
  </si>
  <si>
    <t>c</t>
  </si>
  <si>
    <r>
      <t xml:space="preserve">d            </t>
    </r>
    <r>
      <rPr>
        <b/>
        <sz val="11"/>
        <color rgb="FFFF0000"/>
        <rFont val="Calibri"/>
        <family val="2"/>
        <charset val="238"/>
        <scheme val="minor"/>
      </rPr>
      <t>TU można SORTOWAĆ !</t>
    </r>
  </si>
  <si>
    <t>Aparat do mikrodermabrazji</t>
  </si>
  <si>
    <t>Baza pod cienie do powiek</t>
  </si>
  <si>
    <t xml:space="preserve">Baza pod makijaż Glazel Visage </t>
  </si>
  <si>
    <t xml:space="preserve">Biosonic </t>
  </si>
  <si>
    <t>Bloczki białe</t>
  </si>
  <si>
    <t>Błyszczyki Diamond Lop Gloss</t>
  </si>
  <si>
    <t>Borowina</t>
  </si>
  <si>
    <t>Brokat czarny małe kółko</t>
  </si>
  <si>
    <t>Brokat czerwony małe kółko</t>
  </si>
  <si>
    <t>Brokat lawendowe kryształko duże kółko</t>
  </si>
  <si>
    <t>Brokat srebrny duże kółko</t>
  </si>
  <si>
    <t>Brokat zielone złoto duże kółko</t>
  </si>
  <si>
    <t>Brokat złoty duże kółko</t>
  </si>
  <si>
    <t>Brylanty do zdobienia ciała</t>
  </si>
  <si>
    <t>Cążki do paznokci</t>
  </si>
  <si>
    <t>Cążki do skórek</t>
  </si>
  <si>
    <t>Cążki do skórek 11mm</t>
  </si>
  <si>
    <t>Cążki do skórek A410 4mm</t>
  </si>
  <si>
    <t>Cążki kątowe</t>
  </si>
  <si>
    <t xml:space="preserve">Cęgi do paznokci </t>
  </si>
  <si>
    <t xml:space="preserve">Cęgi do wrastających paznokci </t>
  </si>
  <si>
    <t>Chusteczki higieniczne</t>
  </si>
  <si>
    <t>Chusty i set do analizy kolorystycznej</t>
  </si>
  <si>
    <t>Cleaner</t>
  </si>
  <si>
    <t>Czekolada do masażu</t>
  </si>
  <si>
    <t xml:space="preserve">Czekoladowa maska do ciała </t>
  </si>
  <si>
    <t xml:space="preserve">Czekoladowy balsam do ciała </t>
  </si>
  <si>
    <t xml:space="preserve">Czyściwo papierowe </t>
  </si>
  <si>
    <t>Darsonval HF 08</t>
  </si>
  <si>
    <t>Dozownik plastikowy</t>
  </si>
  <si>
    <t>Drenaż limfatyczny LD 100</t>
  </si>
  <si>
    <t>Egzotyczna oliwka do masażu</t>
  </si>
  <si>
    <t>Eksfoliator AHA 25%</t>
  </si>
  <si>
    <t>Eksfoliator AHA 35%</t>
  </si>
  <si>
    <t xml:space="preserve">Emalia utwardzająca </t>
  </si>
  <si>
    <t>Eyeliner Glazel Visage</t>
  </si>
  <si>
    <t>Falownica</t>
  </si>
  <si>
    <t>Farby tłuste do malowania twarzy i ciała</t>
  </si>
  <si>
    <t>Farby wodne do malowania twarzy i ciała</t>
  </si>
  <si>
    <t xml:space="preserve">Fartuch wodoodporny </t>
  </si>
  <si>
    <t>Frez do odcisków 0,14</t>
  </si>
  <si>
    <t>Frez do odcisków 0,21</t>
  </si>
  <si>
    <t xml:space="preserve">Frez różyczka </t>
  </si>
  <si>
    <t>Frez stożkowy diamentowy drobnoziarnisty</t>
  </si>
  <si>
    <t>Frezarka do paznokci</t>
  </si>
  <si>
    <t>Frezarka do pedicure NP 03</t>
  </si>
  <si>
    <t>Galvan z wymiennymi elektrodami</t>
  </si>
  <si>
    <t>Gaza opatrunkowa</t>
  </si>
  <si>
    <t>Gąbka porowata do FX</t>
  </si>
  <si>
    <t>Gąbki do makijażu bez latex'u</t>
  </si>
  <si>
    <t>Główka damska</t>
  </si>
  <si>
    <t>Gruszki malutkie</t>
  </si>
  <si>
    <t>Guma do włosów</t>
  </si>
  <si>
    <t xml:space="preserve">Henna </t>
  </si>
  <si>
    <t>Jonosonic MG 200 plus</t>
  </si>
  <si>
    <t>Kapturek ścierny 10mm ziarno 80</t>
  </si>
  <si>
    <t>Kapturek ścierny 5mm ziarno 80</t>
  </si>
  <si>
    <t>Karbownica</t>
  </si>
  <si>
    <t xml:space="preserve">Kawiorowy krem do masażu </t>
  </si>
  <si>
    <t>Kępki rzęs mieszanych z klejem</t>
  </si>
  <si>
    <t>Kępki rzęs z klejem</t>
  </si>
  <si>
    <t>Klej do rzęs i kępek Kryolan DUO</t>
  </si>
  <si>
    <t>Klej Mastix do efektów specjalistycznych charakteryzatorskich</t>
  </si>
  <si>
    <t>Klipsy do włosów metalowe długie</t>
  </si>
  <si>
    <t>Klipsy do włosów plastik</t>
  </si>
  <si>
    <t xml:space="preserve">Koce na łóżka </t>
  </si>
  <si>
    <t>Kopytko (do skórek)</t>
  </si>
  <si>
    <t>Korektor Camuflage Concealer nr 1</t>
  </si>
  <si>
    <t>Korektor Glazel Visage nr 1</t>
  </si>
  <si>
    <t>Korektor Glazel Visage nr 2</t>
  </si>
  <si>
    <t>Korektor Glazel Visage nr 3</t>
  </si>
  <si>
    <t>Korektor Glazel Visage nr 4</t>
  </si>
  <si>
    <t>Korektor Glazel Visage nr 5</t>
  </si>
  <si>
    <t>Kredka do oczu miękka</t>
  </si>
  <si>
    <t xml:space="preserve">Kredka do smoke eyes Glazel Visage </t>
  </si>
  <si>
    <t>Kredka podwójna do oczu i brwi</t>
  </si>
  <si>
    <t xml:space="preserve">Kredki do oczu/ust Glazel Visage </t>
  </si>
  <si>
    <t>Krem do ciała Magic Body</t>
  </si>
  <si>
    <t>Krem do masażu rąk i paznokci</t>
  </si>
  <si>
    <t>Krem do stóp</t>
  </si>
  <si>
    <t>Krem do twarzy</t>
  </si>
  <si>
    <t xml:space="preserve">Krem do twarzy </t>
  </si>
  <si>
    <t>Krem po depilacji</t>
  </si>
  <si>
    <t xml:space="preserve">Krem pod oczy </t>
  </si>
  <si>
    <t>Krem wygładzający do prostowania</t>
  </si>
  <si>
    <t>Kufer na kosmetyki duży</t>
  </si>
  <si>
    <t>Lakier do kreowania fryzur</t>
  </si>
  <si>
    <t xml:space="preserve">Lakiery do paznokci </t>
  </si>
  <si>
    <t>Lakiery duże</t>
  </si>
  <si>
    <t>Lakiery małe</t>
  </si>
  <si>
    <t>Lampa SOLUX</t>
  </si>
  <si>
    <t>Lampa UV do paznokci</t>
  </si>
  <si>
    <t>Lignina</t>
  </si>
  <si>
    <t>Lokówka stożkowa 2280 TTE</t>
  </si>
  <si>
    <t>Lookingd GOOD foot SPA</t>
  </si>
  <si>
    <t>LUPO LAMPA</t>
  </si>
  <si>
    <t>Łagodzący krem do masażu</t>
  </si>
  <si>
    <t>Mascara Long Lash</t>
  </si>
  <si>
    <t>Maseczka mineralna</t>
  </si>
  <si>
    <t>Maseczka oczyszczająca z efektem mikrodermabrazji</t>
  </si>
  <si>
    <t xml:space="preserve">Maska algowa </t>
  </si>
  <si>
    <t>Maska do ciała z czerwonym winem</t>
  </si>
  <si>
    <t xml:space="preserve">Maska do rąk </t>
  </si>
  <si>
    <t>Maska rozpulchniająca z olejkiem kukui</t>
  </si>
  <si>
    <t xml:space="preserve">Maska ściągająca z glinką </t>
  </si>
  <si>
    <t>Maska uspokajająca</t>
  </si>
  <si>
    <t>Megasonic MS 200</t>
  </si>
  <si>
    <t>Miednica kwadratowa do zabiegów</t>
  </si>
  <si>
    <t>Miednica okrągła szara do zabiegów</t>
  </si>
  <si>
    <t xml:space="preserve">Miękki plastik/modelina do charakteryzacji </t>
  </si>
  <si>
    <t>Miód wielokwiatowy</t>
  </si>
  <si>
    <t>Miseczki do alg</t>
  </si>
  <si>
    <t>Miski białe duże do zabiegów</t>
  </si>
  <si>
    <t>Miski białe małe do zabiegów</t>
  </si>
  <si>
    <t xml:space="preserve">Modelująca maska algowo-gipsowa </t>
  </si>
  <si>
    <t>Moksa bezdymna</t>
  </si>
  <si>
    <t xml:space="preserve">Myjka ultradźwiękowa </t>
  </si>
  <si>
    <t>Nerki metalowe</t>
  </si>
  <si>
    <t>Nośnik gumowy 10mm do kapturków</t>
  </si>
  <si>
    <t>Nośnik gumowy 5mm do kapturków</t>
  </si>
  <si>
    <t>Obcinacz do paznokci</t>
  </si>
  <si>
    <t>Oczyszczająca maseczka błotno algowa do twarzy</t>
  </si>
  <si>
    <t>Odżywczo nawilżająca maseczka z kawiorem</t>
  </si>
  <si>
    <t xml:space="preserve">Odżywka z wapniem </t>
  </si>
  <si>
    <t>Olejek eteryczny</t>
  </si>
  <si>
    <t xml:space="preserve">Olejek eteryczny </t>
  </si>
  <si>
    <t>Olejek eteryczny z kory</t>
  </si>
  <si>
    <t>Olejek eteryczny z pąków</t>
  </si>
  <si>
    <t>Oliwka do pielęgnacji skórek</t>
  </si>
  <si>
    <t>Oliwka witaminowa</t>
  </si>
  <si>
    <t xml:space="preserve">Oliwka wspaniała </t>
  </si>
  <si>
    <t>Omega</t>
  </si>
  <si>
    <t>Opaska na włosy frote</t>
  </si>
  <si>
    <t>Ozon Detox FOOT SPA</t>
  </si>
  <si>
    <t>Paleta cieni - wszystkie kolory</t>
  </si>
  <si>
    <t>Paleta cieni LU</t>
  </si>
  <si>
    <t>Paletka kamuflaży Classic</t>
  </si>
  <si>
    <t>Paletka pomadek Glazel</t>
  </si>
  <si>
    <t>Parafina stała</t>
  </si>
  <si>
    <t>Parafiniarka</t>
  </si>
  <si>
    <t>Paski do depilacji</t>
  </si>
  <si>
    <t>Pasta mocno utrwalająca</t>
  </si>
  <si>
    <t>Patyczki higieniczne</t>
  </si>
  <si>
    <t xml:space="preserve">Patyczki higieniczne </t>
  </si>
  <si>
    <t>Patyczki z drzewa różanego</t>
  </si>
  <si>
    <t>Peeling cukrowy do ciała</t>
  </si>
  <si>
    <t>Peeling do twarzy arbuzowy</t>
  </si>
  <si>
    <t>Peeling do twarzy z perłami jojoba</t>
  </si>
  <si>
    <t xml:space="preserve">Peeling enzymatyczny do twarzy </t>
  </si>
  <si>
    <t>Peeling kremowy do stóp</t>
  </si>
  <si>
    <t>Peeling parafinowy do rąk z mikrogranulkami</t>
  </si>
  <si>
    <t>Penceta</t>
  </si>
  <si>
    <t>Penseta do rzęs</t>
  </si>
  <si>
    <t xml:space="preserve">Pędzelki do henny </t>
  </si>
  <si>
    <t>Pędzelki do kwasów</t>
  </si>
  <si>
    <t>Pędzelki do masek</t>
  </si>
  <si>
    <t xml:space="preserve">Pędzle do makijażu </t>
  </si>
  <si>
    <t>Pędzle do makijażu V zestaw</t>
  </si>
  <si>
    <t xml:space="preserve">Pilniczki 180x240 prosty  </t>
  </si>
  <si>
    <t>Pilnik biały</t>
  </si>
  <si>
    <t>Pilnik kątowy</t>
  </si>
  <si>
    <t>Pilnik szklany</t>
  </si>
  <si>
    <t>Plastikowe pojemniki na place</t>
  </si>
  <si>
    <t>Płatki kosmetyczne</t>
  </si>
  <si>
    <t>Płatki pod oczy</t>
  </si>
  <si>
    <t>Płyn do demakijażu oczu</t>
  </si>
  <si>
    <t xml:space="preserve">Płyn do dezynfekcji skóry </t>
  </si>
  <si>
    <t>Płyn do dezynfekcji skóry do uzupełniania</t>
  </si>
  <si>
    <t>Płyn do dezynfekcji urządzeń</t>
  </si>
  <si>
    <t>Płyn zmiękczający do skórek</t>
  </si>
  <si>
    <t>Pochłaniacz pyłu do paznokci</t>
  </si>
  <si>
    <t>Podkład Camuflage Classic nr 0</t>
  </si>
  <si>
    <t>Podkład Camuflage Classic nr 1</t>
  </si>
  <si>
    <t>Podkład Camuflage Classic nr 2</t>
  </si>
  <si>
    <t>Podkład Camuflage Classic nr 3</t>
  </si>
  <si>
    <t>Podkład Camuflage Classic nr 5</t>
  </si>
  <si>
    <t>Podkład Camuflage Classic nr 9</t>
  </si>
  <si>
    <t>Podkład Glazel Visage Anri-shine control nr 4</t>
  </si>
  <si>
    <t>Podkład Glazel Visage Anti-age nr 3</t>
  </si>
  <si>
    <t>Podkład Glazel Visage Anti-age nr 4</t>
  </si>
  <si>
    <t>Podkład Glazel Visage Anti-shine control nr 1</t>
  </si>
  <si>
    <t>Podkład Glazel Visage Anti-shine control nr 3</t>
  </si>
  <si>
    <t>Podkład pod lakier</t>
  </si>
  <si>
    <t>Podkład-kamuflaż do twarzy</t>
  </si>
  <si>
    <t>Polerka do paznokci szeroka 180/180</t>
  </si>
  <si>
    <t>Polerka różowa</t>
  </si>
  <si>
    <t>Posiwiacz do włosów sceniczny</t>
  </si>
  <si>
    <t>Preparat do zdejmowania rzęs</t>
  </si>
  <si>
    <t>Preparat PLUS do mezoterapii</t>
  </si>
  <si>
    <t xml:space="preserve">Prostownica ceramiczna </t>
  </si>
  <si>
    <t>Prześcieradło kosmetyczne frote</t>
  </si>
  <si>
    <t>Przyłbica ochronna</t>
  </si>
  <si>
    <t>Puder Glazel Super Fishing Waterproof</t>
  </si>
  <si>
    <t>Puder kaolinowy</t>
  </si>
  <si>
    <t>Puder stylizujący</t>
  </si>
  <si>
    <t xml:space="preserve">Ręczniki kąpielowe duże </t>
  </si>
  <si>
    <t>Ręczniki papierowe zdobione</t>
  </si>
  <si>
    <t>Rękawiczki do parafiny</t>
  </si>
  <si>
    <t>Rękawiczki Vinylex</t>
  </si>
  <si>
    <t>Rolka Folia</t>
  </si>
  <si>
    <t xml:space="preserve">Rolka Folia </t>
  </si>
  <si>
    <t>Rolka podfoliowana</t>
  </si>
  <si>
    <t>Rozpylacz do wody</t>
  </si>
  <si>
    <t xml:space="preserve">Rzęsy </t>
  </si>
  <si>
    <t>Rzęsy sztuczne treska</t>
  </si>
  <si>
    <t xml:space="preserve">Rzęsy telewizyjne </t>
  </si>
  <si>
    <t>Satynowe mleczko do demakijażu</t>
  </si>
  <si>
    <t>Satynowy tonik w żelu</t>
  </si>
  <si>
    <t xml:space="preserve">Serum </t>
  </si>
  <si>
    <t>Sonda anatomiczna</t>
  </si>
  <si>
    <t>Sól do kąpieli</t>
  </si>
  <si>
    <t xml:space="preserve">Sól do kąpieli stóp </t>
  </si>
  <si>
    <t>Sól morska</t>
  </si>
  <si>
    <t>Special plastic</t>
  </si>
  <si>
    <t>Spray wygładzający</t>
  </si>
  <si>
    <t>Spray zwiększający objętość</t>
  </si>
  <si>
    <t>Statyw do główek</t>
  </si>
  <si>
    <t>Stymulator interferencyjny</t>
  </si>
  <si>
    <t>Suszarka do włosów 6610</t>
  </si>
  <si>
    <t xml:space="preserve">Szczoteczki do rozczesywania </t>
  </si>
  <si>
    <t>Szczotka okrągła szeroka Hercules</t>
  </si>
  <si>
    <t>Szczotka okrągła wąska Hercules</t>
  </si>
  <si>
    <t xml:space="preserve">Szczotka półokrągła  </t>
  </si>
  <si>
    <t>Szkiełka</t>
  </si>
  <si>
    <t>Szpatułki plastikowe</t>
  </si>
  <si>
    <t>Tacka na narzędzia</t>
  </si>
  <si>
    <t>Tampony bezpyłowe</t>
  </si>
  <si>
    <t>Tarki</t>
  </si>
  <si>
    <t>Taśmy</t>
  </si>
  <si>
    <t xml:space="preserve">Taśmy </t>
  </si>
  <si>
    <t>Temperówka do kredek i kajali</t>
  </si>
  <si>
    <t>Ujędrniające serum do biustu</t>
  </si>
  <si>
    <t>Urządzenie dezynfekujące (wanienka)</t>
  </si>
  <si>
    <t>Urządzenie do depilacji podgrzewające</t>
  </si>
  <si>
    <t>Utrwalacz Fixer spray</t>
  </si>
  <si>
    <t xml:space="preserve">Vapozon ze statywem </t>
  </si>
  <si>
    <t>Waga laboratoryjna</t>
  </si>
  <si>
    <t>Wanienka SMALL</t>
  </si>
  <si>
    <t>Wata</t>
  </si>
  <si>
    <t>Wazelina</t>
  </si>
  <si>
    <t>Worki do pedicure</t>
  </si>
  <si>
    <t>Wosk charakteryzatorski</t>
  </si>
  <si>
    <t xml:space="preserve">Wosk w puszce </t>
  </si>
  <si>
    <t>Wosk w rolce</t>
  </si>
  <si>
    <t>Wsuwki długie</t>
  </si>
  <si>
    <t xml:space="preserve">Wsuwki długie </t>
  </si>
  <si>
    <t>Wsuwki kokówki</t>
  </si>
  <si>
    <t>Wsuwki krótkie</t>
  </si>
  <si>
    <t>Wypełniacz do koka</t>
  </si>
  <si>
    <t>Wzornik kolorów</t>
  </si>
  <si>
    <t>Zestaw 3 kolory (złoto, srebro, miedź)</t>
  </si>
  <si>
    <t>Zestaw do przedłużania rzęs</t>
  </si>
  <si>
    <t>Zestaw do zakrywania brwi</t>
  </si>
  <si>
    <t>Zestaw do zarostów (wąsy)</t>
  </si>
  <si>
    <t>Zestaw grzebieni</t>
  </si>
  <si>
    <t>Ziemia słoneczna nr 01</t>
  </si>
  <si>
    <t>Ziemia słoneczna nr 02</t>
  </si>
  <si>
    <t>Ziołowe świece Hoppi</t>
  </si>
  <si>
    <t>Zmywacz do kleju Mastix</t>
  </si>
  <si>
    <t>Zmywacz do paznokci</t>
  </si>
  <si>
    <t>Żarówki Beauty Globbes</t>
  </si>
  <si>
    <t>Żel bezbarwny do brokatu</t>
  </si>
  <si>
    <t>Żel do rekonstrukcji paznokci</t>
  </si>
  <si>
    <t>Żel do ultradźwięków</t>
  </si>
  <si>
    <t xml:space="preserve">Żel przed depilacją </t>
  </si>
  <si>
    <t>Żyletki do omegi</t>
  </si>
  <si>
    <t xml:space="preserve">aparat do przekłuwania uszu </t>
  </si>
  <si>
    <t>Brokat specjal</t>
  </si>
  <si>
    <t>max</t>
  </si>
  <si>
    <t>hhh</t>
  </si>
  <si>
    <t>Id
tow.</t>
  </si>
  <si>
    <t>pomoc wg</t>
  </si>
  <si>
    <t>Krem Do Stóp</t>
  </si>
  <si>
    <t>Peeling Kremowy Do Stóp</t>
  </si>
  <si>
    <t>Nazwa towaru</t>
  </si>
  <si>
    <t>Z dużych liter</t>
  </si>
  <si>
    <t>litery małe</t>
  </si>
  <si>
    <t>Baza do Poprawności</t>
  </si>
  <si>
    <t>Rurka z kremem</t>
  </si>
  <si>
    <t>rurka z kremem kalogenowym</t>
  </si>
  <si>
    <t xml:space="preserve">Kawiorowy Krem Do Masażu </t>
  </si>
  <si>
    <t>Rurka Z Kremem Kalogenowym</t>
  </si>
  <si>
    <t>Roleta</t>
  </si>
  <si>
    <t>Rękawiczki Do Parafiny</t>
  </si>
  <si>
    <t>Poz.Frazy</t>
  </si>
  <si>
    <t>f</t>
  </si>
  <si>
    <r>
      <t>=PRZESUNIĘCIE(</t>
    </r>
    <r>
      <rPr>
        <sz val="16"/>
        <color rgb="FFC00000"/>
        <rFont val="Calibri"/>
        <family val="2"/>
        <charset val="238"/>
        <scheme val="minor"/>
      </rPr>
      <t>BazyPom!$L$4</t>
    </r>
    <r>
      <rPr>
        <sz val="16"/>
        <color theme="1"/>
        <rFont val="Calibri"/>
        <family val="2"/>
        <charset val="238"/>
        <scheme val="minor"/>
      </rPr>
      <t>;</t>
    </r>
    <r>
      <rPr>
        <sz val="16"/>
        <color theme="4" tint="-0.249977111117893"/>
        <rFont val="Calibri"/>
        <family val="2"/>
        <charset val="238"/>
        <scheme val="minor"/>
      </rPr>
      <t>0</t>
    </r>
    <r>
      <rPr>
        <sz val="16"/>
        <color theme="1"/>
        <rFont val="Calibri"/>
        <family val="2"/>
        <charset val="238"/>
        <scheme val="minor"/>
      </rPr>
      <t>;</t>
    </r>
    <r>
      <rPr>
        <sz val="16"/>
        <color rgb="FF00B050"/>
        <rFont val="Calibri"/>
        <family val="2"/>
        <charset val="238"/>
        <scheme val="minor"/>
      </rPr>
      <t>0</t>
    </r>
    <r>
      <rPr>
        <sz val="16"/>
        <color theme="1"/>
        <rFont val="Calibri"/>
        <family val="2"/>
        <charset val="238"/>
        <scheme val="minor"/>
      </rPr>
      <t>;</t>
    </r>
    <r>
      <rPr>
        <sz val="16"/>
        <color theme="5" tint="0.39997558519241921"/>
        <rFont val="Calibri"/>
        <family val="2"/>
        <charset val="238"/>
        <scheme val="minor"/>
      </rPr>
      <t>BazyPom!$I$1</t>
    </r>
    <r>
      <rPr>
        <sz val="16"/>
        <color theme="1"/>
        <rFont val="Calibri"/>
        <family val="2"/>
        <charset val="238"/>
        <scheme val="minor"/>
      </rPr>
      <t>;</t>
    </r>
    <r>
      <rPr>
        <sz val="16"/>
        <color rgb="FFFF0000"/>
        <rFont val="Calibri"/>
        <family val="2"/>
        <charset val="238"/>
        <scheme val="minor"/>
      </rPr>
      <t>1</t>
    </r>
    <r>
      <rPr>
        <sz val="16"/>
        <color theme="1"/>
        <rFont val="Calibri"/>
        <family val="2"/>
        <charset val="238"/>
        <scheme val="minor"/>
      </rPr>
      <t>)</t>
    </r>
  </si>
  <si>
    <t>pierwszy element podbazy</t>
  </si>
  <si>
    <t>odwołanie</t>
  </si>
  <si>
    <t>wiersze</t>
  </si>
  <si>
    <t>kolumny</t>
  </si>
  <si>
    <t>wysokość</t>
  </si>
  <si>
    <t>szerokość</t>
  </si>
  <si>
    <t>BazyPom!$I$1</t>
  </si>
  <si>
    <t>BazyPom!$L$4</t>
  </si>
  <si>
    <t>WprowDanychListaBezPustych</t>
  </si>
  <si>
    <t>o ile przesun. Wstępne</t>
  </si>
  <si>
    <t>- w lewo  +w prawo</t>
  </si>
  <si>
    <t>ile liczb</t>
  </si>
  <si>
    <t>suma</t>
  </si>
  <si>
    <t>min</t>
  </si>
  <si>
    <t>R</t>
  </si>
  <si>
    <t>średnia</t>
  </si>
  <si>
    <r>
      <t>PRZESUNIĘCIE(</t>
    </r>
    <r>
      <rPr>
        <b/>
        <sz val="11"/>
        <color rgb="FFC00000"/>
        <rFont val="Calibri"/>
        <family val="2"/>
        <charset val="238"/>
        <scheme val="minor"/>
      </rPr>
      <t>R18</t>
    </r>
    <r>
      <rPr>
        <sz val="11"/>
        <color theme="1"/>
        <rFont val="Calibri"/>
        <family val="2"/>
        <charset val="238"/>
        <scheme val="minor"/>
      </rPr>
      <t>;</t>
    </r>
    <r>
      <rPr>
        <b/>
        <sz val="11"/>
        <color rgb="FF00B0F0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;</t>
    </r>
    <r>
      <rPr>
        <b/>
        <sz val="11"/>
        <color rgb="FF00B050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;</t>
    </r>
    <r>
      <rPr>
        <b/>
        <sz val="11"/>
        <color theme="5" tint="0.39997558519241921"/>
        <rFont val="Calibri"/>
        <family val="2"/>
        <charset val="238"/>
        <scheme val="minor"/>
      </rPr>
      <t>P16</t>
    </r>
    <r>
      <rPr>
        <sz val="11"/>
        <color theme="1"/>
        <rFont val="Calibri"/>
        <family val="2"/>
        <charset val="238"/>
        <scheme val="minor"/>
      </rPr>
      <t>;</t>
    </r>
    <r>
      <rPr>
        <b/>
        <sz val="11"/>
        <color rgb="FFFF0000"/>
        <rFont val="Calibri"/>
        <family val="2"/>
        <charset val="238"/>
        <scheme val="minor"/>
      </rPr>
      <t>4</t>
    </r>
    <r>
      <rPr>
        <sz val="11"/>
        <color theme="1"/>
        <rFont val="Calibri"/>
        <family val="2"/>
        <charset val="238"/>
        <scheme val="minor"/>
      </rPr>
      <t>)</t>
    </r>
  </si>
  <si>
    <t>Wyjaśnienie działania funkcji PRZESUNIĘCIE:</t>
  </si>
  <si>
    <t>$F$6</t>
  </si>
  <si>
    <t>gdy ujemne w lewo</t>
  </si>
  <si>
    <t>gdy ujemne w górę</t>
  </si>
  <si>
    <t>całk. wys. w wierszach podbazy</t>
  </si>
  <si>
    <t>całk. szer. w kol. podbazy</t>
  </si>
  <si>
    <t>PRZESUNIĘCIE($F$6;3;4;5;6)</t>
  </si>
  <si>
    <t>lewa górna
podbazy</t>
  </si>
  <si>
    <t>po przesunięciu w dół dodatkowe wiersze</t>
  </si>
  <si>
    <t>po przesunięciu w prawo dodatkowe kolumny</t>
  </si>
  <si>
    <t>Frez do pobierania materiału grzybicznego</t>
  </si>
  <si>
    <t>Frez gruboziarnisty do pedicure</t>
  </si>
  <si>
    <t>Frez stożkowy diamentowy gruboziarnisty</t>
  </si>
  <si>
    <t>Klej do przedłużania rzęs</t>
  </si>
  <si>
    <t>Krem podkreślający loki</t>
  </si>
  <si>
    <t>Maska na twarz 3-warstwowa 50 szt.</t>
  </si>
  <si>
    <t xml:space="preserve">Nabłyszczasz </t>
  </si>
  <si>
    <t>Szczotka do tapirowania</t>
  </si>
  <si>
    <t>Spray do loków kręconych</t>
  </si>
  <si>
    <t>Szpatułki drewniane</t>
  </si>
  <si>
    <t>Lp.</t>
  </si>
  <si>
    <t>Podstawowa nazwa towaru</t>
  </si>
  <si>
    <t>Dodatkowe dane
towaru</t>
  </si>
  <si>
    <t>krotność</t>
  </si>
  <si>
    <t>- w dół +w górę</t>
  </si>
  <si>
    <t>o ile przesun.  Wstępne</t>
  </si>
  <si>
    <t>zadbaj, aby było uaktualniane w Bazie Pom</t>
  </si>
  <si>
    <t>ile niepustych</t>
  </si>
  <si>
    <t>- w wierszach</t>
  </si>
  <si>
    <t>- w kolumnach</t>
  </si>
  <si>
    <t>il. kol.</t>
  </si>
  <si>
    <t>il. max el. podbazy</t>
  </si>
  <si>
    <r>
      <t xml:space="preserve">Położenie frazy z D3 </t>
    </r>
    <r>
      <rPr>
        <sz val="11"/>
        <color theme="1"/>
        <rFont val="Symbol"/>
        <family val="1"/>
        <charset val="2"/>
      </rPr>
      <t>®</t>
    </r>
  </si>
  <si>
    <t>lewa górna bazy głównej</t>
  </si>
  <si>
    <t>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</si>
</sst>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i/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sz val="11"/>
      <color rgb="FF00B050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rgb="FF000000"/>
      <name val="Tahoma"/>
      <family val="2"/>
      <charset val="238"/>
    </font>
    <font>
      <sz val="14"/>
      <color theme="1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color rgb="FFC00000"/>
      <name val="Calibri"/>
      <family val="2"/>
      <charset val="238"/>
      <scheme val="minor"/>
    </font>
    <font>
      <sz val="11"/>
      <color theme="5" tint="0.39997558519241921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16"/>
      <color theme="4" tint="-0.249977111117893"/>
      <name val="Calibri"/>
      <family val="2"/>
      <charset val="238"/>
      <scheme val="minor"/>
    </font>
    <font>
      <sz val="16"/>
      <color rgb="FF00B050"/>
      <name val="Calibri"/>
      <family val="2"/>
      <charset val="238"/>
      <scheme val="minor"/>
    </font>
    <font>
      <sz val="16"/>
      <color theme="5" tint="0.39997558519241921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6"/>
      <color rgb="FF00B0F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b/>
      <sz val="12"/>
      <color rgb="FF00B0F0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color theme="5" tint="0.39997558519241921"/>
      <name val="Calibri"/>
      <family val="2"/>
      <charset val="238"/>
      <scheme val="minor"/>
    </font>
    <font>
      <b/>
      <sz val="12"/>
      <color theme="5" tint="0.3999755851924192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i/>
      <sz val="11"/>
      <color rgb="FF0070C0"/>
      <name val="Calibri"/>
      <family val="2"/>
      <charset val="238"/>
      <scheme val="minor"/>
    </font>
    <font>
      <b/>
      <i/>
      <sz val="11"/>
      <color rgb="FF00B050"/>
      <name val="Calibri"/>
      <family val="2"/>
      <charset val="238"/>
      <scheme val="minor"/>
    </font>
    <font>
      <b/>
      <i/>
      <sz val="14"/>
      <color rgb="FF00B050"/>
      <name val="Calibri"/>
      <family val="2"/>
      <charset val="238"/>
      <scheme val="minor"/>
    </font>
    <font>
      <b/>
      <i/>
      <sz val="14"/>
      <color rgb="FF0070C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6" borderId="3" xfId="0" applyFill="1" applyBorder="1" applyAlignment="1">
      <alignment horizontal="center" vertical="center" wrapText="1"/>
    </xf>
    <xf numFmtId="0" fontId="6" fillId="7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5" borderId="5" xfId="0" applyFill="1" applyBorder="1"/>
    <xf numFmtId="0" fontId="9" fillId="0" borderId="0" xfId="0" applyFont="1"/>
    <xf numFmtId="0" fontId="9" fillId="5" borderId="6" xfId="0" applyFont="1" applyFill="1" applyBorder="1"/>
    <xf numFmtId="0" fontId="1" fillId="9" borderId="0" xfId="0" applyFont="1" applyFill="1"/>
    <xf numFmtId="0" fontId="0" fillId="11" borderId="0" xfId="0" applyFill="1"/>
    <xf numFmtId="0" fontId="7" fillId="11" borderId="1" xfId="0" applyFont="1" applyFill="1" applyBorder="1"/>
    <xf numFmtId="0" fontId="0" fillId="11" borderId="1" xfId="0" applyFill="1" applyBorder="1"/>
    <xf numFmtId="0" fontId="0" fillId="0" borderId="3" xfId="0" applyBorder="1"/>
    <xf numFmtId="0" fontId="12" fillId="0" borderId="3" xfId="0" applyFont="1" applyBorder="1"/>
    <xf numFmtId="0" fontId="0" fillId="8" borderId="4" xfId="0" applyFill="1" applyBorder="1"/>
    <xf numFmtId="0" fontId="2" fillId="3" borderId="9" xfId="0" applyFont="1" applyFill="1" applyBorder="1" applyAlignment="1">
      <alignment horizontal="center" vertical="center"/>
    </xf>
    <xf numFmtId="0" fontId="0" fillId="0" borderId="9" xfId="0" applyBorder="1" applyAlignment="1" applyProtection="1">
      <alignment vertical="top" wrapText="1"/>
      <protection locked="0"/>
    </xf>
    <xf numFmtId="0" fontId="0" fillId="0" borderId="1" xfId="0" applyBorder="1" applyAlignment="1">
      <alignment textRotation="90"/>
    </xf>
    <xf numFmtId="0" fontId="2" fillId="3" borderId="1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 applyAlignment="1" applyProtection="1">
      <alignment vertical="top" wrapText="1"/>
      <protection locked="0"/>
    </xf>
    <xf numFmtId="0" fontId="0" fillId="4" borderId="8" xfId="0" applyFill="1" applyBorder="1" applyAlignment="1" applyProtection="1">
      <alignment horizontal="left" vertical="top" indent="1"/>
      <protection locked="0"/>
    </xf>
    <xf numFmtId="0" fontId="0" fillId="5" borderId="11" xfId="0" applyFill="1" applyBorder="1" applyAlignment="1" applyProtection="1">
      <alignment horizontal="center" vertical="top"/>
      <protection locked="0"/>
    </xf>
    <xf numFmtId="0" fontId="0" fillId="4" borderId="8" xfId="0" applyFill="1" applyBorder="1"/>
    <xf numFmtId="0" fontId="0" fillId="5" borderId="8" xfId="0" applyFill="1" applyBorder="1" applyAlignment="1">
      <alignment horizontal="center" vertical="center"/>
    </xf>
    <xf numFmtId="0" fontId="0" fillId="0" borderId="0" xfId="0" quotePrefix="1"/>
    <xf numFmtId="0" fontId="0" fillId="8" borderId="0" xfId="0" applyFill="1"/>
    <xf numFmtId="0" fontId="16" fillId="0" borderId="0" xfId="0" quotePrefix="1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6" fillId="0" borderId="0" xfId="0" applyFont="1"/>
    <xf numFmtId="0" fontId="15" fillId="0" borderId="0" xfId="0" applyFont="1"/>
    <xf numFmtId="0" fontId="17" fillId="0" borderId="0" xfId="0" applyFont="1"/>
    <xf numFmtId="0" fontId="27" fillId="0" borderId="0" xfId="0" applyFont="1"/>
    <xf numFmtId="0" fontId="24" fillId="0" borderId="0" xfId="0" applyFont="1"/>
    <xf numFmtId="0" fontId="25" fillId="0" borderId="0" xfId="0" applyFont="1"/>
    <xf numFmtId="0" fontId="15" fillId="8" borderId="0" xfId="0" applyFont="1" applyFill="1"/>
    <xf numFmtId="0" fontId="7" fillId="11" borderId="3" xfId="0" applyFont="1" applyFill="1" applyBorder="1"/>
    <xf numFmtId="0" fontId="0" fillId="11" borderId="3" xfId="0" applyFill="1" applyBorder="1"/>
    <xf numFmtId="0" fontId="12" fillId="10" borderId="13" xfId="0" applyFont="1" applyFill="1" applyBorder="1" applyAlignment="1">
      <alignment horizontal="center" vertical="center"/>
    </xf>
    <xf numFmtId="0" fontId="14" fillId="12" borderId="12" xfId="0" applyFont="1" applyFill="1" applyBorder="1"/>
    <xf numFmtId="0" fontId="0" fillId="0" borderId="4" xfId="0" applyBorder="1"/>
    <xf numFmtId="0" fontId="28" fillId="13" borderId="12" xfId="0" applyFont="1" applyFill="1" applyBorder="1"/>
    <xf numFmtId="0" fontId="29" fillId="8" borderId="15" xfId="0" applyFont="1" applyFill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9" borderId="23" xfId="0" applyFill="1" applyBorder="1"/>
    <xf numFmtId="0" fontId="32" fillId="0" borderId="24" xfId="0" applyFont="1" applyBorder="1"/>
    <xf numFmtId="0" fontId="34" fillId="0" borderId="1" xfId="0" applyFont="1" applyBorder="1"/>
    <xf numFmtId="0" fontId="34" fillId="0" borderId="4" xfId="0" applyFont="1" applyBorder="1"/>
    <xf numFmtId="0" fontId="34" fillId="0" borderId="2" xfId="0" applyFont="1" applyBorder="1"/>
    <xf numFmtId="0" fontId="0" fillId="0" borderId="25" xfId="0" applyBorder="1"/>
    <xf numFmtId="0" fontId="34" fillId="0" borderId="3" xfId="0" applyFont="1" applyBorder="1"/>
    <xf numFmtId="0" fontId="34" fillId="0" borderId="14" xfId="0" applyFont="1" applyBorder="1"/>
    <xf numFmtId="0" fontId="34" fillId="0" borderId="28" xfId="0" applyFont="1" applyBorder="1"/>
    <xf numFmtId="0" fontId="0" fillId="0" borderId="14" xfId="0" applyBorder="1"/>
    <xf numFmtId="0" fontId="0" fillId="0" borderId="29" xfId="0" applyBorder="1"/>
    <xf numFmtId="0" fontId="15" fillId="0" borderId="29" xfId="0" applyFont="1" applyBorder="1"/>
    <xf numFmtId="0" fontId="25" fillId="0" borderId="29" xfId="0" applyFont="1" applyBorder="1"/>
    <xf numFmtId="0" fontId="14" fillId="0" borderId="0" xfId="0" applyFont="1"/>
    <xf numFmtId="0" fontId="31" fillId="0" borderId="0" xfId="0" applyFont="1" applyAlignment="1">
      <alignment horizontal="center" vertical="center"/>
    </xf>
    <xf numFmtId="0" fontId="37" fillId="0" borderId="0" xfId="0" applyFont="1"/>
    <xf numFmtId="0" fontId="0" fillId="9" borderId="0" xfId="0" applyFill="1"/>
    <xf numFmtId="0" fontId="0" fillId="0" borderId="30" xfId="0" applyBorder="1"/>
    <xf numFmtId="0" fontId="12" fillId="0" borderId="0" xfId="0" applyFont="1"/>
    <xf numFmtId="0" fontId="0" fillId="14" borderId="0" xfId="0" applyFill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24" xfId="0" applyBorder="1"/>
    <xf numFmtId="0" fontId="0" fillId="0" borderId="38" xfId="0" applyBorder="1"/>
    <xf numFmtId="0" fontId="38" fillId="0" borderId="0" xfId="0" applyFont="1"/>
    <xf numFmtId="0" fontId="40" fillId="0" borderId="0" xfId="0" applyFont="1"/>
    <xf numFmtId="0" fontId="0" fillId="15" borderId="15" xfId="0" applyFill="1" applyBorder="1"/>
    <xf numFmtId="0" fontId="39" fillId="0" borderId="0" xfId="0" applyFont="1" applyAlignment="1">
      <alignment horizontal="center" vertical="center"/>
    </xf>
    <xf numFmtId="0" fontId="0" fillId="6" borderId="0" xfId="0" applyFill="1"/>
    <xf numFmtId="0" fontId="0" fillId="16" borderId="0" xfId="0" applyFill="1"/>
    <xf numFmtId="0" fontId="0" fillId="14" borderId="25" xfId="0" applyFill="1" applyBorder="1"/>
    <xf numFmtId="0" fontId="41" fillId="0" borderId="0" xfId="0" applyFont="1"/>
    <xf numFmtId="0" fontId="42" fillId="0" borderId="0" xfId="0" applyFont="1" applyAlignment="1">
      <alignment horizontal="center" vertical="center"/>
    </xf>
    <xf numFmtId="0" fontId="42" fillId="0" borderId="0" xfId="0" applyFont="1"/>
    <xf numFmtId="0" fontId="12" fillId="16" borderId="0" xfId="0" applyFont="1" applyFill="1"/>
    <xf numFmtId="0" fontId="12" fillId="6" borderId="0" xfId="0" applyFont="1" applyFill="1"/>
    <xf numFmtId="0" fontId="12" fillId="16" borderId="0" xfId="0" applyFont="1" applyFill="1" applyAlignment="1">
      <alignment horizontal="center"/>
    </xf>
    <xf numFmtId="0" fontId="0" fillId="0" borderId="28" xfId="0" applyBorder="1"/>
    <xf numFmtId="0" fontId="35" fillId="0" borderId="24" xfId="0" applyFont="1" applyBorder="1" applyAlignment="1">
      <alignment horizontal="center"/>
    </xf>
    <xf numFmtId="0" fontId="37" fillId="0" borderId="0" xfId="0" applyFont="1" applyAlignment="1">
      <alignment horizontal="center" vertical="center"/>
    </xf>
    <xf numFmtId="0" fontId="32" fillId="0" borderId="27" xfId="0" applyFont="1" applyBorder="1" applyAlignment="1">
      <alignment horizontal="center" vertical="center"/>
    </xf>
    <xf numFmtId="0" fontId="33" fillId="0" borderId="26" xfId="0" applyFont="1" applyBorder="1" applyAlignment="1">
      <alignment horizontal="center"/>
    </xf>
    <xf numFmtId="0" fontId="0" fillId="15" borderId="39" xfId="0" applyFill="1" applyBorder="1" applyAlignment="1">
      <alignment horizontal="center" vertical="center" wrapText="1"/>
    </xf>
    <xf numFmtId="0" fontId="0" fillId="15" borderId="6" xfId="0" applyFill="1" applyBorder="1" applyAlignment="1">
      <alignment horizontal="center" vertical="center"/>
    </xf>
  </cellXfs>
  <cellStyles count="1">
    <cellStyle name="Normalny" xfId="0" builtinId="0"/>
  </cellStyles>
  <dxfs count="7">
    <dxf>
      <font>
        <b/>
        <i val="0"/>
        <color rgb="FFC00000"/>
      </font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ont>
        <color theme="0" tint="-0.14996795556505021"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Radio" checked="Checked" firstButton="1" fmlaLink="$D$1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1590669</xdr:colOff>
          <xdr:row>0</xdr:row>
          <xdr:rowOff>180975</xdr:rowOff>
        </xdr:from>
        <xdr:to>
          <xdr:col>3</xdr:col>
          <xdr:colOff>2981319</xdr:colOff>
          <xdr:row>2</xdr:row>
          <xdr:rowOff>28576</xdr:rowOff>
        </xdr:to>
        <xdr:grpSp>
          <xdr:nvGrpSpPr>
            <xdr:cNvPr id="2" name="Grupa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3438519" y="180975"/>
              <a:ext cx="1390650" cy="238126"/>
              <a:chOff x="5686424" y="1162050"/>
              <a:chExt cx="1505069" cy="228601"/>
            </a:xfrm>
          </xdr:grpSpPr>
          <xdr:sp macro="" textlink="">
            <xdr:nvSpPr>
              <xdr:cNvPr id="4097" name="Option Button 1" hidden="1">
                <a:extLst>
                  <a:ext uri="{63B3BB69-23CF-44E3-9099-C40C66FF867C}">
                    <a14:compatExt spid="_x0000_s4097"/>
                  </a:ext>
                  <a:ext uri="{FF2B5EF4-FFF2-40B4-BE49-F238E27FC236}">
                    <a16:creationId xmlns:a16="http://schemas.microsoft.com/office/drawing/2014/main" id="{00000000-0008-0000-0100-000001100000}"/>
                  </a:ext>
                </a:extLst>
              </xdr:cNvPr>
              <xdr:cNvSpPr/>
            </xdr:nvSpPr>
            <xdr:spPr bwMode="auto">
              <a:xfrm>
                <a:off x="5686424" y="1162051"/>
                <a:ext cx="6572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pl-PL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Początek</a:t>
                </a:r>
              </a:p>
            </xdr:txBody>
          </xdr:sp>
          <xdr:sp macro="" textlink="">
            <xdr:nvSpPr>
              <xdr:cNvPr id="4098" name="Option Button 2" hidden="1">
                <a:extLst>
                  <a:ext uri="{63B3BB69-23CF-44E3-9099-C40C66FF867C}">
                    <a14:compatExt spid="_x0000_s4098"/>
                  </a:ext>
                  <a:ext uri="{FF2B5EF4-FFF2-40B4-BE49-F238E27FC236}">
                    <a16:creationId xmlns:a16="http://schemas.microsoft.com/office/drawing/2014/main" id="{00000000-0008-0000-0100-000002100000}"/>
                  </a:ext>
                </a:extLst>
              </xdr:cNvPr>
              <xdr:cNvSpPr/>
            </xdr:nvSpPr>
            <xdr:spPr bwMode="auto">
              <a:xfrm>
                <a:off x="6450774" y="1162050"/>
                <a:ext cx="740719" cy="2103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pl-PL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Fragment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83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3" sqref="D3"/>
    </sheetView>
  </sheetViews>
  <sheetFormatPr defaultRowHeight="15" x14ac:dyDescent="0.25"/>
  <cols>
    <col min="4" max="4" width="52.140625" customWidth="1"/>
    <col min="5" max="5" width="3.42578125" customWidth="1"/>
    <col min="6" max="6" width="25" customWidth="1"/>
  </cols>
  <sheetData>
    <row r="1" spans="2:6" x14ac:dyDescent="0.25">
      <c r="C1">
        <f>MAX(BazyPom!H4:H683)</f>
        <v>1</v>
      </c>
    </row>
    <row r="2" spans="2:6" ht="45" x14ac:dyDescent="0.25">
      <c r="B2" s="1" t="s">
        <v>327</v>
      </c>
      <c r="C2" s="2" t="s">
        <v>273</v>
      </c>
      <c r="D2" s="18" t="s">
        <v>328</v>
      </c>
      <c r="E2" s="20" t="s">
        <v>330</v>
      </c>
      <c r="F2" s="21" t="s">
        <v>329</v>
      </c>
    </row>
    <row r="3" spans="2:6" ht="15.75" thickBot="1" x14ac:dyDescent="0.3">
      <c r="B3" s="24" t="s">
        <v>0</v>
      </c>
      <c r="C3" s="24" t="s">
        <v>1</v>
      </c>
      <c r="D3" s="25" t="s">
        <v>2</v>
      </c>
      <c r="E3" s="26"/>
      <c r="F3" s="27" t="s">
        <v>288</v>
      </c>
    </row>
    <row r="4" spans="2:6" ht="15.75" thickTop="1" x14ac:dyDescent="0.25">
      <c r="B4" s="15">
        <f t="shared" ref="B4:B67" si="0">ROW(D4)-3</f>
        <v>1</v>
      </c>
      <c r="C4" s="22">
        <v>1</v>
      </c>
      <c r="D4" s="23" t="s">
        <v>269</v>
      </c>
      <c r="E4" s="15">
        <f>COUNTIF(D$4:D$683,$D4)</f>
        <v>1</v>
      </c>
      <c r="F4" s="15"/>
    </row>
    <row r="5" spans="2:6" x14ac:dyDescent="0.25">
      <c r="B5" s="3">
        <f t="shared" si="0"/>
        <v>2</v>
      </c>
      <c r="C5" s="4">
        <v>2</v>
      </c>
      <c r="D5" s="19" t="s">
        <v>3</v>
      </c>
      <c r="E5" s="3">
        <f t="shared" ref="E5:E68" si="1">COUNTIF(D$4:D$683,$D5)</f>
        <v>1</v>
      </c>
      <c r="F5" s="3"/>
    </row>
    <row r="6" spans="2:6" x14ac:dyDescent="0.25">
      <c r="B6" s="3">
        <f t="shared" si="0"/>
        <v>3</v>
      </c>
      <c r="C6" s="4">
        <v>3</v>
      </c>
      <c r="D6" s="19" t="s">
        <v>4</v>
      </c>
      <c r="E6" s="3">
        <f t="shared" si="1"/>
        <v>1</v>
      </c>
      <c r="F6" s="3"/>
    </row>
    <row r="7" spans="2:6" x14ac:dyDescent="0.25">
      <c r="B7" s="3">
        <f t="shared" si="0"/>
        <v>4</v>
      </c>
      <c r="C7" s="4">
        <v>4</v>
      </c>
      <c r="D7" s="19" t="s">
        <v>5</v>
      </c>
      <c r="E7" s="3">
        <f t="shared" si="1"/>
        <v>1</v>
      </c>
      <c r="F7" s="3"/>
    </row>
    <row r="8" spans="2:6" x14ac:dyDescent="0.25">
      <c r="B8" s="3">
        <f t="shared" si="0"/>
        <v>5</v>
      </c>
      <c r="C8" s="4">
        <v>5</v>
      </c>
      <c r="D8" s="19" t="s">
        <v>6</v>
      </c>
      <c r="E8" s="3">
        <f t="shared" si="1"/>
        <v>1</v>
      </c>
      <c r="F8" s="3"/>
    </row>
    <row r="9" spans="2:6" x14ac:dyDescent="0.25">
      <c r="B9" s="3">
        <f t="shared" si="0"/>
        <v>6</v>
      </c>
      <c r="C9" s="4">
        <v>6</v>
      </c>
      <c r="D9" s="19" t="s">
        <v>7</v>
      </c>
      <c r="E9" s="3">
        <f t="shared" si="1"/>
        <v>1</v>
      </c>
      <c r="F9" s="3"/>
    </row>
    <row r="10" spans="2:6" x14ac:dyDescent="0.25">
      <c r="B10" s="3">
        <f t="shared" si="0"/>
        <v>7</v>
      </c>
      <c r="C10" s="4">
        <v>7</v>
      </c>
      <c r="D10" s="19" t="s">
        <v>8</v>
      </c>
      <c r="E10" s="3">
        <f t="shared" si="1"/>
        <v>1</v>
      </c>
      <c r="F10" s="3"/>
    </row>
    <row r="11" spans="2:6" x14ac:dyDescent="0.25">
      <c r="B11" s="3">
        <f t="shared" si="0"/>
        <v>8</v>
      </c>
      <c r="C11" s="4">
        <v>8</v>
      </c>
      <c r="D11" s="19" t="s">
        <v>9</v>
      </c>
      <c r="E11" s="3">
        <f t="shared" si="1"/>
        <v>1</v>
      </c>
      <c r="F11" s="3"/>
    </row>
    <row r="12" spans="2:6" x14ac:dyDescent="0.25">
      <c r="B12" s="3">
        <f t="shared" si="0"/>
        <v>9</v>
      </c>
      <c r="C12" s="4">
        <v>9</v>
      </c>
      <c r="D12" s="19" t="s">
        <v>10</v>
      </c>
      <c r="E12" s="3">
        <f t="shared" si="1"/>
        <v>1</v>
      </c>
      <c r="F12" s="3"/>
    </row>
    <row r="13" spans="2:6" x14ac:dyDescent="0.25">
      <c r="B13" s="3">
        <f t="shared" si="0"/>
        <v>10</v>
      </c>
      <c r="C13" s="4">
        <v>10</v>
      </c>
      <c r="D13" s="19" t="s">
        <v>11</v>
      </c>
      <c r="E13" s="3">
        <f t="shared" si="1"/>
        <v>1</v>
      </c>
      <c r="F13" s="3"/>
    </row>
    <row r="14" spans="2:6" x14ac:dyDescent="0.25">
      <c r="B14" s="3">
        <f t="shared" si="0"/>
        <v>11</v>
      </c>
      <c r="C14" s="4">
        <v>11</v>
      </c>
      <c r="D14" s="19" t="s">
        <v>12</v>
      </c>
      <c r="E14" s="3">
        <f t="shared" si="1"/>
        <v>1</v>
      </c>
      <c r="F14" s="3"/>
    </row>
    <row r="15" spans="2:6" x14ac:dyDescent="0.25">
      <c r="B15" s="3">
        <f t="shared" si="0"/>
        <v>12</v>
      </c>
      <c r="C15" s="4">
        <v>12</v>
      </c>
      <c r="D15" s="19" t="s">
        <v>13</v>
      </c>
      <c r="E15" s="3">
        <f t="shared" si="1"/>
        <v>1</v>
      </c>
      <c r="F15" s="3"/>
    </row>
    <row r="16" spans="2:6" x14ac:dyDescent="0.25">
      <c r="B16" s="3">
        <f t="shared" si="0"/>
        <v>13</v>
      </c>
      <c r="C16" s="4">
        <v>13</v>
      </c>
      <c r="D16" s="19" t="s">
        <v>14</v>
      </c>
      <c r="E16" s="3">
        <f t="shared" si="1"/>
        <v>1</v>
      </c>
      <c r="F16" s="3"/>
    </row>
    <row r="17" spans="2:6" x14ac:dyDescent="0.25">
      <c r="B17" s="3">
        <f t="shared" si="0"/>
        <v>14</v>
      </c>
      <c r="C17" s="4">
        <v>14</v>
      </c>
      <c r="D17" s="19" t="s">
        <v>15</v>
      </c>
      <c r="E17" s="3">
        <f t="shared" si="1"/>
        <v>1</v>
      </c>
      <c r="F17" s="3"/>
    </row>
    <row r="18" spans="2:6" x14ac:dyDescent="0.25">
      <c r="B18" s="3">
        <f t="shared" si="0"/>
        <v>15</v>
      </c>
      <c r="C18" s="4">
        <v>15</v>
      </c>
      <c r="D18" s="19" t="s">
        <v>16</v>
      </c>
      <c r="E18" s="3">
        <f t="shared" si="1"/>
        <v>1</v>
      </c>
      <c r="F18" s="3"/>
    </row>
    <row r="19" spans="2:6" x14ac:dyDescent="0.25">
      <c r="B19" s="3">
        <f t="shared" si="0"/>
        <v>16</v>
      </c>
      <c r="C19" s="4">
        <v>16</v>
      </c>
      <c r="D19" s="19" t="s">
        <v>17</v>
      </c>
      <c r="E19" s="3">
        <f t="shared" si="1"/>
        <v>1</v>
      </c>
      <c r="F19" s="3"/>
    </row>
    <row r="20" spans="2:6" x14ac:dyDescent="0.25">
      <c r="B20" s="3">
        <f t="shared" si="0"/>
        <v>17</v>
      </c>
      <c r="C20" s="4">
        <v>17</v>
      </c>
      <c r="D20" s="19" t="s">
        <v>18</v>
      </c>
      <c r="E20" s="3">
        <f t="shared" si="1"/>
        <v>1</v>
      </c>
      <c r="F20" s="3"/>
    </row>
    <row r="21" spans="2:6" x14ac:dyDescent="0.25">
      <c r="B21" s="3">
        <f t="shared" si="0"/>
        <v>18</v>
      </c>
      <c r="C21" s="4">
        <v>18</v>
      </c>
      <c r="D21" s="19" t="s">
        <v>19</v>
      </c>
      <c r="E21" s="3">
        <f t="shared" si="1"/>
        <v>1</v>
      </c>
      <c r="F21" s="3"/>
    </row>
    <row r="22" spans="2:6" x14ac:dyDescent="0.25">
      <c r="B22" s="3">
        <f t="shared" si="0"/>
        <v>19</v>
      </c>
      <c r="C22" s="4">
        <v>19</v>
      </c>
      <c r="D22" s="19" t="s">
        <v>20</v>
      </c>
      <c r="E22" s="3">
        <f t="shared" si="1"/>
        <v>1</v>
      </c>
      <c r="F22" s="3"/>
    </row>
    <row r="23" spans="2:6" x14ac:dyDescent="0.25">
      <c r="B23" s="3">
        <f t="shared" si="0"/>
        <v>20</v>
      </c>
      <c r="C23" s="4">
        <v>20</v>
      </c>
      <c r="D23" s="19" t="s">
        <v>21</v>
      </c>
      <c r="E23" s="3">
        <f t="shared" si="1"/>
        <v>1</v>
      </c>
      <c r="F23" s="3"/>
    </row>
    <row r="24" spans="2:6" x14ac:dyDescent="0.25">
      <c r="B24" s="3">
        <f t="shared" si="0"/>
        <v>21</v>
      </c>
      <c r="C24" s="4">
        <v>21</v>
      </c>
      <c r="D24" s="19" t="s">
        <v>22</v>
      </c>
      <c r="E24" s="3">
        <f t="shared" si="1"/>
        <v>1</v>
      </c>
      <c r="F24" s="3"/>
    </row>
    <row r="25" spans="2:6" x14ac:dyDescent="0.25">
      <c r="B25" s="3">
        <f t="shared" si="0"/>
        <v>22</v>
      </c>
      <c r="C25" s="4">
        <v>22</v>
      </c>
      <c r="D25" s="19" t="s">
        <v>23</v>
      </c>
      <c r="E25" s="3">
        <f t="shared" si="1"/>
        <v>1</v>
      </c>
      <c r="F25" s="3"/>
    </row>
    <row r="26" spans="2:6" x14ac:dyDescent="0.25">
      <c r="B26" s="3">
        <f t="shared" si="0"/>
        <v>23</v>
      </c>
      <c r="C26" s="4">
        <v>23</v>
      </c>
      <c r="D26" s="19" t="s">
        <v>24</v>
      </c>
      <c r="E26" s="3">
        <f t="shared" si="1"/>
        <v>1</v>
      </c>
      <c r="F26" s="3"/>
    </row>
    <row r="27" spans="2:6" x14ac:dyDescent="0.25">
      <c r="B27" s="3">
        <f t="shared" si="0"/>
        <v>24</v>
      </c>
      <c r="C27" s="4">
        <v>24</v>
      </c>
      <c r="D27" s="19" t="s">
        <v>25</v>
      </c>
      <c r="E27" s="3">
        <f t="shared" si="1"/>
        <v>1</v>
      </c>
      <c r="F27" s="3"/>
    </row>
    <row r="28" spans="2:6" x14ac:dyDescent="0.25">
      <c r="B28" s="3">
        <f t="shared" si="0"/>
        <v>25</v>
      </c>
      <c r="C28" s="4">
        <v>25</v>
      </c>
      <c r="D28" s="19" t="s">
        <v>26</v>
      </c>
      <c r="E28" s="3">
        <f t="shared" si="1"/>
        <v>1</v>
      </c>
      <c r="F28" s="3"/>
    </row>
    <row r="29" spans="2:6" x14ac:dyDescent="0.25">
      <c r="B29" s="3">
        <f t="shared" si="0"/>
        <v>26</v>
      </c>
      <c r="C29" s="4">
        <v>26</v>
      </c>
      <c r="D29" s="19" t="s">
        <v>27</v>
      </c>
      <c r="E29" s="3">
        <f t="shared" si="1"/>
        <v>1</v>
      </c>
      <c r="F29" s="3"/>
    </row>
    <row r="30" spans="2:6" x14ac:dyDescent="0.25">
      <c r="B30" s="3">
        <f t="shared" si="0"/>
        <v>27</v>
      </c>
      <c r="C30" s="4">
        <v>27</v>
      </c>
      <c r="D30" s="19" t="s">
        <v>28</v>
      </c>
      <c r="E30" s="3">
        <f t="shared" si="1"/>
        <v>1</v>
      </c>
      <c r="F30" s="3"/>
    </row>
    <row r="31" spans="2:6" x14ac:dyDescent="0.25">
      <c r="B31" s="3">
        <f t="shared" si="0"/>
        <v>28</v>
      </c>
      <c r="C31" s="4">
        <v>28</v>
      </c>
      <c r="D31" s="19" t="s">
        <v>29</v>
      </c>
      <c r="E31" s="3">
        <f t="shared" si="1"/>
        <v>1</v>
      </c>
      <c r="F31" s="3"/>
    </row>
    <row r="32" spans="2:6" x14ac:dyDescent="0.25">
      <c r="B32" s="3">
        <f t="shared" si="0"/>
        <v>29</v>
      </c>
      <c r="C32" s="4">
        <v>29</v>
      </c>
      <c r="D32" s="19" t="s">
        <v>30</v>
      </c>
      <c r="E32" s="3">
        <f t="shared" si="1"/>
        <v>1</v>
      </c>
      <c r="F32" s="3"/>
    </row>
    <row r="33" spans="2:6" x14ac:dyDescent="0.25">
      <c r="B33" s="3">
        <f t="shared" si="0"/>
        <v>30</v>
      </c>
      <c r="C33" s="4">
        <v>30</v>
      </c>
      <c r="D33" s="19" t="s">
        <v>31</v>
      </c>
      <c r="E33" s="3">
        <f t="shared" si="1"/>
        <v>1</v>
      </c>
      <c r="F33" s="3"/>
    </row>
    <row r="34" spans="2:6" x14ac:dyDescent="0.25">
      <c r="B34" s="3">
        <f t="shared" si="0"/>
        <v>31</v>
      </c>
      <c r="C34" s="4">
        <v>31</v>
      </c>
      <c r="D34" s="19" t="s">
        <v>32</v>
      </c>
      <c r="E34" s="3">
        <f t="shared" si="1"/>
        <v>1</v>
      </c>
      <c r="F34" s="3"/>
    </row>
    <row r="35" spans="2:6" x14ac:dyDescent="0.25">
      <c r="B35" s="3">
        <f t="shared" si="0"/>
        <v>32</v>
      </c>
      <c r="C35" s="4">
        <v>32</v>
      </c>
      <c r="D35" s="19" t="s">
        <v>33</v>
      </c>
      <c r="E35" s="3">
        <f t="shared" si="1"/>
        <v>1</v>
      </c>
      <c r="F35" s="3"/>
    </row>
    <row r="36" spans="2:6" x14ac:dyDescent="0.25">
      <c r="B36" s="3">
        <f t="shared" si="0"/>
        <v>33</v>
      </c>
      <c r="C36" s="4">
        <v>33</v>
      </c>
      <c r="D36" s="19" t="s">
        <v>34</v>
      </c>
      <c r="E36" s="3">
        <f t="shared" si="1"/>
        <v>1</v>
      </c>
      <c r="F36" s="3"/>
    </row>
    <row r="37" spans="2:6" x14ac:dyDescent="0.25">
      <c r="B37" s="3">
        <f t="shared" si="0"/>
        <v>34</v>
      </c>
      <c r="C37" s="4">
        <v>34</v>
      </c>
      <c r="D37" s="19" t="s">
        <v>35</v>
      </c>
      <c r="E37" s="3">
        <f t="shared" si="1"/>
        <v>1</v>
      </c>
      <c r="F37" s="3"/>
    </row>
    <row r="38" spans="2:6" x14ac:dyDescent="0.25">
      <c r="B38" s="3">
        <f t="shared" si="0"/>
        <v>35</v>
      </c>
      <c r="C38" s="4">
        <v>35</v>
      </c>
      <c r="D38" s="19" t="s">
        <v>36</v>
      </c>
      <c r="E38" s="3">
        <f t="shared" si="1"/>
        <v>1</v>
      </c>
      <c r="F38" s="3"/>
    </row>
    <row r="39" spans="2:6" x14ac:dyDescent="0.25">
      <c r="B39" s="3">
        <f t="shared" si="0"/>
        <v>36</v>
      </c>
      <c r="C39" s="4">
        <v>36</v>
      </c>
      <c r="D39" s="19" t="s">
        <v>37</v>
      </c>
      <c r="E39" s="3">
        <f t="shared" si="1"/>
        <v>1</v>
      </c>
      <c r="F39" s="3"/>
    </row>
    <row r="40" spans="2:6" x14ac:dyDescent="0.25">
      <c r="B40" s="3">
        <f t="shared" si="0"/>
        <v>37</v>
      </c>
      <c r="C40" s="4">
        <v>37</v>
      </c>
      <c r="D40" s="19" t="s">
        <v>38</v>
      </c>
      <c r="E40" s="3">
        <f t="shared" si="1"/>
        <v>4</v>
      </c>
      <c r="F40" s="3"/>
    </row>
    <row r="41" spans="2:6" x14ac:dyDescent="0.25">
      <c r="B41" s="3">
        <f t="shared" si="0"/>
        <v>38</v>
      </c>
      <c r="C41" s="4">
        <v>38</v>
      </c>
      <c r="D41" s="19" t="s">
        <v>38</v>
      </c>
      <c r="E41" s="3">
        <f t="shared" si="1"/>
        <v>4</v>
      </c>
      <c r="F41" s="3"/>
    </row>
    <row r="42" spans="2:6" x14ac:dyDescent="0.25">
      <c r="B42" s="3">
        <f t="shared" si="0"/>
        <v>39</v>
      </c>
      <c r="C42" s="4">
        <v>39</v>
      </c>
      <c r="D42" s="19" t="s">
        <v>38</v>
      </c>
      <c r="E42" s="3">
        <f t="shared" si="1"/>
        <v>4</v>
      </c>
      <c r="F42" s="3"/>
    </row>
    <row r="43" spans="2:6" x14ac:dyDescent="0.25">
      <c r="B43" s="3">
        <f t="shared" si="0"/>
        <v>40</v>
      </c>
      <c r="C43" s="4">
        <v>40</v>
      </c>
      <c r="D43" s="19" t="s">
        <v>38</v>
      </c>
      <c r="E43" s="3">
        <f t="shared" si="1"/>
        <v>4</v>
      </c>
      <c r="F43" s="3"/>
    </row>
    <row r="44" spans="2:6" x14ac:dyDescent="0.25">
      <c r="B44" s="3">
        <f t="shared" si="0"/>
        <v>41</v>
      </c>
      <c r="C44" s="4">
        <v>41</v>
      </c>
      <c r="D44" s="19" t="s">
        <v>39</v>
      </c>
      <c r="E44" s="3">
        <f t="shared" si="1"/>
        <v>1</v>
      </c>
      <c r="F44" s="3"/>
    </row>
    <row r="45" spans="2:6" x14ac:dyDescent="0.25">
      <c r="B45" s="3">
        <f t="shared" si="0"/>
        <v>42</v>
      </c>
      <c r="C45" s="4">
        <v>42</v>
      </c>
      <c r="D45" s="19" t="s">
        <v>40</v>
      </c>
      <c r="E45" s="3">
        <f t="shared" si="1"/>
        <v>1</v>
      </c>
      <c r="F45" s="3"/>
    </row>
    <row r="46" spans="2:6" x14ac:dyDescent="0.25">
      <c r="B46" s="3">
        <f t="shared" si="0"/>
        <v>43</v>
      </c>
      <c r="C46" s="4">
        <v>43</v>
      </c>
      <c r="D46" s="19" t="s">
        <v>41</v>
      </c>
      <c r="E46" s="3">
        <f t="shared" si="1"/>
        <v>1</v>
      </c>
      <c r="F46" s="3"/>
    </row>
    <row r="47" spans="2:6" x14ac:dyDescent="0.25">
      <c r="B47" s="3">
        <f t="shared" si="0"/>
        <v>44</v>
      </c>
      <c r="C47" s="4">
        <v>44</v>
      </c>
      <c r="D47" s="19" t="s">
        <v>42</v>
      </c>
      <c r="E47" s="3">
        <f t="shared" si="1"/>
        <v>2</v>
      </c>
      <c r="F47" s="3"/>
    </row>
    <row r="48" spans="2:6" x14ac:dyDescent="0.25">
      <c r="B48" s="3">
        <f t="shared" si="0"/>
        <v>45</v>
      </c>
      <c r="C48" s="4">
        <v>45</v>
      </c>
      <c r="D48" s="19" t="s">
        <v>42</v>
      </c>
      <c r="E48" s="3">
        <f t="shared" si="1"/>
        <v>2</v>
      </c>
      <c r="F48" s="3"/>
    </row>
    <row r="49" spans="2:6" x14ac:dyDescent="0.25">
      <c r="B49" s="3">
        <f t="shared" si="0"/>
        <v>46</v>
      </c>
      <c r="C49" s="4">
        <v>46</v>
      </c>
      <c r="D49" s="19" t="s">
        <v>43</v>
      </c>
      <c r="E49" s="3">
        <f t="shared" si="1"/>
        <v>1</v>
      </c>
      <c r="F49" s="3"/>
    </row>
    <row r="50" spans="2:6" x14ac:dyDescent="0.25">
      <c r="B50" s="3">
        <f t="shared" si="0"/>
        <v>47</v>
      </c>
      <c r="C50" s="4">
        <v>47</v>
      </c>
      <c r="D50" s="19" t="s">
        <v>44</v>
      </c>
      <c r="E50" s="3">
        <f t="shared" si="1"/>
        <v>1</v>
      </c>
      <c r="F50" s="3"/>
    </row>
    <row r="51" spans="2:6" x14ac:dyDescent="0.25">
      <c r="B51" s="3">
        <f t="shared" si="0"/>
        <v>48</v>
      </c>
      <c r="C51" s="4">
        <v>48</v>
      </c>
      <c r="D51" s="19" t="s">
        <v>317</v>
      </c>
      <c r="E51" s="3">
        <f t="shared" si="1"/>
        <v>1</v>
      </c>
      <c r="F51" s="3"/>
    </row>
    <row r="52" spans="2:6" x14ac:dyDescent="0.25">
      <c r="B52" s="3">
        <f t="shared" si="0"/>
        <v>49</v>
      </c>
      <c r="C52" s="4">
        <v>49</v>
      </c>
      <c r="D52" s="19" t="s">
        <v>318</v>
      </c>
      <c r="E52" s="3">
        <f t="shared" si="1"/>
        <v>1</v>
      </c>
      <c r="F52" s="3"/>
    </row>
    <row r="53" spans="2:6" x14ac:dyDescent="0.25">
      <c r="B53" s="3">
        <f t="shared" si="0"/>
        <v>50</v>
      </c>
      <c r="C53" s="4">
        <v>50</v>
      </c>
      <c r="D53" s="19" t="s">
        <v>45</v>
      </c>
      <c r="E53" s="3">
        <f t="shared" si="1"/>
        <v>1</v>
      </c>
      <c r="F53" s="3"/>
    </row>
    <row r="54" spans="2:6" x14ac:dyDescent="0.25">
      <c r="B54" s="3">
        <f t="shared" si="0"/>
        <v>51</v>
      </c>
      <c r="C54" s="4">
        <v>51</v>
      </c>
      <c r="D54" s="19" t="s">
        <v>46</v>
      </c>
      <c r="E54" s="3">
        <f t="shared" si="1"/>
        <v>1</v>
      </c>
      <c r="F54" s="3"/>
    </row>
    <row r="55" spans="2:6" x14ac:dyDescent="0.25">
      <c r="B55" s="3">
        <f t="shared" si="0"/>
        <v>52</v>
      </c>
      <c r="C55" s="4">
        <v>52</v>
      </c>
      <c r="D55" s="19" t="s">
        <v>319</v>
      </c>
      <c r="E55" s="3">
        <f t="shared" si="1"/>
        <v>1</v>
      </c>
      <c r="F55" s="3"/>
    </row>
    <row r="56" spans="2:6" x14ac:dyDescent="0.25">
      <c r="B56" s="3">
        <f t="shared" si="0"/>
        <v>53</v>
      </c>
      <c r="C56" s="4">
        <v>53</v>
      </c>
      <c r="D56" s="19" t="s">
        <v>47</v>
      </c>
      <c r="E56" s="3">
        <f t="shared" si="1"/>
        <v>1</v>
      </c>
      <c r="F56" s="3"/>
    </row>
    <row r="57" spans="2:6" x14ac:dyDescent="0.25">
      <c r="B57" s="3">
        <f t="shared" si="0"/>
        <v>54</v>
      </c>
      <c r="C57" s="4">
        <v>54</v>
      </c>
      <c r="D57" s="19" t="s">
        <v>48</v>
      </c>
      <c r="E57" s="3">
        <f t="shared" si="1"/>
        <v>1</v>
      </c>
      <c r="F57" s="3"/>
    </row>
    <row r="58" spans="2:6" x14ac:dyDescent="0.25">
      <c r="B58" s="3">
        <f t="shared" si="0"/>
        <v>55</v>
      </c>
      <c r="C58" s="4">
        <v>55</v>
      </c>
      <c r="D58" s="19" t="s">
        <v>270</v>
      </c>
      <c r="E58" s="3">
        <f t="shared" si="1"/>
        <v>1</v>
      </c>
      <c r="F58" s="3"/>
    </row>
    <row r="59" spans="2:6" x14ac:dyDescent="0.25">
      <c r="B59" s="3">
        <f t="shared" si="0"/>
        <v>56</v>
      </c>
      <c r="C59" s="4">
        <v>56</v>
      </c>
      <c r="D59" s="19" t="s">
        <v>49</v>
      </c>
      <c r="E59" s="3">
        <f t="shared" si="1"/>
        <v>1</v>
      </c>
      <c r="F59" s="3"/>
    </row>
    <row r="60" spans="2:6" x14ac:dyDescent="0.25">
      <c r="B60" s="3">
        <f t="shared" si="0"/>
        <v>57</v>
      </c>
      <c r="C60" s="4">
        <v>57</v>
      </c>
      <c r="D60" s="19" t="s">
        <v>50</v>
      </c>
      <c r="E60" s="3">
        <f t="shared" si="1"/>
        <v>1</v>
      </c>
      <c r="F60" s="3"/>
    </row>
    <row r="61" spans="2:6" x14ac:dyDescent="0.25">
      <c r="B61" s="3">
        <f t="shared" si="0"/>
        <v>58</v>
      </c>
      <c r="C61" s="4">
        <v>58</v>
      </c>
      <c r="D61" s="19" t="s">
        <v>51</v>
      </c>
      <c r="E61" s="3">
        <f t="shared" si="1"/>
        <v>1</v>
      </c>
      <c r="F61" s="3"/>
    </row>
    <row r="62" spans="2:6" x14ac:dyDescent="0.25">
      <c r="B62" s="3">
        <f t="shared" si="0"/>
        <v>59</v>
      </c>
      <c r="C62" s="4">
        <v>59</v>
      </c>
      <c r="D62" s="19" t="s">
        <v>52</v>
      </c>
      <c r="E62" s="3">
        <f t="shared" si="1"/>
        <v>1</v>
      </c>
      <c r="F62" s="3"/>
    </row>
    <row r="63" spans="2:6" x14ac:dyDescent="0.25">
      <c r="B63" s="3">
        <f t="shared" si="0"/>
        <v>60</v>
      </c>
      <c r="C63" s="4">
        <v>60</v>
      </c>
      <c r="D63" s="19" t="s">
        <v>53</v>
      </c>
      <c r="E63" s="3">
        <f t="shared" si="1"/>
        <v>1</v>
      </c>
      <c r="F63" s="3"/>
    </row>
    <row r="64" spans="2:6" x14ac:dyDescent="0.25">
      <c r="B64" s="3">
        <f t="shared" si="0"/>
        <v>61</v>
      </c>
      <c r="C64" s="4">
        <v>61</v>
      </c>
      <c r="D64" s="19" t="s">
        <v>54</v>
      </c>
      <c r="E64" s="3">
        <f t="shared" si="1"/>
        <v>1</v>
      </c>
      <c r="F64" s="3"/>
    </row>
    <row r="65" spans="2:6" x14ac:dyDescent="0.25">
      <c r="B65" s="3">
        <f t="shared" si="0"/>
        <v>62</v>
      </c>
      <c r="C65" s="4">
        <v>62</v>
      </c>
      <c r="D65" s="19" t="s">
        <v>55</v>
      </c>
      <c r="E65" s="3">
        <f t="shared" si="1"/>
        <v>1</v>
      </c>
      <c r="F65" s="3"/>
    </row>
    <row r="66" spans="2:6" x14ac:dyDescent="0.25">
      <c r="B66" s="3">
        <f t="shared" si="0"/>
        <v>63</v>
      </c>
      <c r="C66" s="4">
        <v>63</v>
      </c>
      <c r="D66" s="19" t="s">
        <v>56</v>
      </c>
      <c r="E66" s="3">
        <f t="shared" si="1"/>
        <v>3</v>
      </c>
      <c r="F66" s="3"/>
    </row>
    <row r="67" spans="2:6" x14ac:dyDescent="0.25">
      <c r="B67" s="3">
        <f t="shared" si="0"/>
        <v>64</v>
      </c>
      <c r="C67" s="4">
        <v>64</v>
      </c>
      <c r="D67" s="19" t="s">
        <v>56</v>
      </c>
      <c r="E67" s="3">
        <f t="shared" si="1"/>
        <v>3</v>
      </c>
      <c r="F67" s="3"/>
    </row>
    <row r="68" spans="2:6" x14ac:dyDescent="0.25">
      <c r="B68" s="3">
        <f t="shared" ref="B68:B131" si="2">ROW(D68)-3</f>
        <v>65</v>
      </c>
      <c r="C68" s="4">
        <v>65</v>
      </c>
      <c r="D68" s="19" t="s">
        <v>56</v>
      </c>
      <c r="E68" s="3">
        <f t="shared" si="1"/>
        <v>3</v>
      </c>
      <c r="F68" s="3"/>
    </row>
    <row r="69" spans="2:6" x14ac:dyDescent="0.25">
      <c r="B69" s="3">
        <f t="shared" si="2"/>
        <v>66</v>
      </c>
      <c r="C69" s="4">
        <v>66</v>
      </c>
      <c r="D69" s="19" t="s">
        <v>281</v>
      </c>
      <c r="E69" s="3">
        <f t="shared" ref="E69:E132" si="3">COUNTIF(D$4:D$683,$D69)</f>
        <v>1</v>
      </c>
      <c r="F69" s="3"/>
    </row>
    <row r="70" spans="2:6" x14ac:dyDescent="0.25">
      <c r="B70" s="3">
        <f t="shared" si="2"/>
        <v>67</v>
      </c>
      <c r="C70" s="4">
        <v>67</v>
      </c>
      <c r="D70" s="19" t="s">
        <v>57</v>
      </c>
      <c r="E70" s="3">
        <f t="shared" si="3"/>
        <v>1</v>
      </c>
      <c r="F70" s="3"/>
    </row>
    <row r="71" spans="2:6" x14ac:dyDescent="0.25">
      <c r="B71" s="3">
        <f t="shared" si="2"/>
        <v>68</v>
      </c>
      <c r="C71" s="4">
        <v>68</v>
      </c>
      <c r="D71" s="19" t="s">
        <v>58</v>
      </c>
      <c r="E71" s="3">
        <f t="shared" si="3"/>
        <v>1</v>
      </c>
      <c r="F71" s="3"/>
    </row>
    <row r="72" spans="2:6" x14ac:dyDescent="0.25">
      <c r="B72" s="3">
        <f t="shared" si="2"/>
        <v>69</v>
      </c>
      <c r="C72" s="4">
        <v>69</v>
      </c>
      <c r="D72" s="19" t="s">
        <v>59</v>
      </c>
      <c r="E72" s="3">
        <f t="shared" si="3"/>
        <v>1</v>
      </c>
      <c r="F72" s="3"/>
    </row>
    <row r="73" spans="2:6" x14ac:dyDescent="0.25">
      <c r="B73" s="3">
        <f t="shared" si="2"/>
        <v>70</v>
      </c>
      <c r="C73" s="4">
        <v>70</v>
      </c>
      <c r="D73" s="19" t="s">
        <v>60</v>
      </c>
      <c r="E73" s="3">
        <f t="shared" si="3"/>
        <v>1</v>
      </c>
      <c r="F73" s="3"/>
    </row>
    <row r="74" spans="2:6" x14ac:dyDescent="0.25">
      <c r="B74" s="3">
        <f t="shared" si="2"/>
        <v>71</v>
      </c>
      <c r="C74" s="4">
        <v>71</v>
      </c>
      <c r="D74" s="19" t="s">
        <v>61</v>
      </c>
      <c r="E74" s="3">
        <f t="shared" si="3"/>
        <v>1</v>
      </c>
      <c r="F74" s="3"/>
    </row>
    <row r="75" spans="2:6" x14ac:dyDescent="0.25">
      <c r="B75" s="3">
        <f t="shared" si="2"/>
        <v>72</v>
      </c>
      <c r="C75" s="4">
        <v>72</v>
      </c>
      <c r="D75" s="19" t="s">
        <v>62</v>
      </c>
      <c r="E75" s="3">
        <f t="shared" si="3"/>
        <v>1</v>
      </c>
      <c r="F75" s="3"/>
    </row>
    <row r="76" spans="2:6" x14ac:dyDescent="0.25">
      <c r="B76" s="3">
        <f t="shared" si="2"/>
        <v>73</v>
      </c>
      <c r="C76" s="4">
        <v>73</v>
      </c>
      <c r="D76" s="19" t="s">
        <v>63</v>
      </c>
      <c r="E76" s="3">
        <f t="shared" si="3"/>
        <v>3</v>
      </c>
      <c r="F76" s="3"/>
    </row>
    <row r="77" spans="2:6" x14ac:dyDescent="0.25">
      <c r="B77" s="3">
        <f t="shared" si="2"/>
        <v>74</v>
      </c>
      <c r="C77" s="4">
        <v>74</v>
      </c>
      <c r="D77" s="19" t="s">
        <v>63</v>
      </c>
      <c r="E77" s="3">
        <f t="shared" si="3"/>
        <v>3</v>
      </c>
      <c r="F77" s="3"/>
    </row>
    <row r="78" spans="2:6" x14ac:dyDescent="0.25">
      <c r="B78" s="3">
        <f t="shared" si="2"/>
        <v>75</v>
      </c>
      <c r="C78" s="4">
        <v>75</v>
      </c>
      <c r="D78" s="19" t="s">
        <v>63</v>
      </c>
      <c r="E78" s="3">
        <f t="shared" si="3"/>
        <v>3</v>
      </c>
      <c r="F78" s="3"/>
    </row>
    <row r="79" spans="2:6" x14ac:dyDescent="0.25">
      <c r="B79" s="3">
        <f t="shared" si="2"/>
        <v>76</v>
      </c>
      <c r="C79" s="4">
        <v>76</v>
      </c>
      <c r="D79" s="19" t="s">
        <v>320</v>
      </c>
      <c r="E79" s="3">
        <f t="shared" si="3"/>
        <v>1</v>
      </c>
      <c r="F79" s="3"/>
    </row>
    <row r="80" spans="2:6" x14ac:dyDescent="0.25">
      <c r="B80" s="3">
        <f t="shared" si="2"/>
        <v>77</v>
      </c>
      <c r="C80" s="4">
        <v>77</v>
      </c>
      <c r="D80" s="19" t="s">
        <v>64</v>
      </c>
      <c r="E80" s="3">
        <f t="shared" si="3"/>
        <v>1</v>
      </c>
      <c r="F80" s="3"/>
    </row>
    <row r="81" spans="2:6" ht="30" x14ac:dyDescent="0.25">
      <c r="B81" s="3">
        <f t="shared" si="2"/>
        <v>78</v>
      </c>
      <c r="C81" s="4">
        <v>78</v>
      </c>
      <c r="D81" s="19" t="s">
        <v>65</v>
      </c>
      <c r="E81" s="3">
        <f t="shared" si="3"/>
        <v>1</v>
      </c>
      <c r="F81" s="3"/>
    </row>
    <row r="82" spans="2:6" x14ac:dyDescent="0.25">
      <c r="B82" s="3">
        <f t="shared" si="2"/>
        <v>79</v>
      </c>
      <c r="C82" s="4">
        <v>79</v>
      </c>
      <c r="D82" s="19" t="s">
        <v>68</v>
      </c>
      <c r="E82" s="3">
        <f t="shared" si="3"/>
        <v>1</v>
      </c>
      <c r="F82" s="3"/>
    </row>
    <row r="83" spans="2:6" x14ac:dyDescent="0.25">
      <c r="B83" s="3">
        <f t="shared" si="2"/>
        <v>80</v>
      </c>
      <c r="C83" s="4">
        <v>80</v>
      </c>
      <c r="D83" s="19" t="s">
        <v>69</v>
      </c>
      <c r="E83" s="3">
        <f t="shared" si="3"/>
        <v>2</v>
      </c>
      <c r="F83" s="3"/>
    </row>
    <row r="84" spans="2:6" x14ac:dyDescent="0.25">
      <c r="B84" s="3">
        <f t="shared" si="2"/>
        <v>81</v>
      </c>
      <c r="C84" s="4">
        <v>81</v>
      </c>
      <c r="D84" s="19" t="s">
        <v>69</v>
      </c>
      <c r="E84" s="3">
        <f t="shared" si="3"/>
        <v>2</v>
      </c>
      <c r="F84" s="3"/>
    </row>
    <row r="85" spans="2:6" x14ac:dyDescent="0.25">
      <c r="B85" s="3">
        <f t="shared" si="2"/>
        <v>82</v>
      </c>
      <c r="C85" s="4">
        <v>82</v>
      </c>
      <c r="D85" s="19" t="s">
        <v>70</v>
      </c>
      <c r="E85" s="3">
        <f t="shared" si="3"/>
        <v>1</v>
      </c>
      <c r="F85" s="3"/>
    </row>
    <row r="86" spans="2:6" x14ac:dyDescent="0.25">
      <c r="B86" s="3">
        <f t="shared" si="2"/>
        <v>83</v>
      </c>
      <c r="C86" s="4">
        <v>83</v>
      </c>
      <c r="D86" s="19" t="s">
        <v>71</v>
      </c>
      <c r="E86" s="3">
        <f t="shared" si="3"/>
        <v>1</v>
      </c>
      <c r="F86" s="3"/>
    </row>
    <row r="87" spans="2:6" x14ac:dyDescent="0.25">
      <c r="B87" s="3">
        <f t="shared" si="2"/>
        <v>84</v>
      </c>
      <c r="C87" s="4">
        <v>84</v>
      </c>
      <c r="D87" s="19" t="s">
        <v>72</v>
      </c>
      <c r="E87" s="3">
        <f t="shared" si="3"/>
        <v>1</v>
      </c>
      <c r="F87" s="3"/>
    </row>
    <row r="88" spans="2:6" x14ac:dyDescent="0.25">
      <c r="B88" s="3">
        <f t="shared" si="2"/>
        <v>85</v>
      </c>
      <c r="C88" s="4">
        <v>85</v>
      </c>
      <c r="D88" s="19" t="s">
        <v>73</v>
      </c>
      <c r="E88" s="3">
        <f t="shared" si="3"/>
        <v>1</v>
      </c>
      <c r="F88" s="3"/>
    </row>
    <row r="89" spans="2:6" x14ac:dyDescent="0.25">
      <c r="B89" s="3">
        <f t="shared" si="2"/>
        <v>86</v>
      </c>
      <c r="C89" s="4">
        <v>86</v>
      </c>
      <c r="D89" s="19" t="s">
        <v>74</v>
      </c>
      <c r="E89" s="3">
        <f t="shared" si="3"/>
        <v>1</v>
      </c>
      <c r="F89" s="3"/>
    </row>
    <row r="90" spans="2:6" x14ac:dyDescent="0.25">
      <c r="B90" s="3">
        <f t="shared" si="2"/>
        <v>87</v>
      </c>
      <c r="C90" s="4">
        <v>87</v>
      </c>
      <c r="D90" s="19" t="s">
        <v>75</v>
      </c>
      <c r="E90" s="3">
        <f t="shared" si="3"/>
        <v>1</v>
      </c>
      <c r="F90" s="3"/>
    </row>
    <row r="91" spans="2:6" x14ac:dyDescent="0.25">
      <c r="B91" s="3">
        <f t="shared" si="2"/>
        <v>88</v>
      </c>
      <c r="C91" s="4">
        <v>88</v>
      </c>
      <c r="D91" s="19" t="s">
        <v>76</v>
      </c>
      <c r="E91" s="3">
        <f t="shared" si="3"/>
        <v>1</v>
      </c>
      <c r="F91" s="3"/>
    </row>
    <row r="92" spans="2:6" x14ac:dyDescent="0.25">
      <c r="B92" s="3">
        <f t="shared" si="2"/>
        <v>89</v>
      </c>
      <c r="C92" s="4">
        <v>89</v>
      </c>
      <c r="D92" s="19" t="s">
        <v>77</v>
      </c>
      <c r="E92" s="3">
        <f t="shared" si="3"/>
        <v>1</v>
      </c>
      <c r="F92" s="3"/>
    </row>
    <row r="93" spans="2:6" x14ac:dyDescent="0.25">
      <c r="B93" s="3">
        <f t="shared" si="2"/>
        <v>90</v>
      </c>
      <c r="C93" s="4">
        <v>90</v>
      </c>
      <c r="D93" s="19" t="s">
        <v>78</v>
      </c>
      <c r="E93" s="3">
        <f t="shared" si="3"/>
        <v>1</v>
      </c>
      <c r="F93" s="3"/>
    </row>
    <row r="94" spans="2:6" x14ac:dyDescent="0.25">
      <c r="B94" s="3">
        <f t="shared" si="2"/>
        <v>91</v>
      </c>
      <c r="C94" s="4">
        <v>91</v>
      </c>
      <c r="D94" s="19" t="s">
        <v>79</v>
      </c>
      <c r="E94" s="3">
        <f t="shared" si="3"/>
        <v>1</v>
      </c>
      <c r="F94" s="3"/>
    </row>
    <row r="95" spans="2:6" x14ac:dyDescent="0.25">
      <c r="B95" s="3">
        <f t="shared" si="2"/>
        <v>92</v>
      </c>
      <c r="C95" s="4">
        <v>92</v>
      </c>
      <c r="D95" s="19" t="s">
        <v>80</v>
      </c>
      <c r="E95" s="3">
        <f t="shared" si="3"/>
        <v>1</v>
      </c>
      <c r="F95" s="3"/>
    </row>
    <row r="96" spans="2:6" x14ac:dyDescent="0.25">
      <c r="B96" s="3">
        <f t="shared" si="2"/>
        <v>93</v>
      </c>
      <c r="C96" s="4">
        <v>93</v>
      </c>
      <c r="D96" s="19" t="s">
        <v>81</v>
      </c>
      <c r="E96" s="3">
        <f t="shared" si="3"/>
        <v>1</v>
      </c>
      <c r="F96" s="3"/>
    </row>
    <row r="97" spans="2:6" x14ac:dyDescent="0.25">
      <c r="B97" s="3">
        <f t="shared" si="2"/>
        <v>94</v>
      </c>
      <c r="C97" s="4">
        <v>94</v>
      </c>
      <c r="D97" s="19" t="s">
        <v>82</v>
      </c>
      <c r="E97" s="3">
        <f t="shared" si="3"/>
        <v>2</v>
      </c>
      <c r="F97" s="3"/>
    </row>
    <row r="98" spans="2:6" x14ac:dyDescent="0.25">
      <c r="B98" s="3">
        <f t="shared" si="2"/>
        <v>95</v>
      </c>
      <c r="C98" s="4">
        <v>95</v>
      </c>
      <c r="D98" s="19" t="s">
        <v>82</v>
      </c>
      <c r="E98" s="3">
        <f t="shared" si="3"/>
        <v>2</v>
      </c>
      <c r="F98" s="3"/>
    </row>
    <row r="99" spans="2:6" x14ac:dyDescent="0.25">
      <c r="B99" s="3">
        <f t="shared" si="2"/>
        <v>96</v>
      </c>
      <c r="C99" s="4">
        <v>96</v>
      </c>
      <c r="D99" s="19" t="s">
        <v>83</v>
      </c>
      <c r="E99" s="3">
        <f t="shared" si="3"/>
        <v>3</v>
      </c>
      <c r="F99" s="3"/>
    </row>
    <row r="100" spans="2:6" x14ac:dyDescent="0.25">
      <c r="B100" s="3">
        <f t="shared" si="2"/>
        <v>97</v>
      </c>
      <c r="C100" s="4">
        <v>97</v>
      </c>
      <c r="D100" s="19" t="s">
        <v>83</v>
      </c>
      <c r="E100" s="3">
        <f t="shared" si="3"/>
        <v>3</v>
      </c>
      <c r="F100" s="3"/>
    </row>
    <row r="101" spans="2:6" x14ac:dyDescent="0.25">
      <c r="B101" s="3">
        <f t="shared" si="2"/>
        <v>98</v>
      </c>
      <c r="C101" s="4">
        <v>98</v>
      </c>
      <c r="D101" s="19" t="s">
        <v>83</v>
      </c>
      <c r="E101" s="3">
        <f t="shared" si="3"/>
        <v>3</v>
      </c>
      <c r="F101" s="3"/>
    </row>
    <row r="102" spans="2:6" x14ac:dyDescent="0.25">
      <c r="B102" s="3">
        <f t="shared" si="2"/>
        <v>99</v>
      </c>
      <c r="C102" s="4">
        <v>99</v>
      </c>
      <c r="D102" s="19" t="s">
        <v>84</v>
      </c>
      <c r="E102" s="3">
        <f t="shared" si="3"/>
        <v>3</v>
      </c>
      <c r="F102" s="3"/>
    </row>
    <row r="103" spans="2:6" x14ac:dyDescent="0.25">
      <c r="B103" s="3">
        <f t="shared" si="2"/>
        <v>100</v>
      </c>
      <c r="C103" s="4">
        <v>100</v>
      </c>
      <c r="D103" s="19" t="s">
        <v>84</v>
      </c>
      <c r="E103" s="3">
        <f t="shared" si="3"/>
        <v>3</v>
      </c>
      <c r="F103" s="3"/>
    </row>
    <row r="104" spans="2:6" x14ac:dyDescent="0.25">
      <c r="B104" s="3">
        <f t="shared" si="2"/>
        <v>101</v>
      </c>
      <c r="C104" s="4">
        <v>101</v>
      </c>
      <c r="D104" s="19" t="s">
        <v>84</v>
      </c>
      <c r="E104" s="3">
        <f t="shared" si="3"/>
        <v>3</v>
      </c>
      <c r="F104" s="3"/>
    </row>
    <row r="105" spans="2:6" x14ac:dyDescent="0.25">
      <c r="B105" s="3">
        <f t="shared" si="2"/>
        <v>102</v>
      </c>
      <c r="C105" s="4">
        <v>102</v>
      </c>
      <c r="D105" s="19" t="s">
        <v>85</v>
      </c>
      <c r="E105" s="3">
        <f t="shared" si="3"/>
        <v>1</v>
      </c>
      <c r="F105" s="3"/>
    </row>
    <row r="106" spans="2:6" x14ac:dyDescent="0.25">
      <c r="B106" s="3">
        <f t="shared" si="2"/>
        <v>103</v>
      </c>
      <c r="C106" s="4">
        <v>103</v>
      </c>
      <c r="D106" s="19" t="s">
        <v>86</v>
      </c>
      <c r="E106" s="3">
        <f t="shared" si="3"/>
        <v>1</v>
      </c>
      <c r="F106" s="3"/>
    </row>
    <row r="107" spans="2:6" x14ac:dyDescent="0.25">
      <c r="B107" s="3">
        <f t="shared" si="2"/>
        <v>104</v>
      </c>
      <c r="C107" s="4">
        <v>104</v>
      </c>
      <c r="D107" s="19" t="s">
        <v>321</v>
      </c>
      <c r="E107" s="3">
        <f t="shared" si="3"/>
        <v>1</v>
      </c>
      <c r="F107" s="3"/>
    </row>
    <row r="108" spans="2:6" x14ac:dyDescent="0.25">
      <c r="B108" s="3">
        <f t="shared" si="2"/>
        <v>105</v>
      </c>
      <c r="C108" s="4">
        <v>105</v>
      </c>
      <c r="D108" s="19" t="s">
        <v>87</v>
      </c>
      <c r="E108" s="3">
        <f t="shared" si="3"/>
        <v>1</v>
      </c>
      <c r="F108" s="3"/>
    </row>
    <row r="109" spans="2:6" x14ac:dyDescent="0.25">
      <c r="B109" s="3">
        <f t="shared" si="2"/>
        <v>106</v>
      </c>
      <c r="C109" s="4">
        <v>106</v>
      </c>
      <c r="D109" s="19" t="s">
        <v>88</v>
      </c>
      <c r="E109" s="3">
        <f t="shared" si="3"/>
        <v>1</v>
      </c>
      <c r="F109" s="3"/>
    </row>
    <row r="110" spans="2:6" x14ac:dyDescent="0.25">
      <c r="B110" s="3">
        <f t="shared" si="2"/>
        <v>107</v>
      </c>
      <c r="C110" s="4">
        <v>107</v>
      </c>
      <c r="D110" s="19" t="s">
        <v>89</v>
      </c>
      <c r="E110" s="3">
        <f t="shared" si="3"/>
        <v>1</v>
      </c>
      <c r="F110" s="3"/>
    </row>
    <row r="111" spans="2:6" x14ac:dyDescent="0.25">
      <c r="B111" s="3">
        <f t="shared" si="2"/>
        <v>108</v>
      </c>
      <c r="C111" s="4">
        <v>108</v>
      </c>
      <c r="D111" s="19" t="s">
        <v>90</v>
      </c>
      <c r="E111" s="3">
        <f t="shared" si="3"/>
        <v>1</v>
      </c>
      <c r="F111" s="3"/>
    </row>
    <row r="112" spans="2:6" x14ac:dyDescent="0.25">
      <c r="B112" s="3">
        <f t="shared" si="2"/>
        <v>109</v>
      </c>
      <c r="C112" s="4">
        <v>109</v>
      </c>
      <c r="D112" s="19" t="s">
        <v>91</v>
      </c>
      <c r="E112" s="3">
        <f t="shared" si="3"/>
        <v>1</v>
      </c>
      <c r="F112" s="3"/>
    </row>
    <row r="113" spans="2:6" x14ac:dyDescent="0.25">
      <c r="B113" s="3">
        <f t="shared" si="2"/>
        <v>110</v>
      </c>
      <c r="C113" s="4">
        <v>110</v>
      </c>
      <c r="D113" s="19" t="s">
        <v>92</v>
      </c>
      <c r="E113" s="3">
        <f t="shared" si="3"/>
        <v>1</v>
      </c>
      <c r="F113" s="3"/>
    </row>
    <row r="114" spans="2:6" x14ac:dyDescent="0.25">
      <c r="B114" s="3">
        <f t="shared" si="2"/>
        <v>111</v>
      </c>
      <c r="C114" s="4">
        <v>111</v>
      </c>
      <c r="D114" s="19" t="s">
        <v>93</v>
      </c>
      <c r="E114" s="3">
        <f t="shared" si="3"/>
        <v>1</v>
      </c>
      <c r="F114" s="3"/>
    </row>
    <row r="115" spans="2:6" x14ac:dyDescent="0.25">
      <c r="B115" s="3">
        <f t="shared" si="2"/>
        <v>112</v>
      </c>
      <c r="C115" s="4">
        <v>112</v>
      </c>
      <c r="D115" s="19" t="s">
        <v>94</v>
      </c>
      <c r="E115" s="3">
        <f t="shared" si="3"/>
        <v>1</v>
      </c>
      <c r="F115" s="3"/>
    </row>
    <row r="116" spans="2:6" x14ac:dyDescent="0.25">
      <c r="B116" s="3">
        <f t="shared" si="2"/>
        <v>113</v>
      </c>
      <c r="C116" s="4">
        <v>113</v>
      </c>
      <c r="D116" s="19" t="s">
        <v>95</v>
      </c>
      <c r="E116" s="3">
        <f t="shared" si="3"/>
        <v>1</v>
      </c>
      <c r="F116" s="3"/>
    </row>
    <row r="117" spans="2:6" x14ac:dyDescent="0.25">
      <c r="B117" s="3">
        <f t="shared" si="2"/>
        <v>114</v>
      </c>
      <c r="C117" s="4">
        <v>114</v>
      </c>
      <c r="D117" s="19" t="s">
        <v>96</v>
      </c>
      <c r="E117" s="3">
        <f t="shared" si="3"/>
        <v>1</v>
      </c>
      <c r="F117" s="3"/>
    </row>
    <row r="118" spans="2:6" x14ac:dyDescent="0.25">
      <c r="B118" s="3">
        <f t="shared" si="2"/>
        <v>115</v>
      </c>
      <c r="C118" s="4">
        <v>115</v>
      </c>
      <c r="D118" s="19" t="s">
        <v>97</v>
      </c>
      <c r="E118" s="3">
        <f t="shared" si="3"/>
        <v>1</v>
      </c>
      <c r="F118" s="3"/>
    </row>
    <row r="119" spans="2:6" x14ac:dyDescent="0.25">
      <c r="B119" s="3">
        <f t="shared" si="2"/>
        <v>116</v>
      </c>
      <c r="C119" s="4">
        <v>116</v>
      </c>
      <c r="D119" s="19" t="s">
        <v>98</v>
      </c>
      <c r="E119" s="3">
        <f t="shared" si="3"/>
        <v>1</v>
      </c>
      <c r="F119" s="3"/>
    </row>
    <row r="120" spans="2:6" x14ac:dyDescent="0.25">
      <c r="B120" s="3">
        <f t="shared" si="2"/>
        <v>117</v>
      </c>
      <c r="C120" s="4">
        <v>117</v>
      </c>
      <c r="D120" s="19" t="s">
        <v>99</v>
      </c>
      <c r="E120" s="3">
        <f t="shared" si="3"/>
        <v>1</v>
      </c>
      <c r="F120" s="3"/>
    </row>
    <row r="121" spans="2:6" x14ac:dyDescent="0.25">
      <c r="B121" s="3">
        <f t="shared" si="2"/>
        <v>118</v>
      </c>
      <c r="C121" s="4">
        <v>118</v>
      </c>
      <c r="D121" s="19" t="s">
        <v>100</v>
      </c>
      <c r="E121" s="3">
        <f t="shared" si="3"/>
        <v>1</v>
      </c>
      <c r="F121" s="3"/>
    </row>
    <row r="122" spans="2:6" x14ac:dyDescent="0.25">
      <c r="B122" s="3">
        <f t="shared" si="2"/>
        <v>119</v>
      </c>
      <c r="C122" s="4">
        <v>119</v>
      </c>
      <c r="D122" s="19" t="s">
        <v>101</v>
      </c>
      <c r="E122" s="3">
        <f t="shared" si="3"/>
        <v>1</v>
      </c>
      <c r="F122" s="3"/>
    </row>
    <row r="123" spans="2:6" x14ac:dyDescent="0.25">
      <c r="B123" s="3">
        <f t="shared" si="2"/>
        <v>120</v>
      </c>
      <c r="C123" s="4">
        <v>120</v>
      </c>
      <c r="D123" s="19" t="s">
        <v>102</v>
      </c>
      <c r="E123" s="3">
        <f t="shared" si="3"/>
        <v>1</v>
      </c>
      <c r="F123" s="3"/>
    </row>
    <row r="124" spans="2:6" x14ac:dyDescent="0.25">
      <c r="B124" s="3">
        <f t="shared" si="2"/>
        <v>121</v>
      </c>
      <c r="C124" s="4">
        <v>121</v>
      </c>
      <c r="D124" s="19" t="s">
        <v>103</v>
      </c>
      <c r="E124" s="3">
        <f t="shared" si="3"/>
        <v>5</v>
      </c>
      <c r="F124" s="3"/>
    </row>
    <row r="125" spans="2:6" x14ac:dyDescent="0.25">
      <c r="B125" s="3">
        <f t="shared" si="2"/>
        <v>122</v>
      </c>
      <c r="C125" s="4">
        <v>122</v>
      </c>
      <c r="D125" s="19" t="s">
        <v>103</v>
      </c>
      <c r="E125" s="3">
        <f t="shared" si="3"/>
        <v>5</v>
      </c>
      <c r="F125" s="3"/>
    </row>
    <row r="126" spans="2:6" x14ac:dyDescent="0.25">
      <c r="B126" s="3">
        <f t="shared" si="2"/>
        <v>123</v>
      </c>
      <c r="C126" s="4">
        <v>123</v>
      </c>
      <c r="D126" s="19" t="s">
        <v>103</v>
      </c>
      <c r="E126" s="3">
        <f t="shared" si="3"/>
        <v>5</v>
      </c>
      <c r="F126" s="3"/>
    </row>
    <row r="127" spans="2:6" x14ac:dyDescent="0.25">
      <c r="B127" s="3">
        <f t="shared" si="2"/>
        <v>124</v>
      </c>
      <c r="C127" s="4">
        <v>124</v>
      </c>
      <c r="D127" s="19" t="s">
        <v>103</v>
      </c>
      <c r="E127" s="3">
        <f t="shared" si="3"/>
        <v>5</v>
      </c>
      <c r="F127" s="3"/>
    </row>
    <row r="128" spans="2:6" x14ac:dyDescent="0.25">
      <c r="B128" s="3">
        <f t="shared" si="2"/>
        <v>125</v>
      </c>
      <c r="C128" s="4">
        <v>125</v>
      </c>
      <c r="D128" s="19" t="s">
        <v>103</v>
      </c>
      <c r="E128" s="3">
        <f t="shared" si="3"/>
        <v>5</v>
      </c>
      <c r="F128" s="3"/>
    </row>
    <row r="129" spans="2:6" x14ac:dyDescent="0.25">
      <c r="B129" s="3">
        <f t="shared" si="2"/>
        <v>126</v>
      </c>
      <c r="C129" s="4">
        <v>126</v>
      </c>
      <c r="D129" s="19" t="s">
        <v>282</v>
      </c>
      <c r="E129" s="3">
        <f t="shared" si="3"/>
        <v>1</v>
      </c>
      <c r="F129" s="3"/>
    </row>
    <row r="130" spans="2:6" x14ac:dyDescent="0.25">
      <c r="B130" s="3">
        <f t="shared" si="2"/>
        <v>127</v>
      </c>
      <c r="C130" s="4">
        <v>127</v>
      </c>
      <c r="D130" s="19" t="s">
        <v>104</v>
      </c>
      <c r="E130" s="3">
        <f t="shared" si="3"/>
        <v>1</v>
      </c>
      <c r="F130" s="3"/>
    </row>
    <row r="131" spans="2:6" x14ac:dyDescent="0.25">
      <c r="B131" s="3">
        <f t="shared" si="2"/>
        <v>128</v>
      </c>
      <c r="C131" s="4">
        <v>128</v>
      </c>
      <c r="D131" s="19" t="s">
        <v>105</v>
      </c>
      <c r="E131" s="3">
        <f t="shared" si="3"/>
        <v>1</v>
      </c>
      <c r="F131" s="3"/>
    </row>
    <row r="132" spans="2:6" x14ac:dyDescent="0.25">
      <c r="B132" s="3">
        <f t="shared" ref="B132:B195" si="4">ROW(D132)-3</f>
        <v>129</v>
      </c>
      <c r="C132" s="4">
        <v>129</v>
      </c>
      <c r="D132" s="19" t="s">
        <v>322</v>
      </c>
      <c r="E132" s="3">
        <f t="shared" si="3"/>
        <v>1</v>
      </c>
      <c r="F132" s="3"/>
    </row>
    <row r="133" spans="2:6" x14ac:dyDescent="0.25">
      <c r="B133" s="3">
        <f t="shared" si="4"/>
        <v>130</v>
      </c>
      <c r="C133" s="4">
        <v>130</v>
      </c>
      <c r="D133" s="19" t="s">
        <v>106</v>
      </c>
      <c r="E133" s="3">
        <f t="shared" ref="E133:E196" si="5">COUNTIF(D$4:D$683,$D133)</f>
        <v>1</v>
      </c>
      <c r="F133" s="3"/>
    </row>
    <row r="134" spans="2:6" x14ac:dyDescent="0.25">
      <c r="B134" s="3">
        <f t="shared" si="4"/>
        <v>131</v>
      </c>
      <c r="C134" s="4">
        <v>131</v>
      </c>
      <c r="D134" s="19" t="s">
        <v>107</v>
      </c>
      <c r="E134" s="3">
        <f t="shared" si="5"/>
        <v>1</v>
      </c>
      <c r="F134" s="3"/>
    </row>
    <row r="135" spans="2:6" x14ac:dyDescent="0.25">
      <c r="B135" s="3">
        <f t="shared" si="4"/>
        <v>132</v>
      </c>
      <c r="C135" s="4">
        <v>132</v>
      </c>
      <c r="D135" s="19" t="s">
        <v>108</v>
      </c>
      <c r="E135" s="3">
        <f t="shared" si="5"/>
        <v>1</v>
      </c>
      <c r="F135" s="3"/>
    </row>
    <row r="136" spans="2:6" x14ac:dyDescent="0.25">
      <c r="B136" s="3">
        <f t="shared" si="4"/>
        <v>133</v>
      </c>
      <c r="C136" s="4">
        <v>133</v>
      </c>
      <c r="D136" s="19" t="s">
        <v>109</v>
      </c>
      <c r="E136" s="3">
        <f t="shared" si="5"/>
        <v>1</v>
      </c>
      <c r="F136" s="3"/>
    </row>
    <row r="137" spans="2:6" x14ac:dyDescent="0.25">
      <c r="B137" s="3">
        <f t="shared" si="4"/>
        <v>134</v>
      </c>
      <c r="C137" s="4">
        <v>134</v>
      </c>
      <c r="D137" s="19" t="s">
        <v>110</v>
      </c>
      <c r="E137" s="3">
        <f t="shared" si="5"/>
        <v>1</v>
      </c>
      <c r="F137" s="3"/>
    </row>
    <row r="138" spans="2:6" x14ac:dyDescent="0.25">
      <c r="B138" s="3">
        <f t="shared" si="4"/>
        <v>135</v>
      </c>
      <c r="C138" s="4">
        <v>135</v>
      </c>
      <c r="D138" s="19" t="s">
        <v>111</v>
      </c>
      <c r="E138" s="3">
        <f t="shared" si="5"/>
        <v>1</v>
      </c>
      <c r="F138" s="3"/>
    </row>
    <row r="139" spans="2:6" x14ac:dyDescent="0.25">
      <c r="B139" s="3">
        <f t="shared" si="4"/>
        <v>136</v>
      </c>
      <c r="C139" s="4">
        <v>136</v>
      </c>
      <c r="D139" s="19" t="s">
        <v>112</v>
      </c>
      <c r="E139" s="3">
        <f t="shared" si="5"/>
        <v>1</v>
      </c>
      <c r="F139" s="3"/>
    </row>
    <row r="140" spans="2:6" x14ac:dyDescent="0.25">
      <c r="B140" s="3">
        <f t="shared" si="4"/>
        <v>137</v>
      </c>
      <c r="C140" s="4">
        <v>137</v>
      </c>
      <c r="D140" s="19" t="s">
        <v>113</v>
      </c>
      <c r="E140" s="3">
        <f t="shared" si="5"/>
        <v>1</v>
      </c>
      <c r="F140" s="3"/>
    </row>
    <row r="141" spans="2:6" x14ac:dyDescent="0.25">
      <c r="B141" s="3">
        <f t="shared" si="4"/>
        <v>138</v>
      </c>
      <c r="C141" s="4">
        <v>138</v>
      </c>
      <c r="D141" s="19" t="s">
        <v>114</v>
      </c>
      <c r="E141" s="3">
        <f t="shared" si="5"/>
        <v>1</v>
      </c>
      <c r="F141" s="3"/>
    </row>
    <row r="142" spans="2:6" x14ac:dyDescent="0.25">
      <c r="B142" s="3">
        <f t="shared" si="4"/>
        <v>139</v>
      </c>
      <c r="C142" s="4">
        <v>139</v>
      </c>
      <c r="D142" s="19" t="s">
        <v>115</v>
      </c>
      <c r="E142" s="3">
        <f t="shared" si="5"/>
        <v>1</v>
      </c>
      <c r="F142" s="3"/>
    </row>
    <row r="143" spans="2:6" x14ac:dyDescent="0.25">
      <c r="B143" s="3">
        <f t="shared" si="4"/>
        <v>140</v>
      </c>
      <c r="C143" s="4">
        <v>140</v>
      </c>
      <c r="D143" s="19" t="s">
        <v>116</v>
      </c>
      <c r="E143" s="3">
        <f t="shared" si="5"/>
        <v>1</v>
      </c>
      <c r="F143" s="3"/>
    </row>
    <row r="144" spans="2:6" x14ac:dyDescent="0.25">
      <c r="B144" s="3">
        <f t="shared" si="4"/>
        <v>141</v>
      </c>
      <c r="C144" s="4">
        <v>141</v>
      </c>
      <c r="D144" s="19" t="s">
        <v>117</v>
      </c>
      <c r="E144" s="3">
        <f t="shared" si="5"/>
        <v>1</v>
      </c>
      <c r="F144" s="3"/>
    </row>
    <row r="145" spans="2:7" x14ac:dyDescent="0.25">
      <c r="B145" s="3">
        <f t="shared" si="4"/>
        <v>142</v>
      </c>
      <c r="C145" s="4">
        <v>142</v>
      </c>
      <c r="D145" s="19" t="s">
        <v>118</v>
      </c>
      <c r="E145" s="3">
        <f t="shared" si="5"/>
        <v>1</v>
      </c>
      <c r="F145" s="3"/>
    </row>
    <row r="146" spans="2:7" x14ac:dyDescent="0.25">
      <c r="B146" s="3">
        <f t="shared" si="4"/>
        <v>143</v>
      </c>
      <c r="C146" s="4">
        <v>143</v>
      </c>
      <c r="D146" s="19" t="s">
        <v>119</v>
      </c>
      <c r="E146" s="3">
        <f t="shared" si="5"/>
        <v>1</v>
      </c>
      <c r="F146" s="3"/>
    </row>
    <row r="147" spans="2:7" x14ac:dyDescent="0.25">
      <c r="B147" s="3">
        <f t="shared" si="4"/>
        <v>144</v>
      </c>
      <c r="C147" s="4">
        <v>144</v>
      </c>
      <c r="D147" s="19" t="s">
        <v>323</v>
      </c>
      <c r="E147" s="3">
        <f t="shared" si="5"/>
        <v>1</v>
      </c>
      <c r="F147" s="3"/>
    </row>
    <row r="148" spans="2:7" x14ac:dyDescent="0.25">
      <c r="B148" s="3">
        <f t="shared" si="4"/>
        <v>145</v>
      </c>
      <c r="C148" s="4">
        <v>145</v>
      </c>
      <c r="D148" s="19" t="s">
        <v>120</v>
      </c>
      <c r="E148" s="3">
        <f t="shared" si="5"/>
        <v>1</v>
      </c>
      <c r="F148" s="3"/>
    </row>
    <row r="149" spans="2:7" x14ac:dyDescent="0.25">
      <c r="B149" s="3">
        <f t="shared" si="4"/>
        <v>146</v>
      </c>
      <c r="C149" s="4">
        <v>146</v>
      </c>
      <c r="D149" s="19" t="s">
        <v>121</v>
      </c>
      <c r="E149" s="3">
        <f t="shared" si="5"/>
        <v>1</v>
      </c>
      <c r="F149" s="3"/>
    </row>
    <row r="150" spans="2:7" x14ac:dyDescent="0.25">
      <c r="B150" s="3">
        <f t="shared" si="4"/>
        <v>147</v>
      </c>
      <c r="C150" s="4">
        <v>147</v>
      </c>
      <c r="D150" s="19" t="s">
        <v>122</v>
      </c>
      <c r="E150" s="3">
        <f t="shared" si="5"/>
        <v>1</v>
      </c>
      <c r="F150" s="3"/>
    </row>
    <row r="151" spans="2:7" x14ac:dyDescent="0.25">
      <c r="B151" s="3">
        <f t="shared" si="4"/>
        <v>148</v>
      </c>
      <c r="C151" s="4">
        <v>148</v>
      </c>
      <c r="D151" s="19" t="s">
        <v>123</v>
      </c>
      <c r="E151" s="3">
        <f t="shared" si="5"/>
        <v>1</v>
      </c>
      <c r="F151" s="3"/>
    </row>
    <row r="152" spans="2:7" x14ac:dyDescent="0.25">
      <c r="B152" s="3">
        <f t="shared" si="4"/>
        <v>149</v>
      </c>
      <c r="C152" s="4">
        <v>149</v>
      </c>
      <c r="D152" s="19" t="s">
        <v>124</v>
      </c>
      <c r="E152" s="3">
        <f t="shared" si="5"/>
        <v>1</v>
      </c>
      <c r="F152" s="3"/>
    </row>
    <row r="153" spans="2:7" x14ac:dyDescent="0.25">
      <c r="B153" s="3">
        <f t="shared" si="4"/>
        <v>150</v>
      </c>
      <c r="C153" s="4">
        <v>150</v>
      </c>
      <c r="D153" s="19" t="s">
        <v>125</v>
      </c>
      <c r="E153" s="3">
        <f t="shared" si="5"/>
        <v>1</v>
      </c>
      <c r="F153" s="3"/>
    </row>
    <row r="154" spans="2:7" x14ac:dyDescent="0.25">
      <c r="B154" s="3">
        <f t="shared" si="4"/>
        <v>151</v>
      </c>
      <c r="C154" s="4">
        <v>151</v>
      </c>
      <c r="D154" s="19" t="s">
        <v>126</v>
      </c>
      <c r="E154" s="3">
        <f t="shared" si="5"/>
        <v>1</v>
      </c>
      <c r="F154" s="3"/>
    </row>
    <row r="155" spans="2:7" x14ac:dyDescent="0.25">
      <c r="B155" s="3">
        <f t="shared" si="4"/>
        <v>152</v>
      </c>
      <c r="C155" s="4">
        <v>152</v>
      </c>
      <c r="D155" s="19" t="s">
        <v>127</v>
      </c>
      <c r="E155" s="3">
        <f t="shared" si="5"/>
        <v>6</v>
      </c>
      <c r="F155" s="3"/>
      <c r="G155">
        <f>LEN(D155)</f>
        <v>16</v>
      </c>
    </row>
    <row r="156" spans="2:7" x14ac:dyDescent="0.25">
      <c r="B156" s="3">
        <f t="shared" si="4"/>
        <v>153</v>
      </c>
      <c r="C156" s="4">
        <v>153</v>
      </c>
      <c r="D156" s="19" t="s">
        <v>127</v>
      </c>
      <c r="E156" s="3">
        <f t="shared" si="5"/>
        <v>6</v>
      </c>
      <c r="F156" s="3"/>
      <c r="G156">
        <f t="shared" ref="G156:G163" si="6">LEN(D156)</f>
        <v>16</v>
      </c>
    </row>
    <row r="157" spans="2:7" x14ac:dyDescent="0.25">
      <c r="B157" s="3">
        <f t="shared" si="4"/>
        <v>154</v>
      </c>
      <c r="C157" s="4">
        <v>154</v>
      </c>
      <c r="D157" s="19" t="s">
        <v>127</v>
      </c>
      <c r="E157" s="3">
        <f t="shared" si="5"/>
        <v>6</v>
      </c>
      <c r="F157" s="3"/>
      <c r="G157">
        <f t="shared" si="6"/>
        <v>16</v>
      </c>
    </row>
    <row r="158" spans="2:7" x14ac:dyDescent="0.25">
      <c r="B158" s="3">
        <f t="shared" si="4"/>
        <v>155</v>
      </c>
      <c r="C158" s="4">
        <v>155</v>
      </c>
      <c r="D158" s="19" t="s">
        <v>127</v>
      </c>
      <c r="E158" s="3">
        <f t="shared" si="5"/>
        <v>6</v>
      </c>
      <c r="F158" s="3"/>
      <c r="G158">
        <f t="shared" si="6"/>
        <v>16</v>
      </c>
    </row>
    <row r="159" spans="2:7" x14ac:dyDescent="0.25">
      <c r="B159" s="3">
        <f t="shared" si="4"/>
        <v>156</v>
      </c>
      <c r="C159" s="4">
        <v>156</v>
      </c>
      <c r="D159" s="19" t="s">
        <v>127</v>
      </c>
      <c r="E159" s="3">
        <f t="shared" si="5"/>
        <v>6</v>
      </c>
      <c r="F159" s="3"/>
      <c r="G159">
        <f t="shared" si="6"/>
        <v>16</v>
      </c>
    </row>
    <row r="160" spans="2:7" x14ac:dyDescent="0.25">
      <c r="B160" s="3">
        <f t="shared" si="4"/>
        <v>157</v>
      </c>
      <c r="C160" s="4">
        <v>157</v>
      </c>
      <c r="D160" s="19" t="s">
        <v>127</v>
      </c>
      <c r="E160" s="3">
        <f t="shared" si="5"/>
        <v>6</v>
      </c>
      <c r="F160" s="3"/>
      <c r="G160">
        <f t="shared" si="6"/>
        <v>16</v>
      </c>
    </row>
    <row r="161" spans="2:7" x14ac:dyDescent="0.25">
      <c r="B161" s="3">
        <f t="shared" si="4"/>
        <v>158</v>
      </c>
      <c r="C161" s="4">
        <v>158</v>
      </c>
      <c r="D161" s="19" t="s">
        <v>128</v>
      </c>
      <c r="E161" s="3">
        <f t="shared" si="5"/>
        <v>18</v>
      </c>
      <c r="F161" s="3"/>
      <c r="G161">
        <f t="shared" si="6"/>
        <v>17</v>
      </c>
    </row>
    <row r="162" spans="2:7" x14ac:dyDescent="0.25">
      <c r="B162" s="3">
        <f t="shared" si="4"/>
        <v>159</v>
      </c>
      <c r="C162" s="4">
        <v>159</v>
      </c>
      <c r="D162" s="19" t="s">
        <v>128</v>
      </c>
      <c r="E162" s="3">
        <f t="shared" si="5"/>
        <v>18</v>
      </c>
      <c r="F162" s="3"/>
      <c r="G162">
        <f t="shared" si="6"/>
        <v>17</v>
      </c>
    </row>
    <row r="163" spans="2:7" x14ac:dyDescent="0.25">
      <c r="B163" s="3">
        <f t="shared" si="4"/>
        <v>160</v>
      </c>
      <c r="C163" s="4">
        <v>160</v>
      </c>
      <c r="D163" s="19" t="s">
        <v>128</v>
      </c>
      <c r="E163" s="3">
        <f t="shared" si="5"/>
        <v>18</v>
      </c>
      <c r="F163" s="3"/>
      <c r="G163">
        <f t="shared" si="6"/>
        <v>17</v>
      </c>
    </row>
    <row r="164" spans="2:7" x14ac:dyDescent="0.25">
      <c r="B164" s="3">
        <f t="shared" si="4"/>
        <v>161</v>
      </c>
      <c r="C164" s="4">
        <v>161</v>
      </c>
      <c r="D164" s="19" t="s">
        <v>128</v>
      </c>
      <c r="E164" s="3">
        <f t="shared" si="5"/>
        <v>18</v>
      </c>
      <c r="F164" s="3"/>
    </row>
    <row r="165" spans="2:7" x14ac:dyDescent="0.25">
      <c r="B165" s="3">
        <f t="shared" si="4"/>
        <v>162</v>
      </c>
      <c r="C165" s="4">
        <v>162</v>
      </c>
      <c r="D165" s="19" t="s">
        <v>128</v>
      </c>
      <c r="E165" s="3">
        <f t="shared" si="5"/>
        <v>18</v>
      </c>
      <c r="F165" s="3"/>
    </row>
    <row r="166" spans="2:7" x14ac:dyDescent="0.25">
      <c r="B166" s="3">
        <f t="shared" si="4"/>
        <v>163</v>
      </c>
      <c r="C166" s="4">
        <v>163</v>
      </c>
      <c r="D166" s="19" t="s">
        <v>128</v>
      </c>
      <c r="E166" s="3">
        <f t="shared" si="5"/>
        <v>18</v>
      </c>
      <c r="F166" s="3"/>
    </row>
    <row r="167" spans="2:7" x14ac:dyDescent="0.25">
      <c r="B167" s="3">
        <f t="shared" si="4"/>
        <v>164</v>
      </c>
      <c r="C167" s="4">
        <v>164</v>
      </c>
      <c r="D167" s="19" t="s">
        <v>128</v>
      </c>
      <c r="E167" s="3">
        <f t="shared" si="5"/>
        <v>18</v>
      </c>
      <c r="F167" s="3"/>
    </row>
    <row r="168" spans="2:7" x14ac:dyDescent="0.25">
      <c r="B168" s="3">
        <f t="shared" si="4"/>
        <v>165</v>
      </c>
      <c r="C168" s="4">
        <v>165</v>
      </c>
      <c r="D168" s="19" t="s">
        <v>128</v>
      </c>
      <c r="E168" s="3">
        <f t="shared" si="5"/>
        <v>18</v>
      </c>
      <c r="F168" s="3"/>
    </row>
    <row r="169" spans="2:7" x14ac:dyDescent="0.25">
      <c r="B169" s="3">
        <f t="shared" si="4"/>
        <v>166</v>
      </c>
      <c r="C169" s="4">
        <v>166</v>
      </c>
      <c r="D169" s="19" t="s">
        <v>128</v>
      </c>
      <c r="E169" s="3">
        <f t="shared" si="5"/>
        <v>18</v>
      </c>
      <c r="F169" s="3"/>
    </row>
    <row r="170" spans="2:7" x14ac:dyDescent="0.25">
      <c r="B170" s="3">
        <f t="shared" si="4"/>
        <v>167</v>
      </c>
      <c r="C170" s="4">
        <v>167</v>
      </c>
      <c r="D170" s="19" t="s">
        <v>128</v>
      </c>
      <c r="E170" s="3">
        <f t="shared" si="5"/>
        <v>18</v>
      </c>
      <c r="F170" s="3"/>
    </row>
    <row r="171" spans="2:7" x14ac:dyDescent="0.25">
      <c r="B171" s="3">
        <f t="shared" si="4"/>
        <v>168</v>
      </c>
      <c r="C171" s="4">
        <v>168</v>
      </c>
      <c r="D171" s="19" t="s">
        <v>128</v>
      </c>
      <c r="E171" s="3">
        <f t="shared" si="5"/>
        <v>18</v>
      </c>
      <c r="F171" s="3"/>
    </row>
    <row r="172" spans="2:7" x14ac:dyDescent="0.25">
      <c r="B172" s="3">
        <f t="shared" si="4"/>
        <v>169</v>
      </c>
      <c r="C172" s="4">
        <v>169</v>
      </c>
      <c r="D172" s="19" t="s">
        <v>128</v>
      </c>
      <c r="E172" s="3">
        <f t="shared" si="5"/>
        <v>18</v>
      </c>
      <c r="F172" s="3"/>
    </row>
    <row r="173" spans="2:7" x14ac:dyDescent="0.25">
      <c r="B173" s="3">
        <f t="shared" si="4"/>
        <v>170</v>
      </c>
      <c r="C173" s="4">
        <v>170</v>
      </c>
      <c r="D173" s="19" t="s">
        <v>128</v>
      </c>
      <c r="E173" s="3">
        <f t="shared" si="5"/>
        <v>18</v>
      </c>
      <c r="F173" s="3"/>
    </row>
    <row r="174" spans="2:7" x14ac:dyDescent="0.25">
      <c r="B174" s="3">
        <f t="shared" si="4"/>
        <v>171</v>
      </c>
      <c r="C174" s="4">
        <v>171</v>
      </c>
      <c r="D174" s="19" t="s">
        <v>128</v>
      </c>
      <c r="E174" s="3">
        <f t="shared" si="5"/>
        <v>18</v>
      </c>
      <c r="F174" s="3"/>
    </row>
    <row r="175" spans="2:7" x14ac:dyDescent="0.25">
      <c r="B175" s="3">
        <f t="shared" si="4"/>
        <v>172</v>
      </c>
      <c r="C175" s="4">
        <v>172</v>
      </c>
      <c r="D175" s="19" t="s">
        <v>128</v>
      </c>
      <c r="E175" s="3">
        <f t="shared" si="5"/>
        <v>18</v>
      </c>
      <c r="F175" s="3"/>
    </row>
    <row r="176" spans="2:7" x14ac:dyDescent="0.25">
      <c r="B176" s="3">
        <f t="shared" si="4"/>
        <v>173</v>
      </c>
      <c r="C176" s="4">
        <v>173</v>
      </c>
      <c r="D176" s="19" t="s">
        <v>128</v>
      </c>
      <c r="E176" s="3">
        <f t="shared" si="5"/>
        <v>18</v>
      </c>
      <c r="F176" s="3"/>
    </row>
    <row r="177" spans="2:6" x14ac:dyDescent="0.25">
      <c r="B177" s="3">
        <f t="shared" si="4"/>
        <v>174</v>
      </c>
      <c r="C177" s="4">
        <v>174</v>
      </c>
      <c r="D177" s="19" t="s">
        <v>128</v>
      </c>
      <c r="E177" s="3">
        <f t="shared" si="5"/>
        <v>18</v>
      </c>
      <c r="F177" s="3"/>
    </row>
    <row r="178" spans="2:6" x14ac:dyDescent="0.25">
      <c r="B178" s="3">
        <f t="shared" si="4"/>
        <v>175</v>
      </c>
      <c r="C178" s="4">
        <v>175</v>
      </c>
      <c r="D178" s="19" t="s">
        <v>128</v>
      </c>
      <c r="E178" s="3">
        <f t="shared" si="5"/>
        <v>18</v>
      </c>
      <c r="F178" s="3"/>
    </row>
    <row r="179" spans="2:6" x14ac:dyDescent="0.25">
      <c r="B179" s="3">
        <f t="shared" si="4"/>
        <v>176</v>
      </c>
      <c r="C179" s="4">
        <v>176</v>
      </c>
      <c r="D179" s="19" t="s">
        <v>129</v>
      </c>
      <c r="E179" s="3">
        <f t="shared" si="5"/>
        <v>1</v>
      </c>
      <c r="F179" s="3"/>
    </row>
    <row r="180" spans="2:6" x14ac:dyDescent="0.25">
      <c r="B180" s="3">
        <f t="shared" si="4"/>
        <v>177</v>
      </c>
      <c r="C180" s="4">
        <v>177</v>
      </c>
      <c r="D180" s="19" t="s">
        <v>130</v>
      </c>
      <c r="E180" s="3">
        <f t="shared" si="5"/>
        <v>1</v>
      </c>
      <c r="F180" s="3"/>
    </row>
    <row r="181" spans="2:6" x14ac:dyDescent="0.25">
      <c r="B181" s="3">
        <f t="shared" si="4"/>
        <v>178</v>
      </c>
      <c r="C181" s="4">
        <v>178</v>
      </c>
      <c r="D181" s="19" t="s">
        <v>131</v>
      </c>
      <c r="E181" s="3">
        <f t="shared" si="5"/>
        <v>1</v>
      </c>
      <c r="F181" s="3"/>
    </row>
    <row r="182" spans="2:6" x14ac:dyDescent="0.25">
      <c r="B182" s="3">
        <f t="shared" si="4"/>
        <v>179</v>
      </c>
      <c r="C182" s="4">
        <v>179</v>
      </c>
      <c r="D182" s="19" t="s">
        <v>132</v>
      </c>
      <c r="E182" s="3">
        <f t="shared" si="5"/>
        <v>1</v>
      </c>
      <c r="F182" s="3"/>
    </row>
    <row r="183" spans="2:6" x14ac:dyDescent="0.25">
      <c r="B183" s="3">
        <f t="shared" si="4"/>
        <v>180</v>
      </c>
      <c r="C183" s="4">
        <v>180</v>
      </c>
      <c r="D183" s="19" t="s">
        <v>133</v>
      </c>
      <c r="E183" s="3">
        <f t="shared" si="5"/>
        <v>1</v>
      </c>
      <c r="F183" s="3"/>
    </row>
    <row r="184" spans="2:6" x14ac:dyDescent="0.25">
      <c r="B184" s="3">
        <f t="shared" si="4"/>
        <v>181</v>
      </c>
      <c r="C184" s="4">
        <v>181</v>
      </c>
      <c r="D184" s="19" t="s">
        <v>134</v>
      </c>
      <c r="E184" s="3">
        <f t="shared" si="5"/>
        <v>2</v>
      </c>
      <c r="F184" s="3"/>
    </row>
    <row r="185" spans="2:6" x14ac:dyDescent="0.25">
      <c r="B185" s="3">
        <f t="shared" si="4"/>
        <v>182</v>
      </c>
      <c r="C185" s="4">
        <v>182</v>
      </c>
      <c r="D185" s="19" t="s">
        <v>134</v>
      </c>
      <c r="E185" s="3">
        <f t="shared" si="5"/>
        <v>2</v>
      </c>
      <c r="F185" s="3"/>
    </row>
    <row r="186" spans="2:6" x14ac:dyDescent="0.25">
      <c r="B186" s="3">
        <f t="shared" si="4"/>
        <v>183</v>
      </c>
      <c r="C186" s="4">
        <v>183</v>
      </c>
      <c r="D186" s="19" t="s">
        <v>135</v>
      </c>
      <c r="E186" s="3">
        <f t="shared" si="5"/>
        <v>1</v>
      </c>
      <c r="F186" s="3"/>
    </row>
    <row r="187" spans="2:6" x14ac:dyDescent="0.25">
      <c r="B187" s="3">
        <f t="shared" si="4"/>
        <v>184</v>
      </c>
      <c r="C187" s="4">
        <v>184</v>
      </c>
      <c r="D187" s="19" t="s">
        <v>136</v>
      </c>
      <c r="E187" s="3">
        <f t="shared" si="5"/>
        <v>1</v>
      </c>
      <c r="F187" s="3"/>
    </row>
    <row r="188" spans="2:6" x14ac:dyDescent="0.25">
      <c r="B188" s="3">
        <f t="shared" si="4"/>
        <v>185</v>
      </c>
      <c r="C188" s="4">
        <v>185</v>
      </c>
      <c r="D188" s="19" t="s">
        <v>137</v>
      </c>
      <c r="E188" s="3">
        <f t="shared" si="5"/>
        <v>1</v>
      </c>
      <c r="F188" s="3"/>
    </row>
    <row r="189" spans="2:6" x14ac:dyDescent="0.25">
      <c r="B189" s="3">
        <f t="shared" si="4"/>
        <v>186</v>
      </c>
      <c r="C189" s="4">
        <v>186</v>
      </c>
      <c r="D189" s="19" t="s">
        <v>138</v>
      </c>
      <c r="E189" s="3">
        <f t="shared" si="5"/>
        <v>1</v>
      </c>
      <c r="F189" s="3"/>
    </row>
    <row r="190" spans="2:6" x14ac:dyDescent="0.25">
      <c r="B190" s="3">
        <f t="shared" si="4"/>
        <v>187</v>
      </c>
      <c r="C190" s="4">
        <v>187</v>
      </c>
      <c r="D190" s="19" t="s">
        <v>139</v>
      </c>
      <c r="E190" s="3">
        <f t="shared" si="5"/>
        <v>2</v>
      </c>
      <c r="F190" s="3"/>
    </row>
    <row r="191" spans="2:6" x14ac:dyDescent="0.25">
      <c r="B191" s="3">
        <f t="shared" si="4"/>
        <v>188</v>
      </c>
      <c r="C191" s="4">
        <v>188</v>
      </c>
      <c r="D191" s="19" t="s">
        <v>139</v>
      </c>
      <c r="E191" s="3">
        <f t="shared" si="5"/>
        <v>2</v>
      </c>
      <c r="F191" s="3"/>
    </row>
    <row r="192" spans="2:6" x14ac:dyDescent="0.25">
      <c r="B192" s="3">
        <f t="shared" si="4"/>
        <v>189</v>
      </c>
      <c r="C192" s="4">
        <v>189</v>
      </c>
      <c r="D192" s="19" t="s">
        <v>140</v>
      </c>
      <c r="E192" s="3">
        <f t="shared" si="5"/>
        <v>3</v>
      </c>
      <c r="F192" s="3"/>
    </row>
    <row r="193" spans="2:6" x14ac:dyDescent="0.25">
      <c r="B193" s="3">
        <f t="shared" si="4"/>
        <v>190</v>
      </c>
      <c r="C193" s="4">
        <v>190</v>
      </c>
      <c r="D193" s="19" t="s">
        <v>140</v>
      </c>
      <c r="E193" s="3">
        <f t="shared" si="5"/>
        <v>3</v>
      </c>
      <c r="F193" s="3"/>
    </row>
    <row r="194" spans="2:6" x14ac:dyDescent="0.25">
      <c r="B194" s="3">
        <f t="shared" si="4"/>
        <v>191</v>
      </c>
      <c r="C194" s="4">
        <v>191</v>
      </c>
      <c r="D194" s="19" t="s">
        <v>140</v>
      </c>
      <c r="E194" s="3">
        <f t="shared" si="5"/>
        <v>3</v>
      </c>
      <c r="F194" s="3"/>
    </row>
    <row r="195" spans="2:6" x14ac:dyDescent="0.25">
      <c r="B195" s="3">
        <f t="shared" si="4"/>
        <v>192</v>
      </c>
      <c r="C195" s="4">
        <v>192</v>
      </c>
      <c r="D195" s="19" t="s">
        <v>141</v>
      </c>
      <c r="E195" s="3">
        <f t="shared" si="5"/>
        <v>1</v>
      </c>
      <c r="F195" s="3"/>
    </row>
    <row r="196" spans="2:6" x14ac:dyDescent="0.25">
      <c r="B196" s="3">
        <f t="shared" ref="B196:B259" si="7">ROW(D196)-3</f>
        <v>193</v>
      </c>
      <c r="C196" s="4">
        <v>193</v>
      </c>
      <c r="D196" s="19" t="s">
        <v>142</v>
      </c>
      <c r="E196" s="3">
        <f t="shared" si="5"/>
        <v>1</v>
      </c>
      <c r="F196" s="3"/>
    </row>
    <row r="197" spans="2:6" x14ac:dyDescent="0.25">
      <c r="B197" s="3">
        <f t="shared" si="7"/>
        <v>194</v>
      </c>
      <c r="C197" s="4">
        <v>194</v>
      </c>
      <c r="D197" s="19" t="s">
        <v>143</v>
      </c>
      <c r="E197" s="3">
        <f t="shared" ref="E197:E260" si="8">COUNTIF(D$4:D$683,$D197)</f>
        <v>1</v>
      </c>
      <c r="F197" s="3"/>
    </row>
    <row r="198" spans="2:6" x14ac:dyDescent="0.25">
      <c r="B198" s="3">
        <f t="shared" si="7"/>
        <v>195</v>
      </c>
      <c r="C198" s="4">
        <v>195</v>
      </c>
      <c r="D198" s="19" t="s">
        <v>144</v>
      </c>
      <c r="E198" s="3">
        <f t="shared" si="8"/>
        <v>1</v>
      </c>
      <c r="F198" s="3"/>
    </row>
    <row r="199" spans="2:6" x14ac:dyDescent="0.25">
      <c r="B199" s="3">
        <f t="shared" si="7"/>
        <v>196</v>
      </c>
      <c r="C199" s="4">
        <v>196</v>
      </c>
      <c r="D199" s="19" t="s">
        <v>145</v>
      </c>
      <c r="E199" s="3">
        <f t="shared" si="8"/>
        <v>1</v>
      </c>
      <c r="F199" s="3"/>
    </row>
    <row r="200" spans="2:6" x14ac:dyDescent="0.25">
      <c r="B200" s="3">
        <f t="shared" si="7"/>
        <v>197</v>
      </c>
      <c r="C200" s="4">
        <v>197</v>
      </c>
      <c r="D200" s="19" t="s">
        <v>146</v>
      </c>
      <c r="E200" s="3">
        <f t="shared" si="8"/>
        <v>1</v>
      </c>
      <c r="F200" s="3"/>
    </row>
    <row r="201" spans="2:6" x14ac:dyDescent="0.25">
      <c r="B201" s="3">
        <f t="shared" si="7"/>
        <v>198</v>
      </c>
      <c r="C201" s="4">
        <v>198</v>
      </c>
      <c r="D201" s="19" t="s">
        <v>147</v>
      </c>
      <c r="E201" s="3">
        <f t="shared" si="8"/>
        <v>1</v>
      </c>
      <c r="F201" s="3"/>
    </row>
    <row r="202" spans="2:6" x14ac:dyDescent="0.25">
      <c r="B202" s="3">
        <f t="shared" si="7"/>
        <v>199</v>
      </c>
      <c r="C202" s="4">
        <v>199</v>
      </c>
      <c r="D202" s="19" t="s">
        <v>148</v>
      </c>
      <c r="E202" s="3">
        <f t="shared" si="8"/>
        <v>1</v>
      </c>
      <c r="F202" s="3"/>
    </row>
    <row r="203" spans="2:6" x14ac:dyDescent="0.25">
      <c r="B203" s="3">
        <f t="shared" si="7"/>
        <v>200</v>
      </c>
      <c r="C203" s="4">
        <v>200</v>
      </c>
      <c r="D203" s="19" t="s">
        <v>149</v>
      </c>
      <c r="E203" s="3">
        <f t="shared" si="8"/>
        <v>1</v>
      </c>
      <c r="F203" s="3"/>
    </row>
    <row r="204" spans="2:6" x14ac:dyDescent="0.25">
      <c r="B204" s="3">
        <f t="shared" si="7"/>
        <v>201</v>
      </c>
      <c r="C204" s="4">
        <v>201</v>
      </c>
      <c r="D204" s="19" t="s">
        <v>150</v>
      </c>
      <c r="E204" s="3">
        <f t="shared" si="8"/>
        <v>1</v>
      </c>
      <c r="F204" s="3"/>
    </row>
    <row r="205" spans="2:6" x14ac:dyDescent="0.25">
      <c r="B205" s="3">
        <f t="shared" si="7"/>
        <v>202</v>
      </c>
      <c r="C205" s="4">
        <v>202</v>
      </c>
      <c r="D205" s="19" t="s">
        <v>151</v>
      </c>
      <c r="E205" s="3">
        <f t="shared" si="8"/>
        <v>1</v>
      </c>
      <c r="F205" s="3"/>
    </row>
    <row r="206" spans="2:6" x14ac:dyDescent="0.25">
      <c r="B206" s="3">
        <f t="shared" si="7"/>
        <v>203</v>
      </c>
      <c r="C206" s="4">
        <v>203</v>
      </c>
      <c r="D206" s="19" t="s">
        <v>152</v>
      </c>
      <c r="E206" s="3">
        <f t="shared" si="8"/>
        <v>1</v>
      </c>
      <c r="F206" s="3"/>
    </row>
    <row r="207" spans="2:6" x14ac:dyDescent="0.25">
      <c r="B207" s="3">
        <f t="shared" si="7"/>
        <v>204</v>
      </c>
      <c r="C207" s="4">
        <v>204</v>
      </c>
      <c r="D207" s="19" t="s">
        <v>153</v>
      </c>
      <c r="E207" s="3">
        <f t="shared" si="8"/>
        <v>1</v>
      </c>
      <c r="F207" s="3"/>
    </row>
    <row r="208" spans="2:6" x14ac:dyDescent="0.25">
      <c r="B208" s="3">
        <f t="shared" si="7"/>
        <v>205</v>
      </c>
      <c r="C208" s="4">
        <v>205</v>
      </c>
      <c r="D208" s="19" t="s">
        <v>154</v>
      </c>
      <c r="E208" s="3">
        <f t="shared" si="8"/>
        <v>1</v>
      </c>
      <c r="F208" s="3"/>
    </row>
    <row r="209" spans="2:6" x14ac:dyDescent="0.25">
      <c r="B209" s="3">
        <f t="shared" si="7"/>
        <v>206</v>
      </c>
      <c r="C209" s="4">
        <v>206</v>
      </c>
      <c r="D209" s="19" t="s">
        <v>155</v>
      </c>
      <c r="E209" s="3">
        <f t="shared" si="8"/>
        <v>2</v>
      </c>
      <c r="F209" s="3"/>
    </row>
    <row r="210" spans="2:6" x14ac:dyDescent="0.25">
      <c r="B210" s="3">
        <f t="shared" si="7"/>
        <v>207</v>
      </c>
      <c r="C210" s="4">
        <v>207</v>
      </c>
      <c r="D210" s="19" t="s">
        <v>155</v>
      </c>
      <c r="E210" s="3">
        <f t="shared" si="8"/>
        <v>2</v>
      </c>
      <c r="F210" s="3"/>
    </row>
    <row r="211" spans="2:6" x14ac:dyDescent="0.25">
      <c r="B211" s="3">
        <f t="shared" si="7"/>
        <v>208</v>
      </c>
      <c r="C211" s="4">
        <v>208</v>
      </c>
      <c r="D211" s="19" t="s">
        <v>156</v>
      </c>
      <c r="E211" s="3">
        <f t="shared" si="8"/>
        <v>1</v>
      </c>
      <c r="F211" s="3"/>
    </row>
    <row r="212" spans="2:6" x14ac:dyDescent="0.25">
      <c r="B212" s="3">
        <f t="shared" si="7"/>
        <v>209</v>
      </c>
      <c r="C212" s="4">
        <v>209</v>
      </c>
      <c r="D212" s="19" t="s">
        <v>157</v>
      </c>
      <c r="E212" s="3">
        <f t="shared" si="8"/>
        <v>1</v>
      </c>
      <c r="F212" s="3"/>
    </row>
    <row r="213" spans="2:6" x14ac:dyDescent="0.25">
      <c r="B213" s="3">
        <f t="shared" si="7"/>
        <v>210</v>
      </c>
      <c r="C213" s="4">
        <v>210</v>
      </c>
      <c r="D213" s="19" t="s">
        <v>158</v>
      </c>
      <c r="E213" s="3">
        <f t="shared" si="8"/>
        <v>1</v>
      </c>
      <c r="F213" s="3"/>
    </row>
    <row r="214" spans="2:6" x14ac:dyDescent="0.25">
      <c r="B214" s="3">
        <f t="shared" si="7"/>
        <v>211</v>
      </c>
      <c r="C214" s="4">
        <v>211</v>
      </c>
      <c r="D214" s="19" t="s">
        <v>159</v>
      </c>
      <c r="E214" s="3">
        <f t="shared" si="8"/>
        <v>2</v>
      </c>
      <c r="F214" s="3"/>
    </row>
    <row r="215" spans="2:6" x14ac:dyDescent="0.25">
      <c r="B215" s="3">
        <f t="shared" si="7"/>
        <v>212</v>
      </c>
      <c r="C215" s="4">
        <v>212</v>
      </c>
      <c r="D215" s="19" t="s">
        <v>159</v>
      </c>
      <c r="E215" s="3">
        <f t="shared" si="8"/>
        <v>2</v>
      </c>
      <c r="F215" s="3"/>
    </row>
    <row r="216" spans="2:6" x14ac:dyDescent="0.25">
      <c r="B216" s="3">
        <f t="shared" si="7"/>
        <v>213</v>
      </c>
      <c r="C216" s="4">
        <v>213</v>
      </c>
      <c r="D216" s="19" t="s">
        <v>160</v>
      </c>
      <c r="E216" s="3">
        <f t="shared" si="8"/>
        <v>1</v>
      </c>
      <c r="F216" s="3"/>
    </row>
    <row r="217" spans="2:6" x14ac:dyDescent="0.25">
      <c r="B217" s="3">
        <f t="shared" si="7"/>
        <v>214</v>
      </c>
      <c r="C217" s="4">
        <v>214</v>
      </c>
      <c r="D217" s="19" t="s">
        <v>161</v>
      </c>
      <c r="E217" s="3">
        <f t="shared" si="8"/>
        <v>1</v>
      </c>
      <c r="F217" s="3"/>
    </row>
    <row r="218" spans="2:6" x14ac:dyDescent="0.25">
      <c r="B218" s="3">
        <f t="shared" si="7"/>
        <v>215</v>
      </c>
      <c r="C218" s="4">
        <v>215</v>
      </c>
      <c r="D218" s="19" t="s">
        <v>162</v>
      </c>
      <c r="E218" s="3">
        <f t="shared" si="8"/>
        <v>1</v>
      </c>
      <c r="F218" s="3"/>
    </row>
    <row r="219" spans="2:6" x14ac:dyDescent="0.25">
      <c r="B219" s="3">
        <f t="shared" si="7"/>
        <v>216</v>
      </c>
      <c r="C219" s="4">
        <v>216</v>
      </c>
      <c r="D219" s="19" t="s">
        <v>163</v>
      </c>
      <c r="E219" s="3">
        <f t="shared" si="8"/>
        <v>1</v>
      </c>
      <c r="F219" s="3"/>
    </row>
    <row r="220" spans="2:6" x14ac:dyDescent="0.25">
      <c r="B220" s="3">
        <f t="shared" si="7"/>
        <v>217</v>
      </c>
      <c r="C220" s="4">
        <v>217</v>
      </c>
      <c r="D220" s="19" t="s">
        <v>164</v>
      </c>
      <c r="E220" s="3">
        <f t="shared" si="8"/>
        <v>1</v>
      </c>
      <c r="F220" s="3"/>
    </row>
    <row r="221" spans="2:6" x14ac:dyDescent="0.25">
      <c r="B221" s="3">
        <f t="shared" si="7"/>
        <v>218</v>
      </c>
      <c r="C221" s="4">
        <v>218</v>
      </c>
      <c r="D221" s="19" t="s">
        <v>165</v>
      </c>
      <c r="E221" s="3">
        <f t="shared" si="8"/>
        <v>1</v>
      </c>
      <c r="F221" s="3"/>
    </row>
    <row r="222" spans="2:6" x14ac:dyDescent="0.25">
      <c r="B222" s="3">
        <f t="shared" si="7"/>
        <v>219</v>
      </c>
      <c r="C222" s="4">
        <v>219</v>
      </c>
      <c r="D222" s="19" t="s">
        <v>166</v>
      </c>
      <c r="E222" s="3">
        <f t="shared" si="8"/>
        <v>1</v>
      </c>
      <c r="F222" s="3"/>
    </row>
    <row r="223" spans="2:6" x14ac:dyDescent="0.25">
      <c r="B223" s="3">
        <f t="shared" si="7"/>
        <v>220</v>
      </c>
      <c r="C223" s="4">
        <v>220</v>
      </c>
      <c r="D223" s="19" t="s">
        <v>167</v>
      </c>
      <c r="E223" s="3">
        <f t="shared" si="8"/>
        <v>1</v>
      </c>
      <c r="F223" s="3"/>
    </row>
    <row r="224" spans="2:6" x14ac:dyDescent="0.25">
      <c r="B224" s="3">
        <f t="shared" si="7"/>
        <v>221</v>
      </c>
      <c r="C224" s="4">
        <v>221</v>
      </c>
      <c r="D224" s="19" t="s">
        <v>168</v>
      </c>
      <c r="E224" s="3">
        <f t="shared" si="8"/>
        <v>1</v>
      </c>
      <c r="F224" s="3"/>
    </row>
    <row r="225" spans="2:6" x14ac:dyDescent="0.25">
      <c r="B225" s="3">
        <f t="shared" si="7"/>
        <v>222</v>
      </c>
      <c r="C225" s="4">
        <v>222</v>
      </c>
      <c r="D225" s="19" t="s">
        <v>169</v>
      </c>
      <c r="E225" s="3">
        <f t="shared" si="8"/>
        <v>1</v>
      </c>
      <c r="F225" s="3"/>
    </row>
    <row r="226" spans="2:6" x14ac:dyDescent="0.25">
      <c r="B226" s="3">
        <f t="shared" si="7"/>
        <v>223</v>
      </c>
      <c r="C226" s="4">
        <v>223</v>
      </c>
      <c r="D226" s="19" t="s">
        <v>170</v>
      </c>
      <c r="E226" s="3">
        <f t="shared" si="8"/>
        <v>1</v>
      </c>
      <c r="F226" s="3"/>
    </row>
    <row r="227" spans="2:6" x14ac:dyDescent="0.25">
      <c r="B227" s="3">
        <f t="shared" si="7"/>
        <v>224</v>
      </c>
      <c r="C227" s="4">
        <v>224</v>
      </c>
      <c r="D227" s="19" t="s">
        <v>171</v>
      </c>
      <c r="E227" s="3">
        <f t="shared" si="8"/>
        <v>1</v>
      </c>
      <c r="F227" s="3"/>
    </row>
    <row r="228" spans="2:6" x14ac:dyDescent="0.25">
      <c r="B228" s="3">
        <f t="shared" si="7"/>
        <v>225</v>
      </c>
      <c r="C228" s="4">
        <v>225</v>
      </c>
      <c r="D228" s="19" t="s">
        <v>172</v>
      </c>
      <c r="E228" s="3">
        <f t="shared" si="8"/>
        <v>1</v>
      </c>
      <c r="F228" s="3"/>
    </row>
    <row r="229" spans="2:6" x14ac:dyDescent="0.25">
      <c r="B229" s="3">
        <f t="shared" si="7"/>
        <v>226</v>
      </c>
      <c r="C229" s="4">
        <v>226</v>
      </c>
      <c r="D229" s="19" t="s">
        <v>173</v>
      </c>
      <c r="E229" s="3">
        <f t="shared" si="8"/>
        <v>1</v>
      </c>
      <c r="F229" s="3"/>
    </row>
    <row r="230" spans="2:6" x14ac:dyDescent="0.25">
      <c r="B230" s="3">
        <f t="shared" si="7"/>
        <v>227</v>
      </c>
      <c r="C230" s="4">
        <v>227</v>
      </c>
      <c r="D230" s="19" t="s">
        <v>174</v>
      </c>
      <c r="E230" s="3">
        <f t="shared" si="8"/>
        <v>1</v>
      </c>
      <c r="F230" s="3"/>
    </row>
    <row r="231" spans="2:6" x14ac:dyDescent="0.25">
      <c r="B231" s="3">
        <f t="shared" si="7"/>
        <v>228</v>
      </c>
      <c r="C231" s="4">
        <v>228</v>
      </c>
      <c r="D231" s="19" t="s">
        <v>175</v>
      </c>
      <c r="E231" s="3">
        <f t="shared" si="8"/>
        <v>1</v>
      </c>
      <c r="F231" s="3"/>
    </row>
    <row r="232" spans="2:6" x14ac:dyDescent="0.25">
      <c r="B232" s="3">
        <f t="shared" si="7"/>
        <v>229</v>
      </c>
      <c r="C232" s="4">
        <v>229</v>
      </c>
      <c r="D232" s="19" t="s">
        <v>176</v>
      </c>
      <c r="E232" s="3">
        <f t="shared" si="8"/>
        <v>1</v>
      </c>
      <c r="F232" s="3"/>
    </row>
    <row r="233" spans="2:6" x14ac:dyDescent="0.25">
      <c r="B233" s="3">
        <f t="shared" si="7"/>
        <v>230</v>
      </c>
      <c r="C233" s="4">
        <v>230</v>
      </c>
      <c r="D233" s="19" t="s">
        <v>192</v>
      </c>
      <c r="E233" s="3">
        <f t="shared" si="8"/>
        <v>1</v>
      </c>
      <c r="F233" s="3"/>
    </row>
    <row r="234" spans="2:6" x14ac:dyDescent="0.25">
      <c r="B234" s="3">
        <f t="shared" si="7"/>
        <v>231</v>
      </c>
      <c r="C234" s="4">
        <v>231</v>
      </c>
      <c r="D234" s="19" t="s">
        <v>177</v>
      </c>
      <c r="E234" s="3">
        <f t="shared" si="8"/>
        <v>1</v>
      </c>
      <c r="F234" s="3"/>
    </row>
    <row r="235" spans="2:6" x14ac:dyDescent="0.25">
      <c r="B235" s="3">
        <f t="shared" si="7"/>
        <v>232</v>
      </c>
      <c r="C235" s="4">
        <v>232</v>
      </c>
      <c r="D235" s="19" t="s">
        <v>219</v>
      </c>
      <c r="E235" s="3">
        <f t="shared" si="8"/>
        <v>1</v>
      </c>
      <c r="F235" s="3"/>
    </row>
    <row r="236" spans="2:6" x14ac:dyDescent="0.25">
      <c r="B236" s="3">
        <f t="shared" si="7"/>
        <v>233</v>
      </c>
      <c r="C236" s="4">
        <v>233</v>
      </c>
      <c r="D236" s="19" t="s">
        <v>178</v>
      </c>
      <c r="E236" s="3">
        <f t="shared" si="8"/>
        <v>1</v>
      </c>
      <c r="F236" s="3"/>
    </row>
    <row r="237" spans="2:6" x14ac:dyDescent="0.25">
      <c r="B237" s="3">
        <f t="shared" si="7"/>
        <v>234</v>
      </c>
      <c r="C237" s="4">
        <v>234</v>
      </c>
      <c r="D237" s="19" t="s">
        <v>324</v>
      </c>
      <c r="E237" s="3">
        <f t="shared" si="8"/>
        <v>1</v>
      </c>
      <c r="F237" s="3"/>
    </row>
    <row r="238" spans="2:6" x14ac:dyDescent="0.25">
      <c r="B238" s="3">
        <f t="shared" si="7"/>
        <v>235</v>
      </c>
      <c r="C238" s="4">
        <v>235</v>
      </c>
      <c r="D238" s="19" t="s">
        <v>179</v>
      </c>
      <c r="E238" s="3">
        <f t="shared" si="8"/>
        <v>1</v>
      </c>
      <c r="F238" s="3"/>
    </row>
    <row r="239" spans="2:6" x14ac:dyDescent="0.25">
      <c r="B239" s="3">
        <f t="shared" si="7"/>
        <v>236</v>
      </c>
      <c r="C239" s="4">
        <v>236</v>
      </c>
      <c r="D239" s="19" t="s">
        <v>225</v>
      </c>
      <c r="E239" s="3">
        <f t="shared" si="8"/>
        <v>1</v>
      </c>
      <c r="F239" s="3"/>
    </row>
    <row r="240" spans="2:6" x14ac:dyDescent="0.25">
      <c r="B240" s="3">
        <f t="shared" si="7"/>
        <v>237</v>
      </c>
      <c r="C240" s="4">
        <v>237</v>
      </c>
      <c r="D240" s="19" t="s">
        <v>180</v>
      </c>
      <c r="E240" s="3">
        <f t="shared" si="8"/>
        <v>1</v>
      </c>
      <c r="F240" s="3"/>
    </row>
    <row r="241" spans="2:6" x14ac:dyDescent="0.25">
      <c r="B241" s="3">
        <f t="shared" si="7"/>
        <v>238</v>
      </c>
      <c r="C241" s="4">
        <v>238</v>
      </c>
      <c r="D241" s="19" t="s">
        <v>223</v>
      </c>
      <c r="E241" s="3">
        <f t="shared" si="8"/>
        <v>1</v>
      </c>
      <c r="F241" s="3"/>
    </row>
    <row r="242" spans="2:6" x14ac:dyDescent="0.25">
      <c r="B242" s="3">
        <f t="shared" si="7"/>
        <v>239</v>
      </c>
      <c r="C242" s="4">
        <v>239</v>
      </c>
      <c r="D242" s="19" t="s">
        <v>181</v>
      </c>
      <c r="E242" s="3">
        <f t="shared" si="8"/>
        <v>1</v>
      </c>
      <c r="F242" s="3"/>
    </row>
    <row r="243" spans="2:6" x14ac:dyDescent="0.25">
      <c r="B243" s="3">
        <f t="shared" si="7"/>
        <v>240</v>
      </c>
      <c r="C243" s="4">
        <v>240</v>
      </c>
      <c r="D243" s="19" t="s">
        <v>224</v>
      </c>
      <c r="E243" s="3">
        <f t="shared" si="8"/>
        <v>1</v>
      </c>
      <c r="F243" s="3"/>
    </row>
    <row r="244" spans="2:6" x14ac:dyDescent="0.25">
      <c r="B244" s="3">
        <f t="shared" si="7"/>
        <v>241</v>
      </c>
      <c r="C244" s="4">
        <v>241</v>
      </c>
      <c r="D244" s="19" t="s">
        <v>182</v>
      </c>
      <c r="E244" s="3">
        <f t="shared" si="8"/>
        <v>1</v>
      </c>
      <c r="F244" s="3"/>
    </row>
    <row r="245" spans="2:6" x14ac:dyDescent="0.25">
      <c r="B245" s="3">
        <f t="shared" si="7"/>
        <v>242</v>
      </c>
      <c r="C245" s="4">
        <v>242</v>
      </c>
      <c r="D245" s="19" t="s">
        <v>257</v>
      </c>
      <c r="E245" s="3">
        <f t="shared" si="8"/>
        <v>1</v>
      </c>
      <c r="F245" s="3"/>
    </row>
    <row r="246" spans="2:6" x14ac:dyDescent="0.25">
      <c r="B246" s="3">
        <f t="shared" si="7"/>
        <v>243</v>
      </c>
      <c r="C246" s="4">
        <v>243</v>
      </c>
      <c r="D246" s="19" t="s">
        <v>67</v>
      </c>
      <c r="E246" s="3">
        <f t="shared" si="8"/>
        <v>1</v>
      </c>
      <c r="F246" s="3"/>
    </row>
    <row r="247" spans="2:6" x14ac:dyDescent="0.25">
      <c r="B247" s="3">
        <f t="shared" si="7"/>
        <v>244</v>
      </c>
      <c r="C247" s="4">
        <v>244</v>
      </c>
      <c r="D247" s="19" t="s">
        <v>183</v>
      </c>
      <c r="E247" s="3">
        <f t="shared" si="8"/>
        <v>1</v>
      </c>
      <c r="F247" s="3"/>
    </row>
    <row r="248" spans="2:6" x14ac:dyDescent="0.25">
      <c r="B248" s="3">
        <f t="shared" si="7"/>
        <v>245</v>
      </c>
      <c r="C248" s="4">
        <v>245</v>
      </c>
      <c r="D248" s="19" t="s">
        <v>66</v>
      </c>
      <c r="E248" s="3">
        <f t="shared" si="8"/>
        <v>1</v>
      </c>
      <c r="F248" s="3"/>
    </row>
    <row r="249" spans="2:6" x14ac:dyDescent="0.25">
      <c r="B249" s="3">
        <f t="shared" si="7"/>
        <v>246</v>
      </c>
      <c r="C249" s="4">
        <v>246</v>
      </c>
      <c r="D249" s="19" t="s">
        <v>184</v>
      </c>
      <c r="E249" s="3">
        <f t="shared" si="8"/>
        <v>1</v>
      </c>
      <c r="F249" s="3"/>
    </row>
    <row r="250" spans="2:6" x14ac:dyDescent="0.25">
      <c r="B250" s="3">
        <f t="shared" si="7"/>
        <v>247</v>
      </c>
      <c r="C250" s="4">
        <v>247</v>
      </c>
      <c r="D250" s="19" t="s">
        <v>185</v>
      </c>
      <c r="E250" s="3">
        <f t="shared" si="8"/>
        <v>1</v>
      </c>
      <c r="F250" s="3"/>
    </row>
    <row r="251" spans="2:6" x14ac:dyDescent="0.25">
      <c r="B251" s="3">
        <f t="shared" si="7"/>
        <v>248</v>
      </c>
      <c r="C251" s="4">
        <v>248</v>
      </c>
      <c r="D251" s="19" t="s">
        <v>247</v>
      </c>
      <c r="E251" s="3">
        <f t="shared" si="8"/>
        <v>1</v>
      </c>
      <c r="F251" s="3"/>
    </row>
    <row r="252" spans="2:6" x14ac:dyDescent="0.25">
      <c r="B252" s="3">
        <f t="shared" si="7"/>
        <v>249</v>
      </c>
      <c r="C252" s="4">
        <v>249</v>
      </c>
      <c r="D252" s="19" t="s">
        <v>186</v>
      </c>
      <c r="E252" s="3">
        <f t="shared" si="8"/>
        <v>3</v>
      </c>
      <c r="F252" s="3"/>
    </row>
    <row r="253" spans="2:6" x14ac:dyDescent="0.25">
      <c r="B253" s="3">
        <f t="shared" si="7"/>
        <v>250</v>
      </c>
      <c r="C253" s="4">
        <v>250</v>
      </c>
      <c r="D253" s="19" t="s">
        <v>250</v>
      </c>
      <c r="E253" s="3">
        <f t="shared" si="8"/>
        <v>1</v>
      </c>
      <c r="F253" s="3"/>
    </row>
    <row r="254" spans="2:6" x14ac:dyDescent="0.25">
      <c r="B254" s="3">
        <f t="shared" si="7"/>
        <v>251</v>
      </c>
      <c r="C254" s="4">
        <v>251</v>
      </c>
      <c r="D254" s="19" t="s">
        <v>186</v>
      </c>
      <c r="E254" s="3">
        <f t="shared" si="8"/>
        <v>3</v>
      </c>
      <c r="F254" s="3"/>
    </row>
    <row r="255" spans="2:6" x14ac:dyDescent="0.25">
      <c r="B255" s="3">
        <f t="shared" si="7"/>
        <v>252</v>
      </c>
      <c r="C255" s="4">
        <v>252</v>
      </c>
      <c r="D255" s="19" t="s">
        <v>248</v>
      </c>
      <c r="E255" s="3">
        <f t="shared" si="8"/>
        <v>1</v>
      </c>
      <c r="F255" s="3"/>
    </row>
    <row r="256" spans="2:6" x14ac:dyDescent="0.25">
      <c r="B256" s="3">
        <f t="shared" si="7"/>
        <v>253</v>
      </c>
      <c r="C256" s="4">
        <v>253</v>
      </c>
      <c r="D256" s="19" t="s">
        <v>186</v>
      </c>
      <c r="E256" s="3">
        <f t="shared" si="8"/>
        <v>3</v>
      </c>
      <c r="F256" s="3"/>
    </row>
    <row r="257" spans="2:6" x14ac:dyDescent="0.25">
      <c r="B257" s="3">
        <f t="shared" si="7"/>
        <v>254</v>
      </c>
      <c r="C257" s="4">
        <v>254</v>
      </c>
      <c r="D257" s="19" t="s">
        <v>249</v>
      </c>
      <c r="E257" s="3">
        <f t="shared" si="8"/>
        <v>1</v>
      </c>
      <c r="F257" s="3"/>
    </row>
    <row r="258" spans="2:6" x14ac:dyDescent="0.25">
      <c r="B258" s="3">
        <f t="shared" si="7"/>
        <v>255</v>
      </c>
      <c r="C258" s="4">
        <v>255</v>
      </c>
      <c r="D258" s="19" t="s">
        <v>187</v>
      </c>
      <c r="E258" s="3">
        <f t="shared" si="8"/>
        <v>1</v>
      </c>
      <c r="F258" s="3"/>
    </row>
    <row r="259" spans="2:6" x14ac:dyDescent="0.25">
      <c r="B259" s="3">
        <f t="shared" si="7"/>
        <v>256</v>
      </c>
      <c r="C259" s="4">
        <v>256</v>
      </c>
      <c r="D259" s="19" t="s">
        <v>251</v>
      </c>
      <c r="E259" s="3">
        <f t="shared" si="8"/>
        <v>3</v>
      </c>
      <c r="F259" s="3"/>
    </row>
    <row r="260" spans="2:6" x14ac:dyDescent="0.25">
      <c r="B260" s="3">
        <f t="shared" ref="B260:B323" si="9">ROW(D260)-3</f>
        <v>257</v>
      </c>
      <c r="C260" s="4">
        <v>257</v>
      </c>
      <c r="D260" s="19" t="s">
        <v>188</v>
      </c>
      <c r="E260" s="3">
        <f t="shared" si="8"/>
        <v>1</v>
      </c>
      <c r="F260" s="3"/>
    </row>
    <row r="261" spans="2:6" x14ac:dyDescent="0.25">
      <c r="B261" s="3">
        <f t="shared" si="9"/>
        <v>258</v>
      </c>
      <c r="C261" s="4">
        <v>258</v>
      </c>
      <c r="D261" s="19" t="s">
        <v>189</v>
      </c>
      <c r="E261" s="3">
        <f t="shared" ref="E261:E324" si="10">COUNTIF(D$4:D$683,$D261)</f>
        <v>1</v>
      </c>
      <c r="F261" s="3"/>
    </row>
    <row r="262" spans="2:6" x14ac:dyDescent="0.25">
      <c r="B262" s="3">
        <f t="shared" si="9"/>
        <v>259</v>
      </c>
      <c r="C262" s="4">
        <v>259</v>
      </c>
      <c r="D262" s="19" t="s">
        <v>190</v>
      </c>
      <c r="E262" s="3">
        <f t="shared" si="10"/>
        <v>1</v>
      </c>
      <c r="F262" s="3"/>
    </row>
    <row r="263" spans="2:6" x14ac:dyDescent="0.25">
      <c r="B263" s="3">
        <f t="shared" si="9"/>
        <v>260</v>
      </c>
      <c r="C263" s="4">
        <v>260</v>
      </c>
      <c r="D263" s="19" t="s">
        <v>191</v>
      </c>
      <c r="E263" s="3">
        <f t="shared" si="10"/>
        <v>1</v>
      </c>
      <c r="F263" s="3"/>
    </row>
    <row r="264" spans="2:6" x14ac:dyDescent="0.25">
      <c r="B264" s="3">
        <f t="shared" si="9"/>
        <v>261</v>
      </c>
      <c r="C264" s="4">
        <v>261</v>
      </c>
      <c r="D264" s="19" t="s">
        <v>193</v>
      </c>
      <c r="E264" s="3">
        <f t="shared" si="10"/>
        <v>1</v>
      </c>
      <c r="F264" s="3"/>
    </row>
    <row r="265" spans="2:6" x14ac:dyDescent="0.25">
      <c r="B265" s="3">
        <f t="shared" si="9"/>
        <v>262</v>
      </c>
      <c r="C265" s="4">
        <v>262</v>
      </c>
      <c r="D265" s="19" t="s">
        <v>194</v>
      </c>
      <c r="E265" s="3">
        <f t="shared" si="10"/>
        <v>1</v>
      </c>
      <c r="F265" s="3"/>
    </row>
    <row r="266" spans="2:6" x14ac:dyDescent="0.25">
      <c r="B266" s="3">
        <f t="shared" si="9"/>
        <v>263</v>
      </c>
      <c r="C266" s="4">
        <v>263</v>
      </c>
      <c r="D266" s="19" t="s">
        <v>195</v>
      </c>
      <c r="E266" s="3">
        <f t="shared" si="10"/>
        <v>1</v>
      </c>
      <c r="F266" s="3"/>
    </row>
    <row r="267" spans="2:6" x14ac:dyDescent="0.25">
      <c r="B267" s="3">
        <f t="shared" si="9"/>
        <v>264</v>
      </c>
      <c r="C267" s="4">
        <v>264</v>
      </c>
      <c r="D267" s="19" t="s">
        <v>196</v>
      </c>
      <c r="E267" s="3">
        <f t="shared" si="10"/>
        <v>1</v>
      </c>
      <c r="F267" s="3"/>
    </row>
    <row r="268" spans="2:6" x14ac:dyDescent="0.25">
      <c r="B268" s="3">
        <f t="shared" si="9"/>
        <v>265</v>
      </c>
      <c r="C268" s="4">
        <v>265</v>
      </c>
      <c r="D268" s="19" t="s">
        <v>197</v>
      </c>
      <c r="E268" s="3">
        <f t="shared" si="10"/>
        <v>1</v>
      </c>
      <c r="F268" s="3"/>
    </row>
    <row r="269" spans="2:6" x14ac:dyDescent="0.25">
      <c r="B269" s="3">
        <f t="shared" si="9"/>
        <v>266</v>
      </c>
      <c r="C269" s="4">
        <v>266</v>
      </c>
      <c r="D269" s="19" t="s">
        <v>198</v>
      </c>
      <c r="E269" s="3">
        <f t="shared" si="10"/>
        <v>1</v>
      </c>
      <c r="F269" s="3"/>
    </row>
    <row r="270" spans="2:6" x14ac:dyDescent="0.25">
      <c r="B270" s="3">
        <f t="shared" si="9"/>
        <v>267</v>
      </c>
      <c r="C270" s="4">
        <v>267</v>
      </c>
      <c r="D270" s="19" t="s">
        <v>199</v>
      </c>
      <c r="E270" s="3">
        <f t="shared" si="10"/>
        <v>1</v>
      </c>
      <c r="F270" s="3"/>
    </row>
    <row r="271" spans="2:6" x14ac:dyDescent="0.25">
      <c r="B271" s="3">
        <f t="shared" si="9"/>
        <v>268</v>
      </c>
      <c r="C271" s="4">
        <v>268</v>
      </c>
      <c r="D271" s="19" t="s">
        <v>200</v>
      </c>
      <c r="E271" s="3">
        <f t="shared" si="10"/>
        <v>1</v>
      </c>
      <c r="F271" s="3"/>
    </row>
    <row r="272" spans="2:6" x14ac:dyDescent="0.25">
      <c r="B272" s="3">
        <f t="shared" si="9"/>
        <v>269</v>
      </c>
      <c r="C272" s="4">
        <v>269</v>
      </c>
      <c r="D272" s="19" t="s">
        <v>201</v>
      </c>
      <c r="E272" s="3">
        <f t="shared" si="10"/>
        <v>1</v>
      </c>
      <c r="F272" s="3"/>
    </row>
    <row r="273" spans="2:6" x14ac:dyDescent="0.25">
      <c r="B273" s="3">
        <f t="shared" si="9"/>
        <v>270</v>
      </c>
      <c r="C273" s="4">
        <v>270</v>
      </c>
      <c r="D273" s="19" t="s">
        <v>202</v>
      </c>
      <c r="E273" s="3">
        <f t="shared" si="10"/>
        <v>1</v>
      </c>
      <c r="F273" s="3"/>
    </row>
    <row r="274" spans="2:6" x14ac:dyDescent="0.25">
      <c r="B274" s="3">
        <f t="shared" si="9"/>
        <v>271</v>
      </c>
      <c r="C274" s="4">
        <v>271</v>
      </c>
      <c r="D274" s="19" t="s">
        <v>203</v>
      </c>
      <c r="E274" s="3">
        <f t="shared" si="10"/>
        <v>1</v>
      </c>
      <c r="F274" s="3"/>
    </row>
    <row r="275" spans="2:6" x14ac:dyDescent="0.25">
      <c r="B275" s="3">
        <f t="shared" si="9"/>
        <v>272</v>
      </c>
      <c r="C275" s="4">
        <v>272</v>
      </c>
      <c r="D275" s="19" t="s">
        <v>204</v>
      </c>
      <c r="E275" s="3">
        <f t="shared" si="10"/>
        <v>1</v>
      </c>
      <c r="F275" s="3"/>
    </row>
    <row r="276" spans="2:6" x14ac:dyDescent="0.25">
      <c r="B276" s="3">
        <f t="shared" si="9"/>
        <v>273</v>
      </c>
      <c r="C276" s="4">
        <v>273</v>
      </c>
      <c r="D276" s="19" t="s">
        <v>205</v>
      </c>
      <c r="E276" s="3">
        <f t="shared" si="10"/>
        <v>1</v>
      </c>
      <c r="F276" s="3"/>
    </row>
    <row r="277" spans="2:6" x14ac:dyDescent="0.25">
      <c r="B277" s="3">
        <f t="shared" si="9"/>
        <v>274</v>
      </c>
      <c r="C277" s="4">
        <v>274</v>
      </c>
      <c r="D277" s="19" t="s">
        <v>206</v>
      </c>
      <c r="E277" s="3">
        <f t="shared" si="10"/>
        <v>1</v>
      </c>
      <c r="F277" s="3"/>
    </row>
    <row r="278" spans="2:6" x14ac:dyDescent="0.25">
      <c r="B278" s="3">
        <f t="shared" si="9"/>
        <v>275</v>
      </c>
      <c r="C278" s="4">
        <v>275</v>
      </c>
      <c r="D278" s="19" t="s">
        <v>207</v>
      </c>
      <c r="E278" s="3">
        <f t="shared" si="10"/>
        <v>1</v>
      </c>
      <c r="F278" s="3"/>
    </row>
    <row r="279" spans="2:6" x14ac:dyDescent="0.25">
      <c r="B279" s="3">
        <f t="shared" si="9"/>
        <v>276</v>
      </c>
      <c r="C279" s="4">
        <v>276</v>
      </c>
      <c r="D279" s="19" t="s">
        <v>208</v>
      </c>
      <c r="E279" s="3">
        <f t="shared" si="10"/>
        <v>1</v>
      </c>
      <c r="F279" s="3"/>
    </row>
    <row r="280" spans="2:6" x14ac:dyDescent="0.25">
      <c r="B280" s="3">
        <f t="shared" si="9"/>
        <v>277</v>
      </c>
      <c r="C280" s="4">
        <v>277</v>
      </c>
      <c r="D280" s="19" t="s">
        <v>209</v>
      </c>
      <c r="E280" s="3">
        <f t="shared" si="10"/>
        <v>1</v>
      </c>
      <c r="F280" s="3"/>
    </row>
    <row r="281" spans="2:6" x14ac:dyDescent="0.25">
      <c r="B281" s="3">
        <f t="shared" si="9"/>
        <v>278</v>
      </c>
      <c r="C281" s="4">
        <v>278</v>
      </c>
      <c r="D281" s="19" t="s">
        <v>210</v>
      </c>
      <c r="E281" s="3">
        <f t="shared" si="10"/>
        <v>1</v>
      </c>
      <c r="F281" s="3"/>
    </row>
    <row r="282" spans="2:6" x14ac:dyDescent="0.25">
      <c r="B282" s="3">
        <f t="shared" si="9"/>
        <v>279</v>
      </c>
      <c r="C282" s="4">
        <v>279</v>
      </c>
      <c r="D282" s="19" t="s">
        <v>211</v>
      </c>
      <c r="E282" s="3">
        <f t="shared" si="10"/>
        <v>5</v>
      </c>
      <c r="F282" s="3"/>
    </row>
    <row r="283" spans="2:6" x14ac:dyDescent="0.25">
      <c r="B283" s="3">
        <f t="shared" si="9"/>
        <v>280</v>
      </c>
      <c r="C283" s="4">
        <v>280</v>
      </c>
      <c r="D283" s="19" t="s">
        <v>211</v>
      </c>
      <c r="E283" s="3">
        <f t="shared" si="10"/>
        <v>5</v>
      </c>
      <c r="F283" s="3"/>
    </row>
    <row r="284" spans="2:6" x14ac:dyDescent="0.25">
      <c r="B284" s="3">
        <f t="shared" si="9"/>
        <v>281</v>
      </c>
      <c r="C284" s="4">
        <v>281</v>
      </c>
      <c r="D284" s="19" t="s">
        <v>211</v>
      </c>
      <c r="E284" s="3">
        <f t="shared" si="10"/>
        <v>5</v>
      </c>
      <c r="F284" s="3"/>
    </row>
    <row r="285" spans="2:6" x14ac:dyDescent="0.25">
      <c r="B285" s="3">
        <f t="shared" si="9"/>
        <v>282</v>
      </c>
      <c r="C285" s="4">
        <v>282</v>
      </c>
      <c r="D285" s="19" t="s">
        <v>211</v>
      </c>
      <c r="E285" s="3">
        <f t="shared" si="10"/>
        <v>5</v>
      </c>
      <c r="F285" s="3"/>
    </row>
    <row r="286" spans="2:6" x14ac:dyDescent="0.25">
      <c r="B286" s="3">
        <f t="shared" si="9"/>
        <v>283</v>
      </c>
      <c r="C286" s="4">
        <v>283</v>
      </c>
      <c r="D286" s="19" t="s">
        <v>211</v>
      </c>
      <c r="E286" s="3">
        <f t="shared" si="10"/>
        <v>5</v>
      </c>
      <c r="F286" s="3"/>
    </row>
    <row r="287" spans="2:6" x14ac:dyDescent="0.25">
      <c r="B287" s="3">
        <f t="shared" si="9"/>
        <v>284</v>
      </c>
      <c r="C287" s="4">
        <v>284</v>
      </c>
      <c r="D287" s="19" t="s">
        <v>212</v>
      </c>
      <c r="E287" s="3">
        <f t="shared" si="10"/>
        <v>1</v>
      </c>
      <c r="F287" s="3"/>
    </row>
    <row r="288" spans="2:6" x14ac:dyDescent="0.25">
      <c r="B288" s="3">
        <f t="shared" si="9"/>
        <v>285</v>
      </c>
      <c r="C288" s="4">
        <v>285</v>
      </c>
      <c r="D288" s="19" t="s">
        <v>213</v>
      </c>
      <c r="E288" s="3">
        <f t="shared" si="10"/>
        <v>1</v>
      </c>
      <c r="F288" s="3"/>
    </row>
    <row r="289" spans="2:6" x14ac:dyDescent="0.25">
      <c r="B289" s="3">
        <f t="shared" si="9"/>
        <v>286</v>
      </c>
      <c r="C289" s="4">
        <v>286</v>
      </c>
      <c r="D289" s="19" t="s">
        <v>214</v>
      </c>
      <c r="E289" s="3">
        <f t="shared" si="10"/>
        <v>1</v>
      </c>
      <c r="F289" s="3"/>
    </row>
    <row r="290" spans="2:6" x14ac:dyDescent="0.25">
      <c r="B290" s="3">
        <f t="shared" si="9"/>
        <v>287</v>
      </c>
      <c r="C290" s="4">
        <v>287</v>
      </c>
      <c r="D290" s="19" t="s">
        <v>215</v>
      </c>
      <c r="E290" s="3">
        <f t="shared" si="10"/>
        <v>2</v>
      </c>
      <c r="F290" s="3"/>
    </row>
    <row r="291" spans="2:6" x14ac:dyDescent="0.25">
      <c r="B291" s="3">
        <f t="shared" si="9"/>
        <v>288</v>
      </c>
      <c r="C291" s="4">
        <v>288</v>
      </c>
      <c r="D291" s="19" t="s">
        <v>215</v>
      </c>
      <c r="E291" s="3">
        <f t="shared" si="10"/>
        <v>2</v>
      </c>
      <c r="F291" s="3"/>
    </row>
    <row r="292" spans="2:6" x14ac:dyDescent="0.25">
      <c r="B292" s="3">
        <f t="shared" si="9"/>
        <v>289</v>
      </c>
      <c r="C292" s="4">
        <v>289</v>
      </c>
      <c r="D292" s="19" t="s">
        <v>216</v>
      </c>
      <c r="E292" s="3">
        <f t="shared" si="10"/>
        <v>1</v>
      </c>
      <c r="F292" s="3"/>
    </row>
    <row r="293" spans="2:6" x14ac:dyDescent="0.25">
      <c r="B293" s="3">
        <f t="shared" si="9"/>
        <v>290</v>
      </c>
      <c r="C293" s="4">
        <v>290</v>
      </c>
      <c r="D293" s="19" t="s">
        <v>325</v>
      </c>
      <c r="E293" s="3">
        <f t="shared" si="10"/>
        <v>1</v>
      </c>
      <c r="F293" s="3"/>
    </row>
    <row r="294" spans="2:6" x14ac:dyDescent="0.25">
      <c r="B294" s="3">
        <f t="shared" si="9"/>
        <v>291</v>
      </c>
      <c r="C294" s="4">
        <v>291</v>
      </c>
      <c r="D294" s="19" t="s">
        <v>217</v>
      </c>
      <c r="E294" s="3">
        <f t="shared" si="10"/>
        <v>1</v>
      </c>
      <c r="F294" s="3"/>
    </row>
    <row r="295" spans="2:6" x14ac:dyDescent="0.25">
      <c r="B295" s="3">
        <f t="shared" si="9"/>
        <v>292</v>
      </c>
      <c r="C295" s="4">
        <v>292</v>
      </c>
      <c r="D295" s="19" t="s">
        <v>218</v>
      </c>
      <c r="E295" s="3">
        <f t="shared" si="10"/>
        <v>1</v>
      </c>
      <c r="F295" s="3"/>
    </row>
    <row r="296" spans="2:6" x14ac:dyDescent="0.25">
      <c r="B296" s="3">
        <f t="shared" si="9"/>
        <v>293</v>
      </c>
      <c r="C296" s="4">
        <v>293</v>
      </c>
      <c r="D296" s="19" t="s">
        <v>220</v>
      </c>
      <c r="E296" s="3">
        <f t="shared" si="10"/>
        <v>1</v>
      </c>
      <c r="F296" s="3"/>
    </row>
    <row r="297" spans="2:6" x14ac:dyDescent="0.25">
      <c r="B297" s="3">
        <f t="shared" si="9"/>
        <v>294</v>
      </c>
      <c r="C297" s="4">
        <v>294</v>
      </c>
      <c r="D297" s="19" t="s">
        <v>221</v>
      </c>
      <c r="E297" s="3">
        <f t="shared" si="10"/>
        <v>1</v>
      </c>
      <c r="F297" s="3"/>
    </row>
    <row r="298" spans="2:6" x14ac:dyDescent="0.25">
      <c r="B298" s="3">
        <f t="shared" si="9"/>
        <v>295</v>
      </c>
      <c r="C298" s="4">
        <v>295</v>
      </c>
      <c r="D298" s="19" t="s">
        <v>222</v>
      </c>
      <c r="E298" s="3">
        <f t="shared" si="10"/>
        <v>1</v>
      </c>
      <c r="F298" s="3"/>
    </row>
    <row r="299" spans="2:6" x14ac:dyDescent="0.25">
      <c r="B299" s="3">
        <f t="shared" si="9"/>
        <v>296</v>
      </c>
      <c r="C299" s="4">
        <v>296</v>
      </c>
      <c r="D299" s="19" t="s">
        <v>226</v>
      </c>
      <c r="E299" s="3">
        <f t="shared" si="10"/>
        <v>1</v>
      </c>
      <c r="F299" s="3"/>
    </row>
    <row r="300" spans="2:6" x14ac:dyDescent="0.25">
      <c r="B300" s="3">
        <f t="shared" si="9"/>
        <v>297</v>
      </c>
      <c r="C300" s="4">
        <v>297</v>
      </c>
      <c r="D300" s="19" t="s">
        <v>326</v>
      </c>
      <c r="E300" s="3">
        <f t="shared" si="10"/>
        <v>1</v>
      </c>
      <c r="F300" s="3"/>
    </row>
    <row r="301" spans="2:6" x14ac:dyDescent="0.25">
      <c r="B301" s="3">
        <f t="shared" si="9"/>
        <v>298</v>
      </c>
      <c r="C301" s="4">
        <v>298</v>
      </c>
      <c r="D301" s="19" t="s">
        <v>227</v>
      </c>
      <c r="E301" s="3">
        <f t="shared" si="10"/>
        <v>1</v>
      </c>
      <c r="F301" s="3"/>
    </row>
    <row r="302" spans="2:6" x14ac:dyDescent="0.25">
      <c r="B302" s="3">
        <f t="shared" si="9"/>
        <v>299</v>
      </c>
      <c r="C302" s="4">
        <v>299</v>
      </c>
      <c r="D302" s="19" t="s">
        <v>228</v>
      </c>
      <c r="E302" s="3">
        <f t="shared" si="10"/>
        <v>1</v>
      </c>
      <c r="F302" s="3"/>
    </row>
    <row r="303" spans="2:6" x14ac:dyDescent="0.25">
      <c r="B303" s="3">
        <f t="shared" si="9"/>
        <v>300</v>
      </c>
      <c r="C303" s="4">
        <v>300</v>
      </c>
      <c r="D303" s="19" t="s">
        <v>229</v>
      </c>
      <c r="E303" s="3">
        <f t="shared" si="10"/>
        <v>1</v>
      </c>
      <c r="F303" s="3"/>
    </row>
    <row r="304" spans="2:6" x14ac:dyDescent="0.25">
      <c r="B304" s="3">
        <f t="shared" si="9"/>
        <v>301</v>
      </c>
      <c r="C304" s="4">
        <v>301</v>
      </c>
      <c r="D304" s="19" t="s">
        <v>230</v>
      </c>
      <c r="E304" s="3">
        <f t="shared" si="10"/>
        <v>1</v>
      </c>
      <c r="F304" s="3"/>
    </row>
    <row r="305" spans="2:6" x14ac:dyDescent="0.25">
      <c r="B305" s="3">
        <f t="shared" si="9"/>
        <v>302</v>
      </c>
      <c r="C305" s="4">
        <v>302</v>
      </c>
      <c r="D305" s="19" t="s">
        <v>231</v>
      </c>
      <c r="E305" s="3">
        <f t="shared" si="10"/>
        <v>1</v>
      </c>
      <c r="F305" s="3"/>
    </row>
    <row r="306" spans="2:6" x14ac:dyDescent="0.25">
      <c r="B306" s="3">
        <f t="shared" si="9"/>
        <v>303</v>
      </c>
      <c r="C306" s="4">
        <v>303</v>
      </c>
      <c r="D306" s="19" t="s">
        <v>232</v>
      </c>
      <c r="E306" s="3">
        <f t="shared" si="10"/>
        <v>1</v>
      </c>
      <c r="F306" s="3"/>
    </row>
    <row r="307" spans="2:6" x14ac:dyDescent="0.25">
      <c r="B307" s="3">
        <f t="shared" si="9"/>
        <v>304</v>
      </c>
      <c r="C307" s="4">
        <v>304</v>
      </c>
      <c r="D307" s="19" t="s">
        <v>233</v>
      </c>
      <c r="E307" s="3">
        <f t="shared" si="10"/>
        <v>1</v>
      </c>
      <c r="F307" s="3"/>
    </row>
    <row r="308" spans="2:6" x14ac:dyDescent="0.25">
      <c r="B308" s="3">
        <f t="shared" si="9"/>
        <v>305</v>
      </c>
      <c r="C308" s="4">
        <v>305</v>
      </c>
      <c r="D308" s="19" t="s">
        <v>234</v>
      </c>
      <c r="E308" s="3">
        <f t="shared" si="10"/>
        <v>1</v>
      </c>
      <c r="F308" s="3"/>
    </row>
    <row r="309" spans="2:6" x14ac:dyDescent="0.25">
      <c r="B309" s="3">
        <f t="shared" si="9"/>
        <v>306</v>
      </c>
      <c r="C309" s="4">
        <v>306</v>
      </c>
      <c r="D309" s="19" t="s">
        <v>235</v>
      </c>
      <c r="E309" s="3">
        <f t="shared" si="10"/>
        <v>1</v>
      </c>
      <c r="F309" s="3"/>
    </row>
    <row r="310" spans="2:6" x14ac:dyDescent="0.25">
      <c r="B310" s="3">
        <f t="shared" si="9"/>
        <v>307</v>
      </c>
      <c r="C310" s="4">
        <v>307</v>
      </c>
      <c r="D310" s="19" t="s">
        <v>236</v>
      </c>
      <c r="E310" s="3">
        <f t="shared" si="10"/>
        <v>2</v>
      </c>
      <c r="F310" s="3"/>
    </row>
    <row r="311" spans="2:6" x14ac:dyDescent="0.25">
      <c r="B311" s="3">
        <f t="shared" si="9"/>
        <v>308</v>
      </c>
      <c r="C311" s="4">
        <v>308</v>
      </c>
      <c r="D311" s="19" t="s">
        <v>236</v>
      </c>
      <c r="E311" s="3">
        <f t="shared" si="10"/>
        <v>2</v>
      </c>
      <c r="F311" s="3"/>
    </row>
    <row r="312" spans="2:6" x14ac:dyDescent="0.25">
      <c r="B312" s="3">
        <f t="shared" si="9"/>
        <v>309</v>
      </c>
      <c r="C312" s="4">
        <v>309</v>
      </c>
      <c r="D312" s="19" t="s">
        <v>237</v>
      </c>
      <c r="E312" s="3">
        <f t="shared" si="10"/>
        <v>1</v>
      </c>
      <c r="F312" s="3"/>
    </row>
    <row r="313" spans="2:6" x14ac:dyDescent="0.25">
      <c r="B313" s="3">
        <f t="shared" si="9"/>
        <v>310</v>
      </c>
      <c r="C313" s="4">
        <v>310</v>
      </c>
      <c r="D313" s="19" t="s">
        <v>238</v>
      </c>
      <c r="E313" s="3">
        <f t="shared" si="10"/>
        <v>1</v>
      </c>
      <c r="F313" s="3"/>
    </row>
    <row r="314" spans="2:6" x14ac:dyDescent="0.25">
      <c r="B314" s="3">
        <f t="shared" si="9"/>
        <v>311</v>
      </c>
      <c r="C314" s="4">
        <v>311</v>
      </c>
      <c r="D314" s="19" t="s">
        <v>239</v>
      </c>
      <c r="E314" s="3">
        <f t="shared" si="10"/>
        <v>1</v>
      </c>
      <c r="F314" s="3"/>
    </row>
    <row r="315" spans="2:6" x14ac:dyDescent="0.25">
      <c r="B315" s="3">
        <f t="shared" si="9"/>
        <v>312</v>
      </c>
      <c r="C315" s="4">
        <v>312</v>
      </c>
      <c r="D315" s="19" t="s">
        <v>240</v>
      </c>
      <c r="E315" s="3">
        <f t="shared" si="10"/>
        <v>1</v>
      </c>
      <c r="F315" s="3"/>
    </row>
    <row r="316" spans="2:6" x14ac:dyDescent="0.25">
      <c r="B316" s="3">
        <f t="shared" si="9"/>
        <v>313</v>
      </c>
      <c r="C316" s="4">
        <v>313</v>
      </c>
      <c r="D316" s="19" t="s">
        <v>241</v>
      </c>
      <c r="E316" s="3">
        <f t="shared" si="10"/>
        <v>1</v>
      </c>
      <c r="F316" s="3"/>
    </row>
    <row r="317" spans="2:6" x14ac:dyDescent="0.25">
      <c r="B317" s="3">
        <f t="shared" si="9"/>
        <v>314</v>
      </c>
      <c r="C317" s="4">
        <v>314</v>
      </c>
      <c r="D317" s="19" t="s">
        <v>242</v>
      </c>
      <c r="E317" s="3">
        <f t="shared" si="10"/>
        <v>1</v>
      </c>
      <c r="F317" s="3"/>
    </row>
    <row r="318" spans="2:6" x14ac:dyDescent="0.25">
      <c r="B318" s="3">
        <f t="shared" si="9"/>
        <v>315</v>
      </c>
      <c r="C318" s="4">
        <v>315</v>
      </c>
      <c r="D318" s="19" t="s">
        <v>243</v>
      </c>
      <c r="E318" s="3">
        <f t="shared" si="10"/>
        <v>1</v>
      </c>
      <c r="F318" s="3"/>
    </row>
    <row r="319" spans="2:6" x14ac:dyDescent="0.25">
      <c r="B319" s="3">
        <f t="shared" si="9"/>
        <v>316</v>
      </c>
      <c r="C319" s="4">
        <v>316</v>
      </c>
      <c r="D319" s="19" t="s">
        <v>244</v>
      </c>
      <c r="E319" s="3">
        <f t="shared" si="10"/>
        <v>1</v>
      </c>
      <c r="F319" s="3"/>
    </row>
    <row r="320" spans="2:6" x14ac:dyDescent="0.25">
      <c r="B320" s="3">
        <f t="shared" si="9"/>
        <v>317</v>
      </c>
      <c r="C320" s="4">
        <v>317</v>
      </c>
      <c r="D320" s="19" t="s">
        <v>245</v>
      </c>
      <c r="E320" s="3">
        <f t="shared" si="10"/>
        <v>1</v>
      </c>
      <c r="F320" s="3"/>
    </row>
    <row r="321" spans="2:6" x14ac:dyDescent="0.25">
      <c r="B321" s="3">
        <f t="shared" si="9"/>
        <v>318</v>
      </c>
      <c r="C321" s="4">
        <v>318</v>
      </c>
      <c r="D321" s="19" t="s">
        <v>246</v>
      </c>
      <c r="E321" s="3">
        <f t="shared" si="10"/>
        <v>1</v>
      </c>
      <c r="F321" s="3"/>
    </row>
    <row r="322" spans="2:6" x14ac:dyDescent="0.25">
      <c r="B322" s="3">
        <f t="shared" si="9"/>
        <v>319</v>
      </c>
      <c r="C322" s="4">
        <v>319</v>
      </c>
      <c r="D322" s="19" t="s">
        <v>251</v>
      </c>
      <c r="E322" s="3">
        <f t="shared" si="10"/>
        <v>3</v>
      </c>
      <c r="F322" s="3"/>
    </row>
    <row r="323" spans="2:6" x14ac:dyDescent="0.25">
      <c r="B323" s="3">
        <f t="shared" si="9"/>
        <v>320</v>
      </c>
      <c r="C323" s="4">
        <v>320</v>
      </c>
      <c r="D323" s="19" t="s">
        <v>251</v>
      </c>
      <c r="E323" s="3">
        <f t="shared" si="10"/>
        <v>3</v>
      </c>
      <c r="F323" s="3"/>
    </row>
    <row r="324" spans="2:6" x14ac:dyDescent="0.25">
      <c r="B324" s="3">
        <f t="shared" ref="B324:B387" si="11">ROW(D324)-3</f>
        <v>321</v>
      </c>
      <c r="C324" s="4">
        <v>321</v>
      </c>
      <c r="D324" s="19" t="s">
        <v>252</v>
      </c>
      <c r="E324" s="3">
        <f t="shared" si="10"/>
        <v>1</v>
      </c>
      <c r="F324" s="3"/>
    </row>
    <row r="325" spans="2:6" x14ac:dyDescent="0.25">
      <c r="B325" s="3">
        <f t="shared" si="11"/>
        <v>322</v>
      </c>
      <c r="C325" s="4">
        <v>322</v>
      </c>
      <c r="D325" s="19" t="s">
        <v>253</v>
      </c>
      <c r="E325" s="3">
        <f t="shared" ref="E325:E388" si="12">COUNTIF(D$4:D$683,$D325)</f>
        <v>1</v>
      </c>
      <c r="F325" s="3"/>
    </row>
    <row r="326" spans="2:6" x14ac:dyDescent="0.25">
      <c r="B326" s="3">
        <f t="shared" si="11"/>
        <v>323</v>
      </c>
      <c r="C326" s="4">
        <v>323</v>
      </c>
      <c r="D326" s="19" t="s">
        <v>254</v>
      </c>
      <c r="E326" s="3">
        <f t="shared" si="12"/>
        <v>1</v>
      </c>
      <c r="F326" s="3"/>
    </row>
    <row r="327" spans="2:6" x14ac:dyDescent="0.25">
      <c r="B327" s="3">
        <f t="shared" si="11"/>
        <v>324</v>
      </c>
      <c r="C327" s="4">
        <v>324</v>
      </c>
      <c r="D327" s="19" t="s">
        <v>255</v>
      </c>
      <c r="E327" s="3">
        <f t="shared" si="12"/>
        <v>1</v>
      </c>
      <c r="F327" s="3"/>
    </row>
    <row r="328" spans="2:6" x14ac:dyDescent="0.25">
      <c r="B328" s="3">
        <f t="shared" si="11"/>
        <v>325</v>
      </c>
      <c r="C328" s="4">
        <v>325</v>
      </c>
      <c r="D328" s="19" t="s">
        <v>256</v>
      </c>
      <c r="E328" s="3">
        <f t="shared" si="12"/>
        <v>1</v>
      </c>
      <c r="F328" s="3"/>
    </row>
    <row r="329" spans="2:6" x14ac:dyDescent="0.25">
      <c r="B329" s="3">
        <f t="shared" si="11"/>
        <v>326</v>
      </c>
      <c r="C329" s="4">
        <v>326</v>
      </c>
      <c r="D329" s="19" t="s">
        <v>258</v>
      </c>
      <c r="E329" s="3">
        <f t="shared" si="12"/>
        <v>1</v>
      </c>
      <c r="F329" s="3"/>
    </row>
    <row r="330" spans="2:6" x14ac:dyDescent="0.25">
      <c r="B330" s="3">
        <f t="shared" si="11"/>
        <v>327</v>
      </c>
      <c r="C330" s="4">
        <v>327</v>
      </c>
      <c r="D330" s="19" t="s">
        <v>259</v>
      </c>
      <c r="E330" s="3">
        <f t="shared" si="12"/>
        <v>1</v>
      </c>
      <c r="F330" s="3"/>
    </row>
    <row r="331" spans="2:6" x14ac:dyDescent="0.25">
      <c r="B331" s="3">
        <f t="shared" si="11"/>
        <v>328</v>
      </c>
      <c r="C331" s="4">
        <v>328</v>
      </c>
      <c r="D331" s="19" t="s">
        <v>260</v>
      </c>
      <c r="E331" s="3">
        <f t="shared" si="12"/>
        <v>1</v>
      </c>
      <c r="F331" s="3"/>
    </row>
    <row r="332" spans="2:6" x14ac:dyDescent="0.25">
      <c r="B332" s="3">
        <f t="shared" si="11"/>
        <v>329</v>
      </c>
      <c r="C332" s="4">
        <v>329</v>
      </c>
      <c r="D332" s="19" t="s">
        <v>261</v>
      </c>
      <c r="E332" s="3">
        <f t="shared" si="12"/>
        <v>1</v>
      </c>
      <c r="F332" s="3"/>
    </row>
    <row r="333" spans="2:6" x14ac:dyDescent="0.25">
      <c r="B333" s="3">
        <f t="shared" si="11"/>
        <v>330</v>
      </c>
      <c r="C333" s="4">
        <v>330</v>
      </c>
      <c r="D333" s="19" t="s">
        <v>262</v>
      </c>
      <c r="E333" s="3">
        <f t="shared" si="12"/>
        <v>1</v>
      </c>
      <c r="F333" s="3"/>
    </row>
    <row r="334" spans="2:6" x14ac:dyDescent="0.25">
      <c r="B334" s="3">
        <f t="shared" si="11"/>
        <v>331</v>
      </c>
      <c r="C334" s="4">
        <v>331</v>
      </c>
      <c r="D334" s="19" t="s">
        <v>263</v>
      </c>
      <c r="E334" s="3">
        <f t="shared" si="12"/>
        <v>1</v>
      </c>
      <c r="F334" s="3"/>
    </row>
    <row r="335" spans="2:6" x14ac:dyDescent="0.25">
      <c r="B335" s="3">
        <f t="shared" si="11"/>
        <v>332</v>
      </c>
      <c r="C335" s="4">
        <v>332</v>
      </c>
      <c r="D335" s="19" t="s">
        <v>264</v>
      </c>
      <c r="E335" s="3">
        <f t="shared" si="12"/>
        <v>2</v>
      </c>
      <c r="F335" s="3"/>
    </row>
    <row r="336" spans="2:6" x14ac:dyDescent="0.25">
      <c r="B336" s="3">
        <f t="shared" si="11"/>
        <v>333</v>
      </c>
      <c r="C336" s="4">
        <v>333</v>
      </c>
      <c r="D336" s="19" t="s">
        <v>264</v>
      </c>
      <c r="E336" s="3">
        <f t="shared" si="12"/>
        <v>2</v>
      </c>
      <c r="F336" s="3"/>
    </row>
    <row r="337" spans="2:6" x14ac:dyDescent="0.25">
      <c r="B337" s="3">
        <f t="shared" si="11"/>
        <v>334</v>
      </c>
      <c r="C337" s="4">
        <v>334</v>
      </c>
      <c r="D337" s="19" t="s">
        <v>265</v>
      </c>
      <c r="E337" s="3">
        <f t="shared" si="12"/>
        <v>1</v>
      </c>
      <c r="F337" s="3"/>
    </row>
    <row r="338" spans="2:6" x14ac:dyDescent="0.25">
      <c r="B338" s="3">
        <f t="shared" si="11"/>
        <v>335</v>
      </c>
      <c r="C338" s="4">
        <v>335</v>
      </c>
      <c r="D338" s="19" t="s">
        <v>266</v>
      </c>
      <c r="E338" s="3">
        <f t="shared" si="12"/>
        <v>4</v>
      </c>
      <c r="F338" s="3"/>
    </row>
    <row r="339" spans="2:6" x14ac:dyDescent="0.25">
      <c r="B339" s="3">
        <f t="shared" si="11"/>
        <v>336</v>
      </c>
      <c r="C339" s="4">
        <v>336</v>
      </c>
      <c r="D339" s="19" t="s">
        <v>266</v>
      </c>
      <c r="E339" s="3">
        <f t="shared" si="12"/>
        <v>4</v>
      </c>
      <c r="F339" s="3"/>
    </row>
    <row r="340" spans="2:6" x14ac:dyDescent="0.25">
      <c r="B340" s="3">
        <f t="shared" si="11"/>
        <v>337</v>
      </c>
      <c r="C340" s="4">
        <v>337</v>
      </c>
      <c r="D340" s="19" t="s">
        <v>266</v>
      </c>
      <c r="E340" s="3">
        <f t="shared" si="12"/>
        <v>4</v>
      </c>
      <c r="F340" s="3"/>
    </row>
    <row r="341" spans="2:6" x14ac:dyDescent="0.25">
      <c r="B341" s="3">
        <f t="shared" si="11"/>
        <v>338</v>
      </c>
      <c r="C341" s="4">
        <v>338</v>
      </c>
      <c r="D341" s="19" t="s">
        <v>266</v>
      </c>
      <c r="E341" s="3">
        <f t="shared" si="12"/>
        <v>4</v>
      </c>
      <c r="F341" s="3"/>
    </row>
    <row r="342" spans="2:6" x14ac:dyDescent="0.25">
      <c r="B342" s="3">
        <f t="shared" si="11"/>
        <v>339</v>
      </c>
      <c r="C342" s="4">
        <v>339</v>
      </c>
      <c r="D342" s="19" t="s">
        <v>267</v>
      </c>
      <c r="E342" s="3">
        <f t="shared" si="12"/>
        <v>1</v>
      </c>
      <c r="F342" s="3"/>
    </row>
    <row r="343" spans="2:6" x14ac:dyDescent="0.25">
      <c r="B343" s="3">
        <f t="shared" si="11"/>
        <v>340</v>
      </c>
      <c r="C343" s="4">
        <v>340</v>
      </c>
      <c r="D343" s="19" t="s">
        <v>268</v>
      </c>
      <c r="E343" s="3">
        <f t="shared" si="12"/>
        <v>1</v>
      </c>
      <c r="F343" s="3"/>
    </row>
    <row r="344" spans="2:6" x14ac:dyDescent="0.25">
      <c r="B344" s="3">
        <f t="shared" si="11"/>
        <v>341</v>
      </c>
      <c r="C344" s="4">
        <v>341</v>
      </c>
      <c r="D344" s="19" t="s">
        <v>272</v>
      </c>
      <c r="E344" s="3">
        <f t="shared" si="12"/>
        <v>1</v>
      </c>
      <c r="F344" s="3"/>
    </row>
    <row r="345" spans="2:6" x14ac:dyDescent="0.25">
      <c r="B345" s="3">
        <f t="shared" si="11"/>
        <v>342</v>
      </c>
      <c r="C345" s="4">
        <v>342</v>
      </c>
      <c r="D345" s="19"/>
      <c r="E345" s="3">
        <f t="shared" si="12"/>
        <v>0</v>
      </c>
      <c r="F345" s="3"/>
    </row>
    <row r="346" spans="2:6" x14ac:dyDescent="0.25">
      <c r="B346" s="3">
        <f t="shared" si="11"/>
        <v>343</v>
      </c>
      <c r="C346" s="4">
        <v>343</v>
      </c>
      <c r="D346" s="19"/>
      <c r="E346" s="3">
        <f t="shared" si="12"/>
        <v>0</v>
      </c>
      <c r="F346" s="3"/>
    </row>
    <row r="347" spans="2:6" x14ac:dyDescent="0.25">
      <c r="B347" s="3">
        <f t="shared" si="11"/>
        <v>344</v>
      </c>
      <c r="C347" s="4">
        <v>344</v>
      </c>
      <c r="D347" s="19"/>
      <c r="E347" s="3">
        <f t="shared" si="12"/>
        <v>0</v>
      </c>
      <c r="F347" s="3"/>
    </row>
    <row r="348" spans="2:6" x14ac:dyDescent="0.25">
      <c r="B348" s="3">
        <f t="shared" si="11"/>
        <v>345</v>
      </c>
      <c r="C348" s="4">
        <v>345</v>
      </c>
      <c r="D348" s="19"/>
      <c r="E348" s="3">
        <f t="shared" si="12"/>
        <v>0</v>
      </c>
      <c r="F348" s="3"/>
    </row>
    <row r="349" spans="2:6" x14ac:dyDescent="0.25">
      <c r="B349" s="3">
        <f t="shared" si="11"/>
        <v>346</v>
      </c>
      <c r="C349" s="4">
        <v>346</v>
      </c>
      <c r="D349" s="19"/>
      <c r="E349" s="3">
        <f t="shared" si="12"/>
        <v>0</v>
      </c>
      <c r="F349" s="3"/>
    </row>
    <row r="350" spans="2:6" x14ac:dyDescent="0.25">
      <c r="B350" s="3">
        <f t="shared" si="11"/>
        <v>347</v>
      </c>
      <c r="C350" s="4">
        <v>347</v>
      </c>
      <c r="D350" s="19"/>
      <c r="E350" s="3">
        <f t="shared" si="12"/>
        <v>0</v>
      </c>
      <c r="F350" s="3"/>
    </row>
    <row r="351" spans="2:6" x14ac:dyDescent="0.25">
      <c r="B351" s="3">
        <f t="shared" si="11"/>
        <v>348</v>
      </c>
      <c r="C351" s="4">
        <v>348</v>
      </c>
      <c r="D351" s="19"/>
      <c r="E351" s="3">
        <f t="shared" si="12"/>
        <v>0</v>
      </c>
      <c r="F351" s="3"/>
    </row>
    <row r="352" spans="2:6" x14ac:dyDescent="0.25">
      <c r="B352" s="3">
        <f t="shared" si="11"/>
        <v>349</v>
      </c>
      <c r="C352" s="4">
        <v>349</v>
      </c>
      <c r="D352" s="19"/>
      <c r="E352" s="3">
        <f t="shared" si="12"/>
        <v>0</v>
      </c>
      <c r="F352" s="3"/>
    </row>
    <row r="353" spans="2:6" x14ac:dyDescent="0.25">
      <c r="B353" s="3">
        <f t="shared" si="11"/>
        <v>350</v>
      </c>
      <c r="C353" s="4">
        <v>350</v>
      </c>
      <c r="D353" s="19"/>
      <c r="E353" s="3">
        <f t="shared" si="12"/>
        <v>0</v>
      </c>
      <c r="F353" s="3"/>
    </row>
    <row r="354" spans="2:6" x14ac:dyDescent="0.25">
      <c r="B354" s="3">
        <f t="shared" si="11"/>
        <v>351</v>
      </c>
      <c r="C354" s="4">
        <v>351</v>
      </c>
      <c r="D354" s="19"/>
      <c r="E354" s="3">
        <f t="shared" si="12"/>
        <v>0</v>
      </c>
      <c r="F354" s="3"/>
    </row>
    <row r="355" spans="2:6" x14ac:dyDescent="0.25">
      <c r="B355" s="3">
        <f t="shared" si="11"/>
        <v>352</v>
      </c>
      <c r="C355" s="4">
        <v>352</v>
      </c>
      <c r="D355" s="19"/>
      <c r="E355" s="3">
        <f t="shared" si="12"/>
        <v>0</v>
      </c>
      <c r="F355" s="3"/>
    </row>
    <row r="356" spans="2:6" x14ac:dyDescent="0.25">
      <c r="B356" s="3">
        <f t="shared" si="11"/>
        <v>353</v>
      </c>
      <c r="C356" s="4">
        <v>353</v>
      </c>
      <c r="D356" s="19"/>
      <c r="E356" s="3">
        <f t="shared" si="12"/>
        <v>0</v>
      </c>
      <c r="F356" s="3"/>
    </row>
    <row r="357" spans="2:6" x14ac:dyDescent="0.25">
      <c r="B357" s="3">
        <f t="shared" si="11"/>
        <v>354</v>
      </c>
      <c r="C357" s="4">
        <v>354</v>
      </c>
      <c r="D357" s="19"/>
      <c r="E357" s="3">
        <f t="shared" si="12"/>
        <v>0</v>
      </c>
      <c r="F357" s="3"/>
    </row>
    <row r="358" spans="2:6" x14ac:dyDescent="0.25">
      <c r="B358" s="3">
        <f t="shared" si="11"/>
        <v>355</v>
      </c>
      <c r="C358" s="4">
        <v>355</v>
      </c>
      <c r="D358" s="19"/>
      <c r="E358" s="3">
        <f t="shared" si="12"/>
        <v>0</v>
      </c>
      <c r="F358" s="3"/>
    </row>
    <row r="359" spans="2:6" x14ac:dyDescent="0.25">
      <c r="B359" s="3">
        <f t="shared" si="11"/>
        <v>356</v>
      </c>
      <c r="C359" s="4">
        <v>356</v>
      </c>
      <c r="D359" s="19"/>
      <c r="E359" s="3">
        <f t="shared" si="12"/>
        <v>0</v>
      </c>
      <c r="F359" s="3"/>
    </row>
    <row r="360" spans="2:6" x14ac:dyDescent="0.25">
      <c r="B360" s="3">
        <f t="shared" si="11"/>
        <v>357</v>
      </c>
      <c r="C360" s="4">
        <v>357</v>
      </c>
      <c r="D360" s="19"/>
      <c r="E360" s="3">
        <f t="shared" si="12"/>
        <v>0</v>
      </c>
      <c r="F360" s="3"/>
    </row>
    <row r="361" spans="2:6" x14ac:dyDescent="0.25">
      <c r="B361" s="3">
        <f t="shared" si="11"/>
        <v>358</v>
      </c>
      <c r="C361" s="4">
        <v>358</v>
      </c>
      <c r="D361" s="19"/>
      <c r="E361" s="3">
        <f t="shared" si="12"/>
        <v>0</v>
      </c>
      <c r="F361" s="3"/>
    </row>
    <row r="362" spans="2:6" x14ac:dyDescent="0.25">
      <c r="B362" s="3">
        <f t="shared" si="11"/>
        <v>359</v>
      </c>
      <c r="C362" s="4">
        <v>359</v>
      </c>
      <c r="D362" s="19"/>
      <c r="E362" s="3">
        <f t="shared" si="12"/>
        <v>0</v>
      </c>
      <c r="F362" s="3"/>
    </row>
    <row r="363" spans="2:6" x14ac:dyDescent="0.25">
      <c r="B363" s="3">
        <f t="shared" si="11"/>
        <v>360</v>
      </c>
      <c r="C363" s="4">
        <v>360</v>
      </c>
      <c r="D363" s="19"/>
      <c r="E363" s="3">
        <f t="shared" si="12"/>
        <v>0</v>
      </c>
      <c r="F363" s="3"/>
    </row>
    <row r="364" spans="2:6" x14ac:dyDescent="0.25">
      <c r="B364" s="3">
        <f t="shared" si="11"/>
        <v>361</v>
      </c>
      <c r="C364" s="4">
        <v>361</v>
      </c>
      <c r="D364" s="19"/>
      <c r="E364" s="3">
        <f t="shared" si="12"/>
        <v>0</v>
      </c>
      <c r="F364" s="3"/>
    </row>
    <row r="365" spans="2:6" x14ac:dyDescent="0.25">
      <c r="B365" s="3">
        <f t="shared" si="11"/>
        <v>362</v>
      </c>
      <c r="C365" s="4">
        <v>362</v>
      </c>
      <c r="D365" s="19"/>
      <c r="E365" s="3">
        <f t="shared" si="12"/>
        <v>0</v>
      </c>
      <c r="F365" s="3"/>
    </row>
    <row r="366" spans="2:6" x14ac:dyDescent="0.25">
      <c r="B366" s="3">
        <f t="shared" si="11"/>
        <v>363</v>
      </c>
      <c r="C366" s="4">
        <v>363</v>
      </c>
      <c r="D366" s="19"/>
      <c r="E366" s="3">
        <f t="shared" si="12"/>
        <v>0</v>
      </c>
      <c r="F366" s="3"/>
    </row>
    <row r="367" spans="2:6" x14ac:dyDescent="0.25">
      <c r="B367" s="3">
        <f t="shared" si="11"/>
        <v>364</v>
      </c>
      <c r="C367" s="4">
        <v>364</v>
      </c>
      <c r="D367" s="19"/>
      <c r="E367" s="3">
        <f t="shared" si="12"/>
        <v>0</v>
      </c>
      <c r="F367" s="3"/>
    </row>
    <row r="368" spans="2:6" x14ac:dyDescent="0.25">
      <c r="B368" s="3">
        <f t="shared" si="11"/>
        <v>365</v>
      </c>
      <c r="C368" s="4">
        <v>365</v>
      </c>
      <c r="D368" s="19"/>
      <c r="E368" s="3">
        <f t="shared" si="12"/>
        <v>0</v>
      </c>
      <c r="F368" s="3"/>
    </row>
    <row r="369" spans="2:6" x14ac:dyDescent="0.25">
      <c r="B369" s="3">
        <f t="shared" si="11"/>
        <v>366</v>
      </c>
      <c r="C369" s="4">
        <v>366</v>
      </c>
      <c r="D369" s="19"/>
      <c r="E369" s="3">
        <f t="shared" si="12"/>
        <v>0</v>
      </c>
      <c r="F369" s="3"/>
    </row>
    <row r="370" spans="2:6" x14ac:dyDescent="0.25">
      <c r="B370" s="3">
        <f t="shared" si="11"/>
        <v>367</v>
      </c>
      <c r="C370" s="4">
        <v>367</v>
      </c>
      <c r="D370" s="19"/>
      <c r="E370" s="3">
        <f t="shared" si="12"/>
        <v>0</v>
      </c>
      <c r="F370" s="3"/>
    </row>
    <row r="371" spans="2:6" x14ac:dyDescent="0.25">
      <c r="B371" s="3">
        <f t="shared" si="11"/>
        <v>368</v>
      </c>
      <c r="C371" s="4">
        <v>368</v>
      </c>
      <c r="D371" s="19"/>
      <c r="E371" s="3">
        <f t="shared" si="12"/>
        <v>0</v>
      </c>
      <c r="F371" s="3"/>
    </row>
    <row r="372" spans="2:6" x14ac:dyDescent="0.25">
      <c r="B372" s="3">
        <f t="shared" si="11"/>
        <v>369</v>
      </c>
      <c r="C372" s="4">
        <v>369</v>
      </c>
      <c r="D372" s="19"/>
      <c r="E372" s="3">
        <f t="shared" si="12"/>
        <v>0</v>
      </c>
      <c r="F372" s="3"/>
    </row>
    <row r="373" spans="2:6" x14ac:dyDescent="0.25">
      <c r="B373" s="3">
        <f t="shared" si="11"/>
        <v>370</v>
      </c>
      <c r="C373" s="4">
        <v>370</v>
      </c>
      <c r="D373" s="19"/>
      <c r="E373" s="3">
        <f t="shared" si="12"/>
        <v>0</v>
      </c>
      <c r="F373" s="3"/>
    </row>
    <row r="374" spans="2:6" x14ac:dyDescent="0.25">
      <c r="B374" s="3">
        <f t="shared" si="11"/>
        <v>371</v>
      </c>
      <c r="C374" s="4">
        <v>371</v>
      </c>
      <c r="D374" s="19"/>
      <c r="E374" s="3">
        <f t="shared" si="12"/>
        <v>0</v>
      </c>
      <c r="F374" s="3"/>
    </row>
    <row r="375" spans="2:6" x14ac:dyDescent="0.25">
      <c r="B375" s="3">
        <f t="shared" si="11"/>
        <v>372</v>
      </c>
      <c r="C375" s="4">
        <v>372</v>
      </c>
      <c r="D375" s="19"/>
      <c r="E375" s="3">
        <f t="shared" si="12"/>
        <v>0</v>
      </c>
      <c r="F375" s="3"/>
    </row>
    <row r="376" spans="2:6" x14ac:dyDescent="0.25">
      <c r="B376" s="3">
        <f t="shared" si="11"/>
        <v>373</v>
      </c>
      <c r="C376" s="4">
        <v>373</v>
      </c>
      <c r="D376" s="19"/>
      <c r="E376" s="3">
        <f t="shared" si="12"/>
        <v>0</v>
      </c>
      <c r="F376" s="3"/>
    </row>
    <row r="377" spans="2:6" x14ac:dyDescent="0.25">
      <c r="B377" s="3">
        <f t="shared" si="11"/>
        <v>374</v>
      </c>
      <c r="C377" s="4">
        <v>374</v>
      </c>
      <c r="D377" s="19"/>
      <c r="E377" s="3">
        <f t="shared" si="12"/>
        <v>0</v>
      </c>
      <c r="F377" s="3"/>
    </row>
    <row r="378" spans="2:6" x14ac:dyDescent="0.25">
      <c r="B378" s="3">
        <f t="shared" si="11"/>
        <v>375</v>
      </c>
      <c r="C378" s="4">
        <v>375</v>
      </c>
      <c r="D378" s="19"/>
      <c r="E378" s="3">
        <f t="shared" si="12"/>
        <v>0</v>
      </c>
      <c r="F378" s="3"/>
    </row>
    <row r="379" spans="2:6" x14ac:dyDescent="0.25">
      <c r="B379" s="3">
        <f t="shared" si="11"/>
        <v>376</v>
      </c>
      <c r="C379" s="4">
        <v>376</v>
      </c>
      <c r="D379" s="19"/>
      <c r="E379" s="3">
        <f t="shared" si="12"/>
        <v>0</v>
      </c>
      <c r="F379" s="3"/>
    </row>
    <row r="380" spans="2:6" x14ac:dyDescent="0.25">
      <c r="B380" s="3">
        <f t="shared" si="11"/>
        <v>377</v>
      </c>
      <c r="C380" s="4">
        <v>377</v>
      </c>
      <c r="D380" s="19"/>
      <c r="E380" s="3">
        <f t="shared" si="12"/>
        <v>0</v>
      </c>
      <c r="F380" s="3"/>
    </row>
    <row r="381" spans="2:6" x14ac:dyDescent="0.25">
      <c r="B381" s="3">
        <f t="shared" si="11"/>
        <v>378</v>
      </c>
      <c r="C381" s="4">
        <v>378</v>
      </c>
      <c r="D381" s="19"/>
      <c r="E381" s="3">
        <f t="shared" si="12"/>
        <v>0</v>
      </c>
      <c r="F381" s="3"/>
    </row>
    <row r="382" spans="2:6" x14ac:dyDescent="0.25">
      <c r="B382" s="3">
        <f t="shared" si="11"/>
        <v>379</v>
      </c>
      <c r="C382" s="4">
        <v>379</v>
      </c>
      <c r="D382" s="19"/>
      <c r="E382" s="3">
        <f t="shared" si="12"/>
        <v>0</v>
      </c>
      <c r="F382" s="3"/>
    </row>
    <row r="383" spans="2:6" x14ac:dyDescent="0.25">
      <c r="B383" s="3">
        <f t="shared" si="11"/>
        <v>380</v>
      </c>
      <c r="C383" s="4">
        <v>380</v>
      </c>
      <c r="D383" s="19"/>
      <c r="E383" s="3">
        <f t="shared" si="12"/>
        <v>0</v>
      </c>
      <c r="F383" s="3"/>
    </row>
    <row r="384" spans="2:6" x14ac:dyDescent="0.25">
      <c r="B384" s="3">
        <f t="shared" si="11"/>
        <v>381</v>
      </c>
      <c r="C384" s="4">
        <v>381</v>
      </c>
      <c r="D384" s="19"/>
      <c r="E384" s="3">
        <f t="shared" si="12"/>
        <v>0</v>
      </c>
      <c r="F384" s="3"/>
    </row>
    <row r="385" spans="2:6" x14ac:dyDescent="0.25">
      <c r="B385" s="3">
        <f t="shared" si="11"/>
        <v>382</v>
      </c>
      <c r="C385" s="4">
        <v>382</v>
      </c>
      <c r="D385" s="19"/>
      <c r="E385" s="3">
        <f t="shared" si="12"/>
        <v>0</v>
      </c>
      <c r="F385" s="3"/>
    </row>
    <row r="386" spans="2:6" x14ac:dyDescent="0.25">
      <c r="B386" s="3">
        <f t="shared" si="11"/>
        <v>383</v>
      </c>
      <c r="C386" s="4">
        <v>383</v>
      </c>
      <c r="D386" s="19"/>
      <c r="E386" s="3">
        <f t="shared" si="12"/>
        <v>0</v>
      </c>
      <c r="F386" s="3"/>
    </row>
    <row r="387" spans="2:6" x14ac:dyDescent="0.25">
      <c r="B387" s="3">
        <f t="shared" si="11"/>
        <v>384</v>
      </c>
      <c r="C387" s="4">
        <v>384</v>
      </c>
      <c r="D387" s="19"/>
      <c r="E387" s="3">
        <f t="shared" si="12"/>
        <v>0</v>
      </c>
      <c r="F387" s="3"/>
    </row>
    <row r="388" spans="2:6" x14ac:dyDescent="0.25">
      <c r="B388" s="3">
        <f t="shared" ref="B388:B451" si="13">ROW(D388)-3</f>
        <v>385</v>
      </c>
      <c r="C388" s="4">
        <v>385</v>
      </c>
      <c r="D388" s="19"/>
      <c r="E388" s="3">
        <f t="shared" si="12"/>
        <v>0</v>
      </c>
      <c r="F388" s="3"/>
    </row>
    <row r="389" spans="2:6" x14ac:dyDescent="0.25">
      <c r="B389" s="3">
        <f t="shared" si="13"/>
        <v>386</v>
      </c>
      <c r="C389" s="4">
        <v>386</v>
      </c>
      <c r="D389" s="19"/>
      <c r="E389" s="3">
        <f t="shared" ref="E389:E452" si="14">COUNTIF(D$4:D$683,$D389)</f>
        <v>0</v>
      </c>
      <c r="F389" s="3"/>
    </row>
    <row r="390" spans="2:6" x14ac:dyDescent="0.25">
      <c r="B390" s="3">
        <f t="shared" si="13"/>
        <v>387</v>
      </c>
      <c r="C390" s="4">
        <v>387</v>
      </c>
      <c r="D390" s="19"/>
      <c r="E390" s="3">
        <f t="shared" si="14"/>
        <v>0</v>
      </c>
      <c r="F390" s="3"/>
    </row>
    <row r="391" spans="2:6" x14ac:dyDescent="0.25">
      <c r="B391" s="3">
        <f t="shared" si="13"/>
        <v>388</v>
      </c>
      <c r="C391" s="4">
        <v>388</v>
      </c>
      <c r="D391" s="19"/>
      <c r="E391" s="3">
        <f t="shared" si="14"/>
        <v>0</v>
      </c>
      <c r="F391" s="3"/>
    </row>
    <row r="392" spans="2:6" x14ac:dyDescent="0.25">
      <c r="B392" s="3">
        <f t="shared" si="13"/>
        <v>389</v>
      </c>
      <c r="C392" s="4">
        <v>389</v>
      </c>
      <c r="D392" s="19"/>
      <c r="E392" s="3">
        <f t="shared" si="14"/>
        <v>0</v>
      </c>
      <c r="F392" s="3"/>
    </row>
    <row r="393" spans="2:6" x14ac:dyDescent="0.25">
      <c r="B393" s="3">
        <f t="shared" si="13"/>
        <v>390</v>
      </c>
      <c r="C393" s="4">
        <v>390</v>
      </c>
      <c r="D393" s="19"/>
      <c r="E393" s="3">
        <f t="shared" si="14"/>
        <v>0</v>
      </c>
      <c r="F393" s="3"/>
    </row>
    <row r="394" spans="2:6" x14ac:dyDescent="0.25">
      <c r="B394" s="3">
        <f t="shared" si="13"/>
        <v>391</v>
      </c>
      <c r="C394" s="4">
        <v>391</v>
      </c>
      <c r="D394" s="19"/>
      <c r="E394" s="3">
        <f t="shared" si="14"/>
        <v>0</v>
      </c>
      <c r="F394" s="3"/>
    </row>
    <row r="395" spans="2:6" x14ac:dyDescent="0.25">
      <c r="B395" s="3">
        <f t="shared" si="13"/>
        <v>392</v>
      </c>
      <c r="C395" s="4">
        <v>392</v>
      </c>
      <c r="D395" s="19"/>
      <c r="E395" s="3">
        <f t="shared" si="14"/>
        <v>0</v>
      </c>
      <c r="F395" s="3"/>
    </row>
    <row r="396" spans="2:6" x14ac:dyDescent="0.25">
      <c r="B396" s="3">
        <f t="shared" si="13"/>
        <v>393</v>
      </c>
      <c r="C396" s="4">
        <v>393</v>
      </c>
      <c r="D396" s="19"/>
      <c r="E396" s="3">
        <f t="shared" si="14"/>
        <v>0</v>
      </c>
      <c r="F396" s="3"/>
    </row>
    <row r="397" spans="2:6" x14ac:dyDescent="0.25">
      <c r="B397" s="3">
        <f t="shared" si="13"/>
        <v>394</v>
      </c>
      <c r="C397" s="4">
        <v>394</v>
      </c>
      <c r="D397" s="19"/>
      <c r="E397" s="3">
        <f t="shared" si="14"/>
        <v>0</v>
      </c>
      <c r="F397" s="3"/>
    </row>
    <row r="398" spans="2:6" x14ac:dyDescent="0.25">
      <c r="B398" s="3">
        <f t="shared" si="13"/>
        <v>395</v>
      </c>
      <c r="C398" s="4">
        <v>395</v>
      </c>
      <c r="D398" s="19"/>
      <c r="E398" s="3">
        <f t="shared" si="14"/>
        <v>0</v>
      </c>
      <c r="F398" s="3"/>
    </row>
    <row r="399" spans="2:6" x14ac:dyDescent="0.25">
      <c r="B399" s="3">
        <f t="shared" si="13"/>
        <v>396</v>
      </c>
      <c r="C399" s="4">
        <v>396</v>
      </c>
      <c r="D399" s="19"/>
      <c r="E399" s="3">
        <f t="shared" si="14"/>
        <v>0</v>
      </c>
      <c r="F399" s="3"/>
    </row>
    <row r="400" spans="2:6" x14ac:dyDescent="0.25">
      <c r="B400" s="3">
        <f t="shared" si="13"/>
        <v>397</v>
      </c>
      <c r="C400" s="4">
        <v>397</v>
      </c>
      <c r="D400" s="19"/>
      <c r="E400" s="3">
        <f t="shared" si="14"/>
        <v>0</v>
      </c>
      <c r="F400" s="3"/>
    </row>
    <row r="401" spans="2:6" x14ac:dyDescent="0.25">
      <c r="B401" s="3">
        <f t="shared" si="13"/>
        <v>398</v>
      </c>
      <c r="C401" s="4">
        <v>398</v>
      </c>
      <c r="D401" s="19"/>
      <c r="E401" s="3">
        <f t="shared" si="14"/>
        <v>0</v>
      </c>
      <c r="F401" s="3"/>
    </row>
    <row r="402" spans="2:6" x14ac:dyDescent="0.25">
      <c r="B402" s="3">
        <f t="shared" si="13"/>
        <v>399</v>
      </c>
      <c r="C402" s="4">
        <v>399</v>
      </c>
      <c r="D402" s="19"/>
      <c r="E402" s="3">
        <f t="shared" si="14"/>
        <v>0</v>
      </c>
      <c r="F402" s="3"/>
    </row>
    <row r="403" spans="2:6" x14ac:dyDescent="0.25">
      <c r="B403" s="3">
        <f t="shared" si="13"/>
        <v>400</v>
      </c>
      <c r="C403" s="4">
        <v>400</v>
      </c>
      <c r="D403" s="19"/>
      <c r="E403" s="3">
        <f t="shared" si="14"/>
        <v>0</v>
      </c>
      <c r="F403" s="3"/>
    </row>
    <row r="404" spans="2:6" x14ac:dyDescent="0.25">
      <c r="B404" s="3">
        <f t="shared" si="13"/>
        <v>401</v>
      </c>
      <c r="C404" s="4">
        <v>401</v>
      </c>
      <c r="D404" s="19"/>
      <c r="E404" s="3">
        <f t="shared" si="14"/>
        <v>0</v>
      </c>
      <c r="F404" s="3"/>
    </row>
    <row r="405" spans="2:6" x14ac:dyDescent="0.25">
      <c r="B405" s="3">
        <f t="shared" si="13"/>
        <v>402</v>
      </c>
      <c r="C405" s="4">
        <v>402</v>
      </c>
      <c r="D405" s="19"/>
      <c r="E405" s="3">
        <f t="shared" si="14"/>
        <v>0</v>
      </c>
      <c r="F405" s="3"/>
    </row>
    <row r="406" spans="2:6" x14ac:dyDescent="0.25">
      <c r="B406" s="3">
        <f t="shared" si="13"/>
        <v>403</v>
      </c>
      <c r="C406" s="4">
        <v>403</v>
      </c>
      <c r="D406" s="19"/>
      <c r="E406" s="3">
        <f t="shared" si="14"/>
        <v>0</v>
      </c>
      <c r="F406" s="3"/>
    </row>
    <row r="407" spans="2:6" x14ac:dyDescent="0.25">
      <c r="B407" s="3">
        <f t="shared" si="13"/>
        <v>404</v>
      </c>
      <c r="C407" s="4">
        <v>404</v>
      </c>
      <c r="D407" s="19"/>
      <c r="E407" s="3">
        <f t="shared" si="14"/>
        <v>0</v>
      </c>
      <c r="F407" s="3"/>
    </row>
    <row r="408" spans="2:6" x14ac:dyDescent="0.25">
      <c r="B408" s="3">
        <f t="shared" si="13"/>
        <v>405</v>
      </c>
      <c r="C408" s="4">
        <v>405</v>
      </c>
      <c r="D408" s="19"/>
      <c r="E408" s="3">
        <f t="shared" si="14"/>
        <v>0</v>
      </c>
      <c r="F408" s="3"/>
    </row>
    <row r="409" spans="2:6" x14ac:dyDescent="0.25">
      <c r="B409" s="3">
        <f t="shared" si="13"/>
        <v>406</v>
      </c>
      <c r="C409" s="4">
        <v>406</v>
      </c>
      <c r="D409" s="19"/>
      <c r="E409" s="3">
        <f t="shared" si="14"/>
        <v>0</v>
      </c>
      <c r="F409" s="3"/>
    </row>
    <row r="410" spans="2:6" x14ac:dyDescent="0.25">
      <c r="B410" s="3">
        <f t="shared" si="13"/>
        <v>407</v>
      </c>
      <c r="C410" s="4">
        <v>407</v>
      </c>
      <c r="D410" s="19"/>
      <c r="E410" s="3">
        <f t="shared" si="14"/>
        <v>0</v>
      </c>
      <c r="F410" s="3"/>
    </row>
    <row r="411" spans="2:6" x14ac:dyDescent="0.25">
      <c r="B411" s="3">
        <f t="shared" si="13"/>
        <v>408</v>
      </c>
      <c r="C411" s="4">
        <v>408</v>
      </c>
      <c r="D411" s="19"/>
      <c r="E411" s="3">
        <f t="shared" si="14"/>
        <v>0</v>
      </c>
      <c r="F411" s="3"/>
    </row>
    <row r="412" spans="2:6" x14ac:dyDescent="0.25">
      <c r="B412" s="3">
        <f t="shared" si="13"/>
        <v>409</v>
      </c>
      <c r="C412" s="4">
        <v>409</v>
      </c>
      <c r="D412" s="19"/>
      <c r="E412" s="3">
        <f t="shared" si="14"/>
        <v>0</v>
      </c>
      <c r="F412" s="3"/>
    </row>
    <row r="413" spans="2:6" x14ac:dyDescent="0.25">
      <c r="B413" s="3">
        <f t="shared" si="13"/>
        <v>410</v>
      </c>
      <c r="C413" s="4">
        <v>410</v>
      </c>
      <c r="D413" s="19"/>
      <c r="E413" s="3">
        <f t="shared" si="14"/>
        <v>0</v>
      </c>
      <c r="F413" s="3"/>
    </row>
    <row r="414" spans="2:6" x14ac:dyDescent="0.25">
      <c r="B414" s="3">
        <f t="shared" si="13"/>
        <v>411</v>
      </c>
      <c r="C414" s="4">
        <v>411</v>
      </c>
      <c r="D414" s="19"/>
      <c r="E414" s="3">
        <f t="shared" si="14"/>
        <v>0</v>
      </c>
      <c r="F414" s="3"/>
    </row>
    <row r="415" spans="2:6" x14ac:dyDescent="0.25">
      <c r="B415" s="3">
        <f t="shared" si="13"/>
        <v>412</v>
      </c>
      <c r="C415" s="4">
        <v>412</v>
      </c>
      <c r="D415" s="19"/>
      <c r="E415" s="3">
        <f t="shared" si="14"/>
        <v>0</v>
      </c>
      <c r="F415" s="3"/>
    </row>
    <row r="416" spans="2:6" x14ac:dyDescent="0.25">
      <c r="B416" s="3">
        <f t="shared" si="13"/>
        <v>413</v>
      </c>
      <c r="C416" s="4">
        <v>413</v>
      </c>
      <c r="D416" s="19"/>
      <c r="E416" s="3">
        <f t="shared" si="14"/>
        <v>0</v>
      </c>
      <c r="F416" s="3"/>
    </row>
    <row r="417" spans="2:6" x14ac:dyDescent="0.25">
      <c r="B417" s="3">
        <f t="shared" si="13"/>
        <v>414</v>
      </c>
      <c r="C417" s="4">
        <v>414</v>
      </c>
      <c r="D417" s="19"/>
      <c r="E417" s="3">
        <f t="shared" si="14"/>
        <v>0</v>
      </c>
      <c r="F417" s="3"/>
    </row>
    <row r="418" spans="2:6" x14ac:dyDescent="0.25">
      <c r="B418" s="3">
        <f t="shared" si="13"/>
        <v>415</v>
      </c>
      <c r="C418" s="4">
        <v>415</v>
      </c>
      <c r="D418" s="19"/>
      <c r="E418" s="3">
        <f t="shared" si="14"/>
        <v>0</v>
      </c>
      <c r="F418" s="3"/>
    </row>
    <row r="419" spans="2:6" x14ac:dyDescent="0.25">
      <c r="B419" s="3">
        <f t="shared" si="13"/>
        <v>416</v>
      </c>
      <c r="C419" s="4">
        <v>416</v>
      </c>
      <c r="D419" s="19"/>
      <c r="E419" s="3">
        <f t="shared" si="14"/>
        <v>0</v>
      </c>
      <c r="F419" s="3"/>
    </row>
    <row r="420" spans="2:6" x14ac:dyDescent="0.25">
      <c r="B420" s="3">
        <f t="shared" si="13"/>
        <v>417</v>
      </c>
      <c r="C420" s="4">
        <v>417</v>
      </c>
      <c r="D420" s="19"/>
      <c r="E420" s="3">
        <f t="shared" si="14"/>
        <v>0</v>
      </c>
      <c r="F420" s="3"/>
    </row>
    <row r="421" spans="2:6" x14ac:dyDescent="0.25">
      <c r="B421" s="3">
        <f t="shared" si="13"/>
        <v>418</v>
      </c>
      <c r="C421" s="4">
        <v>418</v>
      </c>
      <c r="D421" s="19"/>
      <c r="E421" s="3">
        <f t="shared" si="14"/>
        <v>0</v>
      </c>
      <c r="F421" s="3"/>
    </row>
    <row r="422" spans="2:6" x14ac:dyDescent="0.25">
      <c r="B422" s="3">
        <f t="shared" si="13"/>
        <v>419</v>
      </c>
      <c r="C422" s="4">
        <v>419</v>
      </c>
      <c r="D422" s="19"/>
      <c r="E422" s="3">
        <f t="shared" si="14"/>
        <v>0</v>
      </c>
      <c r="F422" s="3"/>
    </row>
    <row r="423" spans="2:6" x14ac:dyDescent="0.25">
      <c r="B423" s="3">
        <f t="shared" si="13"/>
        <v>420</v>
      </c>
      <c r="C423" s="4">
        <v>420</v>
      </c>
      <c r="D423" s="19"/>
      <c r="E423" s="3">
        <f t="shared" si="14"/>
        <v>0</v>
      </c>
      <c r="F423" s="3"/>
    </row>
    <row r="424" spans="2:6" x14ac:dyDescent="0.25">
      <c r="B424" s="3">
        <f t="shared" si="13"/>
        <v>421</v>
      </c>
      <c r="C424" s="4">
        <v>421</v>
      </c>
      <c r="D424" s="19"/>
      <c r="E424" s="3">
        <f t="shared" si="14"/>
        <v>0</v>
      </c>
      <c r="F424" s="3"/>
    </row>
    <row r="425" spans="2:6" x14ac:dyDescent="0.25">
      <c r="B425" s="3">
        <f t="shared" si="13"/>
        <v>422</v>
      </c>
      <c r="C425" s="4">
        <v>422</v>
      </c>
      <c r="D425" s="19"/>
      <c r="E425" s="3">
        <f t="shared" si="14"/>
        <v>0</v>
      </c>
      <c r="F425" s="3"/>
    </row>
    <row r="426" spans="2:6" x14ac:dyDescent="0.25">
      <c r="B426" s="3">
        <f t="shared" si="13"/>
        <v>423</v>
      </c>
      <c r="C426" s="4">
        <v>423</v>
      </c>
      <c r="D426" s="19"/>
      <c r="E426" s="3">
        <f t="shared" si="14"/>
        <v>0</v>
      </c>
      <c r="F426" s="3"/>
    </row>
    <row r="427" spans="2:6" x14ac:dyDescent="0.25">
      <c r="B427" s="3">
        <f t="shared" si="13"/>
        <v>424</v>
      </c>
      <c r="C427" s="4">
        <v>424</v>
      </c>
      <c r="D427" s="19"/>
      <c r="E427" s="3">
        <f t="shared" si="14"/>
        <v>0</v>
      </c>
      <c r="F427" s="3"/>
    </row>
    <row r="428" spans="2:6" x14ac:dyDescent="0.25">
      <c r="B428" s="3">
        <f t="shared" si="13"/>
        <v>425</v>
      </c>
      <c r="C428" s="4">
        <v>425</v>
      </c>
      <c r="D428" s="19"/>
      <c r="E428" s="3">
        <f t="shared" si="14"/>
        <v>0</v>
      </c>
      <c r="F428" s="3"/>
    </row>
    <row r="429" spans="2:6" x14ac:dyDescent="0.25">
      <c r="B429" s="3">
        <f t="shared" si="13"/>
        <v>426</v>
      </c>
      <c r="C429" s="4">
        <v>426</v>
      </c>
      <c r="D429" s="19"/>
      <c r="E429" s="3">
        <f t="shared" si="14"/>
        <v>0</v>
      </c>
      <c r="F429" s="3"/>
    </row>
    <row r="430" spans="2:6" x14ac:dyDescent="0.25">
      <c r="B430" s="3">
        <f t="shared" si="13"/>
        <v>427</v>
      </c>
      <c r="C430" s="4">
        <v>427</v>
      </c>
      <c r="D430" s="19"/>
      <c r="E430" s="3">
        <f t="shared" si="14"/>
        <v>0</v>
      </c>
      <c r="F430" s="3"/>
    </row>
    <row r="431" spans="2:6" x14ac:dyDescent="0.25">
      <c r="B431" s="3">
        <f t="shared" si="13"/>
        <v>428</v>
      </c>
      <c r="C431" s="4">
        <v>428</v>
      </c>
      <c r="D431" s="19"/>
      <c r="E431" s="3">
        <f t="shared" si="14"/>
        <v>0</v>
      </c>
      <c r="F431" s="3"/>
    </row>
    <row r="432" spans="2:6" x14ac:dyDescent="0.25">
      <c r="B432" s="3">
        <f t="shared" si="13"/>
        <v>429</v>
      </c>
      <c r="C432" s="4">
        <v>429</v>
      </c>
      <c r="D432" s="19"/>
      <c r="E432" s="3">
        <f t="shared" si="14"/>
        <v>0</v>
      </c>
      <c r="F432" s="3"/>
    </row>
    <row r="433" spans="2:6" x14ac:dyDescent="0.25">
      <c r="B433" s="3">
        <f t="shared" si="13"/>
        <v>430</v>
      </c>
      <c r="C433" s="4">
        <v>430</v>
      </c>
      <c r="D433" s="19"/>
      <c r="E433" s="3">
        <f t="shared" si="14"/>
        <v>0</v>
      </c>
      <c r="F433" s="3"/>
    </row>
    <row r="434" spans="2:6" x14ac:dyDescent="0.25">
      <c r="B434" s="3">
        <f t="shared" si="13"/>
        <v>431</v>
      </c>
      <c r="C434" s="4">
        <v>431</v>
      </c>
      <c r="D434" s="19"/>
      <c r="E434" s="3">
        <f t="shared" si="14"/>
        <v>0</v>
      </c>
      <c r="F434" s="3"/>
    </row>
    <row r="435" spans="2:6" x14ac:dyDescent="0.25">
      <c r="B435" s="3">
        <f t="shared" si="13"/>
        <v>432</v>
      </c>
      <c r="C435" s="4">
        <v>432</v>
      </c>
      <c r="D435" s="19"/>
      <c r="E435" s="3">
        <f t="shared" si="14"/>
        <v>0</v>
      </c>
      <c r="F435" s="3"/>
    </row>
    <row r="436" spans="2:6" x14ac:dyDescent="0.25">
      <c r="B436" s="3">
        <f t="shared" si="13"/>
        <v>433</v>
      </c>
      <c r="C436" s="4">
        <v>433</v>
      </c>
      <c r="D436" s="19"/>
      <c r="E436" s="3">
        <f t="shared" si="14"/>
        <v>0</v>
      </c>
      <c r="F436" s="3"/>
    </row>
    <row r="437" spans="2:6" x14ac:dyDescent="0.25">
      <c r="B437" s="3">
        <f t="shared" si="13"/>
        <v>434</v>
      </c>
      <c r="C437" s="4">
        <v>434</v>
      </c>
      <c r="D437" s="19"/>
      <c r="E437" s="3">
        <f t="shared" si="14"/>
        <v>0</v>
      </c>
      <c r="F437" s="3"/>
    </row>
    <row r="438" spans="2:6" x14ac:dyDescent="0.25">
      <c r="B438" s="3">
        <f t="shared" si="13"/>
        <v>435</v>
      </c>
      <c r="C438" s="4">
        <v>435</v>
      </c>
      <c r="D438" s="19"/>
      <c r="E438" s="3">
        <f t="shared" si="14"/>
        <v>0</v>
      </c>
      <c r="F438" s="3"/>
    </row>
    <row r="439" spans="2:6" x14ac:dyDescent="0.25">
      <c r="B439" s="3">
        <f t="shared" si="13"/>
        <v>436</v>
      </c>
      <c r="C439" s="4">
        <v>436</v>
      </c>
      <c r="D439" s="19"/>
      <c r="E439" s="3">
        <f t="shared" si="14"/>
        <v>0</v>
      </c>
      <c r="F439" s="3"/>
    </row>
    <row r="440" spans="2:6" x14ac:dyDescent="0.25">
      <c r="B440" s="3">
        <f t="shared" si="13"/>
        <v>437</v>
      </c>
      <c r="C440" s="4">
        <v>437</v>
      </c>
      <c r="D440" s="19"/>
      <c r="E440" s="3">
        <f t="shared" si="14"/>
        <v>0</v>
      </c>
      <c r="F440" s="3"/>
    </row>
    <row r="441" spans="2:6" x14ac:dyDescent="0.25">
      <c r="B441" s="3">
        <f t="shared" si="13"/>
        <v>438</v>
      </c>
      <c r="C441" s="4">
        <v>438</v>
      </c>
      <c r="D441" s="19"/>
      <c r="E441" s="3">
        <f t="shared" si="14"/>
        <v>0</v>
      </c>
      <c r="F441" s="3"/>
    </row>
    <row r="442" spans="2:6" x14ac:dyDescent="0.25">
      <c r="B442" s="3">
        <f t="shared" si="13"/>
        <v>439</v>
      </c>
      <c r="C442" s="4">
        <v>439</v>
      </c>
      <c r="D442" s="19"/>
      <c r="E442" s="3">
        <f t="shared" si="14"/>
        <v>0</v>
      </c>
      <c r="F442" s="3"/>
    </row>
    <row r="443" spans="2:6" x14ac:dyDescent="0.25">
      <c r="B443" s="3">
        <f t="shared" si="13"/>
        <v>440</v>
      </c>
      <c r="C443" s="4">
        <v>440</v>
      </c>
      <c r="D443" s="19"/>
      <c r="E443" s="3">
        <f t="shared" si="14"/>
        <v>0</v>
      </c>
      <c r="F443" s="3"/>
    </row>
    <row r="444" spans="2:6" x14ac:dyDescent="0.25">
      <c r="B444" s="3">
        <f t="shared" si="13"/>
        <v>441</v>
      </c>
      <c r="C444" s="4">
        <v>441</v>
      </c>
      <c r="D444" s="19"/>
      <c r="E444" s="3">
        <f t="shared" si="14"/>
        <v>0</v>
      </c>
      <c r="F444" s="3"/>
    </row>
    <row r="445" spans="2:6" x14ac:dyDescent="0.25">
      <c r="B445" s="3">
        <f t="shared" si="13"/>
        <v>442</v>
      </c>
      <c r="C445" s="4">
        <v>442</v>
      </c>
      <c r="D445" s="19"/>
      <c r="E445" s="3">
        <f t="shared" si="14"/>
        <v>0</v>
      </c>
      <c r="F445" s="3"/>
    </row>
    <row r="446" spans="2:6" x14ac:dyDescent="0.25">
      <c r="B446" s="3">
        <f t="shared" si="13"/>
        <v>443</v>
      </c>
      <c r="C446" s="4">
        <v>443</v>
      </c>
      <c r="D446" s="19"/>
      <c r="E446" s="3">
        <f t="shared" si="14"/>
        <v>0</v>
      </c>
      <c r="F446" s="3"/>
    </row>
    <row r="447" spans="2:6" x14ac:dyDescent="0.25">
      <c r="B447" s="3">
        <f t="shared" si="13"/>
        <v>444</v>
      </c>
      <c r="C447" s="4">
        <v>444</v>
      </c>
      <c r="D447" s="19"/>
      <c r="E447" s="3">
        <f t="shared" si="14"/>
        <v>0</v>
      </c>
      <c r="F447" s="3"/>
    </row>
    <row r="448" spans="2:6" x14ac:dyDescent="0.25">
      <c r="B448" s="3">
        <f t="shared" si="13"/>
        <v>445</v>
      </c>
      <c r="C448" s="4">
        <v>445</v>
      </c>
      <c r="D448" s="19"/>
      <c r="E448" s="3">
        <f t="shared" si="14"/>
        <v>0</v>
      </c>
      <c r="F448" s="3"/>
    </row>
    <row r="449" spans="2:6" x14ac:dyDescent="0.25">
      <c r="B449" s="3">
        <f t="shared" si="13"/>
        <v>446</v>
      </c>
      <c r="C449" s="4">
        <v>446</v>
      </c>
      <c r="D449" s="19"/>
      <c r="E449" s="3">
        <f t="shared" si="14"/>
        <v>0</v>
      </c>
      <c r="F449" s="3"/>
    </row>
    <row r="450" spans="2:6" x14ac:dyDescent="0.25">
      <c r="B450" s="3">
        <f t="shared" si="13"/>
        <v>447</v>
      </c>
      <c r="C450" s="4">
        <v>447</v>
      </c>
      <c r="D450" s="19"/>
      <c r="E450" s="3">
        <f t="shared" si="14"/>
        <v>0</v>
      </c>
      <c r="F450" s="3"/>
    </row>
    <row r="451" spans="2:6" x14ac:dyDescent="0.25">
      <c r="B451" s="3">
        <f t="shared" si="13"/>
        <v>448</v>
      </c>
      <c r="C451" s="4">
        <v>448</v>
      </c>
      <c r="D451" s="19"/>
      <c r="E451" s="3">
        <f t="shared" si="14"/>
        <v>0</v>
      </c>
      <c r="F451" s="3"/>
    </row>
    <row r="452" spans="2:6" x14ac:dyDescent="0.25">
      <c r="B452" s="3">
        <f t="shared" ref="B452:B515" si="15">ROW(D452)-3</f>
        <v>449</v>
      </c>
      <c r="C452" s="4">
        <v>449</v>
      </c>
      <c r="D452" s="19"/>
      <c r="E452" s="3">
        <f t="shared" si="14"/>
        <v>0</v>
      </c>
      <c r="F452" s="3"/>
    </row>
    <row r="453" spans="2:6" x14ac:dyDescent="0.25">
      <c r="B453" s="3">
        <f t="shared" si="15"/>
        <v>450</v>
      </c>
      <c r="C453" s="4">
        <v>450</v>
      </c>
      <c r="D453" s="19"/>
      <c r="E453" s="3">
        <f t="shared" ref="E453:E516" si="16">COUNTIF(D$4:D$683,$D453)</f>
        <v>0</v>
      </c>
      <c r="F453" s="3"/>
    </row>
    <row r="454" spans="2:6" x14ac:dyDescent="0.25">
      <c r="B454" s="3">
        <f t="shared" si="15"/>
        <v>451</v>
      </c>
      <c r="C454" s="4">
        <v>451</v>
      </c>
      <c r="D454" s="19"/>
      <c r="E454" s="3">
        <f t="shared" si="16"/>
        <v>0</v>
      </c>
      <c r="F454" s="3"/>
    </row>
    <row r="455" spans="2:6" x14ac:dyDescent="0.25">
      <c r="B455" s="3">
        <f t="shared" si="15"/>
        <v>452</v>
      </c>
      <c r="C455" s="4">
        <v>452</v>
      </c>
      <c r="D455" s="19"/>
      <c r="E455" s="3">
        <f t="shared" si="16"/>
        <v>0</v>
      </c>
      <c r="F455" s="3"/>
    </row>
    <row r="456" spans="2:6" x14ac:dyDescent="0.25">
      <c r="B456" s="3">
        <f t="shared" si="15"/>
        <v>453</v>
      </c>
      <c r="C456" s="4">
        <v>453</v>
      </c>
      <c r="D456" s="19"/>
      <c r="E456" s="3">
        <f t="shared" si="16"/>
        <v>0</v>
      </c>
      <c r="F456" s="3"/>
    </row>
    <row r="457" spans="2:6" x14ac:dyDescent="0.25">
      <c r="B457" s="3">
        <f t="shared" si="15"/>
        <v>454</v>
      </c>
      <c r="C457" s="4">
        <v>454</v>
      </c>
      <c r="D457" s="19"/>
      <c r="E457" s="3">
        <f t="shared" si="16"/>
        <v>0</v>
      </c>
      <c r="F457" s="3"/>
    </row>
    <row r="458" spans="2:6" x14ac:dyDescent="0.25">
      <c r="B458" s="3">
        <f t="shared" si="15"/>
        <v>455</v>
      </c>
      <c r="C458" s="4">
        <v>455</v>
      </c>
      <c r="D458" s="19"/>
      <c r="E458" s="3">
        <f t="shared" si="16"/>
        <v>0</v>
      </c>
      <c r="F458" s="3"/>
    </row>
    <row r="459" spans="2:6" x14ac:dyDescent="0.25">
      <c r="B459" s="3">
        <f t="shared" si="15"/>
        <v>456</v>
      </c>
      <c r="C459" s="4">
        <v>456</v>
      </c>
      <c r="D459" s="19"/>
      <c r="E459" s="3">
        <f t="shared" si="16"/>
        <v>0</v>
      </c>
      <c r="F459" s="3"/>
    </row>
    <row r="460" spans="2:6" x14ac:dyDescent="0.25">
      <c r="B460" s="3">
        <f t="shared" si="15"/>
        <v>457</v>
      </c>
      <c r="C460" s="4">
        <v>457</v>
      </c>
      <c r="D460" s="19"/>
      <c r="E460" s="3">
        <f t="shared" si="16"/>
        <v>0</v>
      </c>
      <c r="F460" s="3"/>
    </row>
    <row r="461" spans="2:6" x14ac:dyDescent="0.25">
      <c r="B461" s="3">
        <f t="shared" si="15"/>
        <v>458</v>
      </c>
      <c r="C461" s="4">
        <v>458</v>
      </c>
      <c r="D461" s="19"/>
      <c r="E461" s="3">
        <f t="shared" si="16"/>
        <v>0</v>
      </c>
      <c r="F461" s="3"/>
    </row>
    <row r="462" spans="2:6" x14ac:dyDescent="0.25">
      <c r="B462" s="3">
        <f t="shared" si="15"/>
        <v>459</v>
      </c>
      <c r="C462" s="4">
        <v>459</v>
      </c>
      <c r="D462" s="19"/>
      <c r="E462" s="3">
        <f t="shared" si="16"/>
        <v>0</v>
      </c>
      <c r="F462" s="3"/>
    </row>
    <row r="463" spans="2:6" x14ac:dyDescent="0.25">
      <c r="B463" s="3">
        <f t="shared" si="15"/>
        <v>460</v>
      </c>
      <c r="C463" s="4">
        <v>460</v>
      </c>
      <c r="D463" s="19"/>
      <c r="E463" s="3">
        <f t="shared" si="16"/>
        <v>0</v>
      </c>
      <c r="F463" s="3"/>
    </row>
    <row r="464" spans="2:6" x14ac:dyDescent="0.25">
      <c r="B464" s="3">
        <f t="shared" si="15"/>
        <v>461</v>
      </c>
      <c r="C464" s="4">
        <v>461</v>
      </c>
      <c r="D464" s="19"/>
      <c r="E464" s="3">
        <f t="shared" si="16"/>
        <v>0</v>
      </c>
      <c r="F464" s="3"/>
    </row>
    <row r="465" spans="2:6" x14ac:dyDescent="0.25">
      <c r="B465" s="3">
        <f t="shared" si="15"/>
        <v>462</v>
      </c>
      <c r="C465" s="4">
        <v>462</v>
      </c>
      <c r="D465" s="19"/>
      <c r="E465" s="3">
        <f t="shared" si="16"/>
        <v>0</v>
      </c>
      <c r="F465" s="3"/>
    </row>
    <row r="466" spans="2:6" x14ac:dyDescent="0.25">
      <c r="B466" s="3">
        <f t="shared" si="15"/>
        <v>463</v>
      </c>
      <c r="C466" s="4">
        <v>463</v>
      </c>
      <c r="D466" s="19"/>
      <c r="E466" s="3">
        <f t="shared" si="16"/>
        <v>0</v>
      </c>
      <c r="F466" s="3"/>
    </row>
    <row r="467" spans="2:6" x14ac:dyDescent="0.25">
      <c r="B467" s="3">
        <f t="shared" si="15"/>
        <v>464</v>
      </c>
      <c r="C467" s="4">
        <v>464</v>
      </c>
      <c r="D467" s="19"/>
      <c r="E467" s="3">
        <f t="shared" si="16"/>
        <v>0</v>
      </c>
      <c r="F467" s="3"/>
    </row>
    <row r="468" spans="2:6" x14ac:dyDescent="0.25">
      <c r="B468" s="3">
        <f t="shared" si="15"/>
        <v>465</v>
      </c>
      <c r="C468" s="4">
        <v>465</v>
      </c>
      <c r="D468" s="19"/>
      <c r="E468" s="3">
        <f t="shared" si="16"/>
        <v>0</v>
      </c>
      <c r="F468" s="3"/>
    </row>
    <row r="469" spans="2:6" x14ac:dyDescent="0.25">
      <c r="B469" s="3">
        <f t="shared" si="15"/>
        <v>466</v>
      </c>
      <c r="C469" s="4">
        <v>466</v>
      </c>
      <c r="D469" s="19"/>
      <c r="E469" s="3">
        <f t="shared" si="16"/>
        <v>0</v>
      </c>
      <c r="F469" s="3"/>
    </row>
    <row r="470" spans="2:6" x14ac:dyDescent="0.25">
      <c r="B470" s="3">
        <f t="shared" si="15"/>
        <v>467</v>
      </c>
      <c r="C470" s="4">
        <v>467</v>
      </c>
      <c r="D470" s="19"/>
      <c r="E470" s="3">
        <f t="shared" si="16"/>
        <v>0</v>
      </c>
      <c r="F470" s="3"/>
    </row>
    <row r="471" spans="2:6" x14ac:dyDescent="0.25">
      <c r="B471" s="3">
        <f t="shared" si="15"/>
        <v>468</v>
      </c>
      <c r="C471" s="4">
        <v>468</v>
      </c>
      <c r="D471" s="19"/>
      <c r="E471" s="3">
        <f t="shared" si="16"/>
        <v>0</v>
      </c>
      <c r="F471" s="3"/>
    </row>
    <row r="472" spans="2:6" x14ac:dyDescent="0.25">
      <c r="B472" s="3">
        <f t="shared" si="15"/>
        <v>469</v>
      </c>
      <c r="C472" s="4">
        <v>469</v>
      </c>
      <c r="D472" s="19"/>
      <c r="E472" s="3">
        <f t="shared" si="16"/>
        <v>0</v>
      </c>
      <c r="F472" s="3"/>
    </row>
    <row r="473" spans="2:6" x14ac:dyDescent="0.25">
      <c r="B473" s="3">
        <f t="shared" si="15"/>
        <v>470</v>
      </c>
      <c r="C473" s="4">
        <v>470</v>
      </c>
      <c r="D473" s="19"/>
      <c r="E473" s="3">
        <f t="shared" si="16"/>
        <v>0</v>
      </c>
      <c r="F473" s="3"/>
    </row>
    <row r="474" spans="2:6" x14ac:dyDescent="0.25">
      <c r="B474" s="3">
        <f t="shared" si="15"/>
        <v>471</v>
      </c>
      <c r="C474" s="4">
        <v>471</v>
      </c>
      <c r="D474" s="19"/>
      <c r="E474" s="3">
        <f t="shared" si="16"/>
        <v>0</v>
      </c>
      <c r="F474" s="3"/>
    </row>
    <row r="475" spans="2:6" x14ac:dyDescent="0.25">
      <c r="B475" s="3">
        <f t="shared" si="15"/>
        <v>472</v>
      </c>
      <c r="C475" s="4">
        <v>472</v>
      </c>
      <c r="D475" s="19"/>
      <c r="E475" s="3">
        <f t="shared" si="16"/>
        <v>0</v>
      </c>
      <c r="F475" s="3"/>
    </row>
    <row r="476" spans="2:6" x14ac:dyDescent="0.25">
      <c r="B476" s="3">
        <f t="shared" si="15"/>
        <v>473</v>
      </c>
      <c r="C476" s="4">
        <v>473</v>
      </c>
      <c r="D476" s="19"/>
      <c r="E476" s="3">
        <f t="shared" si="16"/>
        <v>0</v>
      </c>
      <c r="F476" s="3"/>
    </row>
    <row r="477" spans="2:6" x14ac:dyDescent="0.25">
      <c r="B477" s="3">
        <f t="shared" si="15"/>
        <v>474</v>
      </c>
      <c r="C477" s="4">
        <v>474</v>
      </c>
      <c r="D477" s="19"/>
      <c r="E477" s="3">
        <f t="shared" si="16"/>
        <v>0</v>
      </c>
      <c r="F477" s="3"/>
    </row>
    <row r="478" spans="2:6" x14ac:dyDescent="0.25">
      <c r="B478" s="3">
        <f t="shared" si="15"/>
        <v>475</v>
      </c>
      <c r="C478" s="4">
        <v>475</v>
      </c>
      <c r="D478" s="19"/>
      <c r="E478" s="3">
        <f t="shared" si="16"/>
        <v>0</v>
      </c>
      <c r="F478" s="3"/>
    </row>
    <row r="479" spans="2:6" x14ac:dyDescent="0.25">
      <c r="B479" s="3">
        <f t="shared" si="15"/>
        <v>476</v>
      </c>
      <c r="C479" s="4">
        <v>476</v>
      </c>
      <c r="D479" s="19"/>
      <c r="E479" s="3">
        <f t="shared" si="16"/>
        <v>0</v>
      </c>
      <c r="F479" s="3"/>
    </row>
    <row r="480" spans="2:6" x14ac:dyDescent="0.25">
      <c r="B480" s="3">
        <f t="shared" si="15"/>
        <v>477</v>
      </c>
      <c r="C480" s="4">
        <v>477</v>
      </c>
      <c r="D480" s="19"/>
      <c r="E480" s="3">
        <f t="shared" si="16"/>
        <v>0</v>
      </c>
      <c r="F480" s="3"/>
    </row>
    <row r="481" spans="2:6" x14ac:dyDescent="0.25">
      <c r="B481" s="3">
        <f t="shared" si="15"/>
        <v>478</v>
      </c>
      <c r="C481" s="4">
        <v>478</v>
      </c>
      <c r="D481" s="19"/>
      <c r="E481" s="3">
        <f t="shared" si="16"/>
        <v>0</v>
      </c>
      <c r="F481" s="3"/>
    </row>
    <row r="482" spans="2:6" x14ac:dyDescent="0.25">
      <c r="B482" s="3">
        <f t="shared" si="15"/>
        <v>479</v>
      </c>
      <c r="C482" s="4">
        <v>479</v>
      </c>
      <c r="D482" s="19"/>
      <c r="E482" s="3">
        <f t="shared" si="16"/>
        <v>0</v>
      </c>
      <c r="F482" s="3"/>
    </row>
    <row r="483" spans="2:6" x14ac:dyDescent="0.25">
      <c r="B483" s="3">
        <f t="shared" si="15"/>
        <v>480</v>
      </c>
      <c r="C483" s="4">
        <v>480</v>
      </c>
      <c r="D483" s="19"/>
      <c r="E483" s="3">
        <f t="shared" si="16"/>
        <v>0</v>
      </c>
      <c r="F483" s="3"/>
    </row>
    <row r="484" spans="2:6" x14ac:dyDescent="0.25">
      <c r="B484" s="3">
        <f t="shared" si="15"/>
        <v>481</v>
      </c>
      <c r="C484" s="4">
        <v>481</v>
      </c>
      <c r="D484" s="19"/>
      <c r="E484" s="3">
        <f t="shared" si="16"/>
        <v>0</v>
      </c>
      <c r="F484" s="3"/>
    </row>
    <row r="485" spans="2:6" x14ac:dyDescent="0.25">
      <c r="B485" s="3">
        <f t="shared" si="15"/>
        <v>482</v>
      </c>
      <c r="C485" s="4">
        <v>482</v>
      </c>
      <c r="D485" s="19"/>
      <c r="E485" s="3">
        <f t="shared" si="16"/>
        <v>0</v>
      </c>
      <c r="F485" s="3"/>
    </row>
    <row r="486" spans="2:6" x14ac:dyDescent="0.25">
      <c r="B486" s="3">
        <f t="shared" si="15"/>
        <v>483</v>
      </c>
      <c r="C486" s="4">
        <v>483</v>
      </c>
      <c r="D486" s="19"/>
      <c r="E486" s="3">
        <f t="shared" si="16"/>
        <v>0</v>
      </c>
      <c r="F486" s="3"/>
    </row>
    <row r="487" spans="2:6" x14ac:dyDescent="0.25">
      <c r="B487" s="3">
        <f t="shared" si="15"/>
        <v>484</v>
      </c>
      <c r="C487" s="4">
        <v>484</v>
      </c>
      <c r="D487" s="19"/>
      <c r="E487" s="3">
        <f t="shared" si="16"/>
        <v>0</v>
      </c>
      <c r="F487" s="3"/>
    </row>
    <row r="488" spans="2:6" x14ac:dyDescent="0.25">
      <c r="B488" s="3">
        <f t="shared" si="15"/>
        <v>485</v>
      </c>
      <c r="C488" s="4">
        <v>485</v>
      </c>
      <c r="D488" s="19"/>
      <c r="E488" s="3">
        <f t="shared" si="16"/>
        <v>0</v>
      </c>
      <c r="F488" s="3"/>
    </row>
    <row r="489" spans="2:6" x14ac:dyDescent="0.25">
      <c r="B489" s="3">
        <f t="shared" si="15"/>
        <v>486</v>
      </c>
      <c r="C489" s="4">
        <v>486</v>
      </c>
      <c r="D489" s="19"/>
      <c r="E489" s="3">
        <f t="shared" si="16"/>
        <v>0</v>
      </c>
      <c r="F489" s="3"/>
    </row>
    <row r="490" spans="2:6" x14ac:dyDescent="0.25">
      <c r="B490" s="3">
        <f t="shared" si="15"/>
        <v>487</v>
      </c>
      <c r="C490" s="4">
        <v>487</v>
      </c>
      <c r="D490" s="19"/>
      <c r="E490" s="3">
        <f t="shared" si="16"/>
        <v>0</v>
      </c>
      <c r="F490" s="3"/>
    </row>
    <row r="491" spans="2:6" x14ac:dyDescent="0.25">
      <c r="B491" s="3">
        <f t="shared" si="15"/>
        <v>488</v>
      </c>
      <c r="C491" s="4">
        <v>488</v>
      </c>
      <c r="D491" s="19"/>
      <c r="E491" s="3">
        <f t="shared" si="16"/>
        <v>0</v>
      </c>
      <c r="F491" s="3"/>
    </row>
    <row r="492" spans="2:6" x14ac:dyDescent="0.25">
      <c r="B492" s="3">
        <f t="shared" si="15"/>
        <v>489</v>
      </c>
      <c r="C492" s="4">
        <v>489</v>
      </c>
      <c r="D492" s="19"/>
      <c r="E492" s="3">
        <f t="shared" si="16"/>
        <v>0</v>
      </c>
      <c r="F492" s="3"/>
    </row>
    <row r="493" spans="2:6" x14ac:dyDescent="0.25">
      <c r="B493" s="3">
        <f t="shared" si="15"/>
        <v>490</v>
      </c>
      <c r="C493" s="4">
        <v>490</v>
      </c>
      <c r="D493" s="19"/>
      <c r="E493" s="3">
        <f t="shared" si="16"/>
        <v>0</v>
      </c>
      <c r="F493" s="3"/>
    </row>
    <row r="494" spans="2:6" x14ac:dyDescent="0.25">
      <c r="B494" s="3">
        <f t="shared" si="15"/>
        <v>491</v>
      </c>
      <c r="C494" s="4">
        <v>491</v>
      </c>
      <c r="D494" s="19"/>
      <c r="E494" s="3">
        <f t="shared" si="16"/>
        <v>0</v>
      </c>
      <c r="F494" s="3"/>
    </row>
    <row r="495" spans="2:6" x14ac:dyDescent="0.25">
      <c r="B495" s="3">
        <f t="shared" si="15"/>
        <v>492</v>
      </c>
      <c r="C495" s="4">
        <v>492</v>
      </c>
      <c r="D495" s="19"/>
      <c r="E495" s="3">
        <f t="shared" si="16"/>
        <v>0</v>
      </c>
      <c r="F495" s="3"/>
    </row>
    <row r="496" spans="2:6" x14ac:dyDescent="0.25">
      <c r="B496" s="3">
        <f t="shared" si="15"/>
        <v>493</v>
      </c>
      <c r="C496" s="4">
        <v>493</v>
      </c>
      <c r="D496" s="19"/>
      <c r="E496" s="3">
        <f t="shared" si="16"/>
        <v>0</v>
      </c>
      <c r="F496" s="3"/>
    </row>
    <row r="497" spans="2:6" x14ac:dyDescent="0.25">
      <c r="B497" s="3">
        <f t="shared" si="15"/>
        <v>494</v>
      </c>
      <c r="C497" s="4">
        <v>494</v>
      </c>
      <c r="D497" s="19"/>
      <c r="E497" s="3">
        <f t="shared" si="16"/>
        <v>0</v>
      </c>
      <c r="F497" s="3"/>
    </row>
    <row r="498" spans="2:6" x14ac:dyDescent="0.25">
      <c r="B498" s="3">
        <f t="shared" si="15"/>
        <v>495</v>
      </c>
      <c r="C498" s="4">
        <v>495</v>
      </c>
      <c r="D498" s="19"/>
      <c r="E498" s="3">
        <f t="shared" si="16"/>
        <v>0</v>
      </c>
      <c r="F498" s="3"/>
    </row>
    <row r="499" spans="2:6" x14ac:dyDescent="0.25">
      <c r="B499" s="3">
        <f t="shared" si="15"/>
        <v>496</v>
      </c>
      <c r="C499" s="4">
        <v>496</v>
      </c>
      <c r="D499" s="19"/>
      <c r="E499" s="3">
        <f t="shared" si="16"/>
        <v>0</v>
      </c>
      <c r="F499" s="3"/>
    </row>
    <row r="500" spans="2:6" x14ac:dyDescent="0.25">
      <c r="B500" s="3">
        <f t="shared" si="15"/>
        <v>497</v>
      </c>
      <c r="C500" s="4">
        <v>497</v>
      </c>
      <c r="D500" s="19"/>
      <c r="E500" s="3">
        <f t="shared" si="16"/>
        <v>0</v>
      </c>
      <c r="F500" s="3"/>
    </row>
    <row r="501" spans="2:6" x14ac:dyDescent="0.25">
      <c r="B501" s="3">
        <f t="shared" si="15"/>
        <v>498</v>
      </c>
      <c r="C501" s="4">
        <v>498</v>
      </c>
      <c r="D501" s="19"/>
      <c r="E501" s="3">
        <f t="shared" si="16"/>
        <v>0</v>
      </c>
      <c r="F501" s="3"/>
    </row>
    <row r="502" spans="2:6" x14ac:dyDescent="0.25">
      <c r="B502" s="3">
        <f t="shared" si="15"/>
        <v>499</v>
      </c>
      <c r="C502" s="4">
        <v>499</v>
      </c>
      <c r="D502" s="19"/>
      <c r="E502" s="3">
        <f t="shared" si="16"/>
        <v>0</v>
      </c>
      <c r="F502" s="3"/>
    </row>
    <row r="503" spans="2:6" x14ac:dyDescent="0.25">
      <c r="B503" s="3">
        <f t="shared" si="15"/>
        <v>500</v>
      </c>
      <c r="C503" s="4">
        <v>500</v>
      </c>
      <c r="D503" s="19"/>
      <c r="E503" s="3">
        <f t="shared" si="16"/>
        <v>0</v>
      </c>
      <c r="F503" s="3"/>
    </row>
    <row r="504" spans="2:6" x14ac:dyDescent="0.25">
      <c r="B504" s="3">
        <f t="shared" si="15"/>
        <v>501</v>
      </c>
      <c r="C504" s="4">
        <v>501</v>
      </c>
      <c r="D504" s="19"/>
      <c r="E504" s="3">
        <f t="shared" si="16"/>
        <v>0</v>
      </c>
      <c r="F504" s="3"/>
    </row>
    <row r="505" spans="2:6" x14ac:dyDescent="0.25">
      <c r="B505" s="3">
        <f t="shared" si="15"/>
        <v>502</v>
      </c>
      <c r="C505" s="4">
        <v>502</v>
      </c>
      <c r="D505" s="19"/>
      <c r="E505" s="3">
        <f t="shared" si="16"/>
        <v>0</v>
      </c>
      <c r="F505" s="3"/>
    </row>
    <row r="506" spans="2:6" x14ac:dyDescent="0.25">
      <c r="B506" s="3">
        <f t="shared" si="15"/>
        <v>503</v>
      </c>
      <c r="C506" s="4">
        <v>503</v>
      </c>
      <c r="D506" s="19"/>
      <c r="E506" s="3">
        <f t="shared" si="16"/>
        <v>0</v>
      </c>
      <c r="F506" s="3"/>
    </row>
    <row r="507" spans="2:6" x14ac:dyDescent="0.25">
      <c r="B507" s="3">
        <f t="shared" si="15"/>
        <v>504</v>
      </c>
      <c r="C507" s="4">
        <v>504</v>
      </c>
      <c r="D507" s="19"/>
      <c r="E507" s="3">
        <f t="shared" si="16"/>
        <v>0</v>
      </c>
      <c r="F507" s="3"/>
    </row>
    <row r="508" spans="2:6" x14ac:dyDescent="0.25">
      <c r="B508" s="3">
        <f t="shared" si="15"/>
        <v>505</v>
      </c>
      <c r="C508" s="4">
        <v>505</v>
      </c>
      <c r="D508" s="19"/>
      <c r="E508" s="3">
        <f t="shared" si="16"/>
        <v>0</v>
      </c>
      <c r="F508" s="3"/>
    </row>
    <row r="509" spans="2:6" x14ac:dyDescent="0.25">
      <c r="B509" s="3">
        <f t="shared" si="15"/>
        <v>506</v>
      </c>
      <c r="C509" s="4">
        <v>506</v>
      </c>
      <c r="D509" s="19"/>
      <c r="E509" s="3">
        <f t="shared" si="16"/>
        <v>0</v>
      </c>
      <c r="F509" s="3"/>
    </row>
    <row r="510" spans="2:6" x14ac:dyDescent="0.25">
      <c r="B510" s="3">
        <f t="shared" si="15"/>
        <v>507</v>
      </c>
      <c r="C510" s="4">
        <v>507</v>
      </c>
      <c r="D510" s="19"/>
      <c r="E510" s="3">
        <f t="shared" si="16"/>
        <v>0</v>
      </c>
      <c r="F510" s="3"/>
    </row>
    <row r="511" spans="2:6" x14ac:dyDescent="0.25">
      <c r="B511" s="3">
        <f t="shared" si="15"/>
        <v>508</v>
      </c>
      <c r="C511" s="4">
        <v>508</v>
      </c>
      <c r="D511" s="19"/>
      <c r="E511" s="3">
        <f t="shared" si="16"/>
        <v>0</v>
      </c>
      <c r="F511" s="3"/>
    </row>
    <row r="512" spans="2:6" x14ac:dyDescent="0.25">
      <c r="B512" s="3">
        <f t="shared" si="15"/>
        <v>509</v>
      </c>
      <c r="C512" s="4">
        <v>509</v>
      </c>
      <c r="D512" s="19"/>
      <c r="E512" s="3">
        <f t="shared" si="16"/>
        <v>0</v>
      </c>
      <c r="F512" s="3"/>
    </row>
    <row r="513" spans="2:6" x14ac:dyDescent="0.25">
      <c r="B513" s="3">
        <f t="shared" si="15"/>
        <v>510</v>
      </c>
      <c r="C513" s="4">
        <v>510</v>
      </c>
      <c r="D513" s="19"/>
      <c r="E513" s="3">
        <f t="shared" si="16"/>
        <v>0</v>
      </c>
      <c r="F513" s="3"/>
    </row>
    <row r="514" spans="2:6" x14ac:dyDescent="0.25">
      <c r="B514" s="3">
        <f t="shared" si="15"/>
        <v>511</v>
      </c>
      <c r="C514" s="4">
        <v>511</v>
      </c>
      <c r="D514" s="19"/>
      <c r="E514" s="3">
        <f t="shared" si="16"/>
        <v>0</v>
      </c>
      <c r="F514" s="3"/>
    </row>
    <row r="515" spans="2:6" x14ac:dyDescent="0.25">
      <c r="B515" s="3">
        <f t="shared" si="15"/>
        <v>512</v>
      </c>
      <c r="C515" s="4">
        <v>512</v>
      </c>
      <c r="D515" s="19"/>
      <c r="E515" s="3">
        <f t="shared" si="16"/>
        <v>0</v>
      </c>
      <c r="F515" s="3"/>
    </row>
    <row r="516" spans="2:6" x14ac:dyDescent="0.25">
      <c r="B516" s="3">
        <f t="shared" ref="B516:B579" si="17">ROW(D516)-3</f>
        <v>513</v>
      </c>
      <c r="C516" s="4">
        <v>513</v>
      </c>
      <c r="D516" s="19"/>
      <c r="E516" s="3">
        <f t="shared" si="16"/>
        <v>0</v>
      </c>
      <c r="F516" s="3"/>
    </row>
    <row r="517" spans="2:6" x14ac:dyDescent="0.25">
      <c r="B517" s="3">
        <f t="shared" si="17"/>
        <v>514</v>
      </c>
      <c r="C517" s="4">
        <v>514</v>
      </c>
      <c r="D517" s="19"/>
      <c r="E517" s="3">
        <f t="shared" ref="E517:E580" si="18">COUNTIF(D$4:D$683,$D517)</f>
        <v>0</v>
      </c>
      <c r="F517" s="3"/>
    </row>
    <row r="518" spans="2:6" x14ac:dyDescent="0.25">
      <c r="B518" s="3">
        <f t="shared" si="17"/>
        <v>515</v>
      </c>
      <c r="C518" s="4">
        <v>515</v>
      </c>
      <c r="D518" s="19"/>
      <c r="E518" s="3">
        <f t="shared" si="18"/>
        <v>0</v>
      </c>
      <c r="F518" s="3"/>
    </row>
    <row r="519" spans="2:6" x14ac:dyDescent="0.25">
      <c r="B519" s="3">
        <f t="shared" si="17"/>
        <v>516</v>
      </c>
      <c r="C519" s="4">
        <v>516</v>
      </c>
      <c r="D519" s="19"/>
      <c r="E519" s="3">
        <f t="shared" si="18"/>
        <v>0</v>
      </c>
      <c r="F519" s="3"/>
    </row>
    <row r="520" spans="2:6" x14ac:dyDescent="0.25">
      <c r="B520" s="3">
        <f t="shared" si="17"/>
        <v>517</v>
      </c>
      <c r="C520" s="4">
        <v>517</v>
      </c>
      <c r="D520" s="19"/>
      <c r="E520" s="3">
        <f t="shared" si="18"/>
        <v>0</v>
      </c>
      <c r="F520" s="3"/>
    </row>
    <row r="521" spans="2:6" x14ac:dyDescent="0.25">
      <c r="B521" s="3">
        <f t="shared" si="17"/>
        <v>518</v>
      </c>
      <c r="C521" s="4">
        <v>518</v>
      </c>
      <c r="D521" s="19"/>
      <c r="E521" s="3">
        <f t="shared" si="18"/>
        <v>0</v>
      </c>
      <c r="F521" s="3"/>
    </row>
    <row r="522" spans="2:6" x14ac:dyDescent="0.25">
      <c r="B522" s="3">
        <f t="shared" si="17"/>
        <v>519</v>
      </c>
      <c r="C522" s="4">
        <v>519</v>
      </c>
      <c r="D522" s="19"/>
      <c r="E522" s="3">
        <f t="shared" si="18"/>
        <v>0</v>
      </c>
      <c r="F522" s="3"/>
    </row>
    <row r="523" spans="2:6" x14ac:dyDescent="0.25">
      <c r="B523" s="3">
        <f t="shared" si="17"/>
        <v>520</v>
      </c>
      <c r="C523" s="4">
        <v>520</v>
      </c>
      <c r="D523" s="19"/>
      <c r="E523" s="3">
        <f t="shared" si="18"/>
        <v>0</v>
      </c>
      <c r="F523" s="3"/>
    </row>
    <row r="524" spans="2:6" x14ac:dyDescent="0.25">
      <c r="B524" s="3">
        <f t="shared" si="17"/>
        <v>521</v>
      </c>
      <c r="C524" s="4">
        <v>521</v>
      </c>
      <c r="D524" s="19"/>
      <c r="E524" s="3">
        <f t="shared" si="18"/>
        <v>0</v>
      </c>
      <c r="F524" s="3"/>
    </row>
    <row r="525" spans="2:6" x14ac:dyDescent="0.25">
      <c r="B525" s="3">
        <f t="shared" si="17"/>
        <v>522</v>
      </c>
      <c r="C525" s="4">
        <v>522</v>
      </c>
      <c r="D525" s="19"/>
      <c r="E525" s="3">
        <f t="shared" si="18"/>
        <v>0</v>
      </c>
      <c r="F525" s="3"/>
    </row>
    <row r="526" spans="2:6" x14ac:dyDescent="0.25">
      <c r="B526" s="3">
        <f t="shared" si="17"/>
        <v>523</v>
      </c>
      <c r="C526" s="4">
        <v>523</v>
      </c>
      <c r="D526" s="19"/>
      <c r="E526" s="3">
        <f t="shared" si="18"/>
        <v>0</v>
      </c>
      <c r="F526" s="3"/>
    </row>
    <row r="527" spans="2:6" x14ac:dyDescent="0.25">
      <c r="B527" s="3">
        <f t="shared" si="17"/>
        <v>524</v>
      </c>
      <c r="C527" s="4">
        <v>524</v>
      </c>
      <c r="D527" s="19"/>
      <c r="E527" s="3">
        <f t="shared" si="18"/>
        <v>0</v>
      </c>
      <c r="F527" s="3"/>
    </row>
    <row r="528" spans="2:6" x14ac:dyDescent="0.25">
      <c r="B528" s="3">
        <f t="shared" si="17"/>
        <v>525</v>
      </c>
      <c r="C528" s="4">
        <v>525</v>
      </c>
      <c r="D528" s="19"/>
      <c r="E528" s="3">
        <f t="shared" si="18"/>
        <v>0</v>
      </c>
      <c r="F528" s="3"/>
    </row>
    <row r="529" spans="2:6" x14ac:dyDescent="0.25">
      <c r="B529" s="3">
        <f t="shared" si="17"/>
        <v>526</v>
      </c>
      <c r="C529" s="4">
        <v>526</v>
      </c>
      <c r="D529" s="19"/>
      <c r="E529" s="3">
        <f t="shared" si="18"/>
        <v>0</v>
      </c>
      <c r="F529" s="3"/>
    </row>
    <row r="530" spans="2:6" x14ac:dyDescent="0.25">
      <c r="B530" s="3">
        <f t="shared" si="17"/>
        <v>527</v>
      </c>
      <c r="C530" s="4">
        <v>527</v>
      </c>
      <c r="D530" s="19"/>
      <c r="E530" s="3">
        <f t="shared" si="18"/>
        <v>0</v>
      </c>
      <c r="F530" s="3"/>
    </row>
    <row r="531" spans="2:6" x14ac:dyDescent="0.25">
      <c r="B531" s="3">
        <f t="shared" si="17"/>
        <v>528</v>
      </c>
      <c r="C531" s="4">
        <v>528</v>
      </c>
      <c r="D531" s="19"/>
      <c r="E531" s="3">
        <f t="shared" si="18"/>
        <v>0</v>
      </c>
      <c r="F531" s="3"/>
    </row>
    <row r="532" spans="2:6" x14ac:dyDescent="0.25">
      <c r="B532" s="3">
        <f t="shared" si="17"/>
        <v>529</v>
      </c>
      <c r="C532" s="4">
        <v>529</v>
      </c>
      <c r="D532" s="19"/>
      <c r="E532" s="3">
        <f t="shared" si="18"/>
        <v>0</v>
      </c>
      <c r="F532" s="3"/>
    </row>
    <row r="533" spans="2:6" x14ac:dyDescent="0.25">
      <c r="B533" s="3">
        <f t="shared" si="17"/>
        <v>530</v>
      </c>
      <c r="C533" s="4">
        <v>530</v>
      </c>
      <c r="D533" s="19"/>
      <c r="E533" s="3">
        <f t="shared" si="18"/>
        <v>0</v>
      </c>
      <c r="F533" s="3"/>
    </row>
    <row r="534" spans="2:6" x14ac:dyDescent="0.25">
      <c r="B534" s="3">
        <f t="shared" si="17"/>
        <v>531</v>
      </c>
      <c r="C534" s="4">
        <v>531</v>
      </c>
      <c r="D534" s="19"/>
      <c r="E534" s="3">
        <f t="shared" si="18"/>
        <v>0</v>
      </c>
      <c r="F534" s="3"/>
    </row>
    <row r="535" spans="2:6" x14ac:dyDescent="0.25">
      <c r="B535" s="3">
        <f t="shared" si="17"/>
        <v>532</v>
      </c>
      <c r="C535" s="4">
        <v>532</v>
      </c>
      <c r="D535" s="19"/>
      <c r="E535" s="3">
        <f t="shared" si="18"/>
        <v>0</v>
      </c>
      <c r="F535" s="3"/>
    </row>
    <row r="536" spans="2:6" x14ac:dyDescent="0.25">
      <c r="B536" s="3">
        <f t="shared" si="17"/>
        <v>533</v>
      </c>
      <c r="C536" s="4">
        <v>533</v>
      </c>
      <c r="D536" s="19"/>
      <c r="E536" s="3">
        <f t="shared" si="18"/>
        <v>0</v>
      </c>
      <c r="F536" s="3"/>
    </row>
    <row r="537" spans="2:6" x14ac:dyDescent="0.25">
      <c r="B537" s="3">
        <f t="shared" si="17"/>
        <v>534</v>
      </c>
      <c r="C537" s="4">
        <v>534</v>
      </c>
      <c r="D537" s="19"/>
      <c r="E537" s="3">
        <f t="shared" si="18"/>
        <v>0</v>
      </c>
      <c r="F537" s="3"/>
    </row>
    <row r="538" spans="2:6" x14ac:dyDescent="0.25">
      <c r="B538" s="3">
        <f t="shared" si="17"/>
        <v>535</v>
      </c>
      <c r="C538" s="4">
        <v>535</v>
      </c>
      <c r="D538" s="19"/>
      <c r="E538" s="3">
        <f t="shared" si="18"/>
        <v>0</v>
      </c>
      <c r="F538" s="3"/>
    </row>
    <row r="539" spans="2:6" x14ac:dyDescent="0.25">
      <c r="B539" s="3">
        <f t="shared" si="17"/>
        <v>536</v>
      </c>
      <c r="C539" s="4">
        <v>536</v>
      </c>
      <c r="D539" s="19"/>
      <c r="E539" s="3">
        <f t="shared" si="18"/>
        <v>0</v>
      </c>
      <c r="F539" s="3"/>
    </row>
    <row r="540" spans="2:6" x14ac:dyDescent="0.25">
      <c r="B540" s="3">
        <f t="shared" si="17"/>
        <v>537</v>
      </c>
      <c r="C540" s="4">
        <v>537</v>
      </c>
      <c r="D540" s="19"/>
      <c r="E540" s="3">
        <f t="shared" si="18"/>
        <v>0</v>
      </c>
      <c r="F540" s="3"/>
    </row>
    <row r="541" spans="2:6" x14ac:dyDescent="0.25">
      <c r="B541" s="3">
        <f t="shared" si="17"/>
        <v>538</v>
      </c>
      <c r="C541" s="4">
        <v>538</v>
      </c>
      <c r="D541" s="19"/>
      <c r="E541" s="3">
        <f t="shared" si="18"/>
        <v>0</v>
      </c>
      <c r="F541" s="3"/>
    </row>
    <row r="542" spans="2:6" x14ac:dyDescent="0.25">
      <c r="B542" s="3">
        <f t="shared" si="17"/>
        <v>539</v>
      </c>
      <c r="C542" s="4">
        <v>539</v>
      </c>
      <c r="D542" s="19"/>
      <c r="E542" s="3">
        <f t="shared" si="18"/>
        <v>0</v>
      </c>
      <c r="F542" s="3"/>
    </row>
    <row r="543" spans="2:6" x14ac:dyDescent="0.25">
      <c r="B543" s="3">
        <f t="shared" si="17"/>
        <v>540</v>
      </c>
      <c r="C543" s="4">
        <v>540</v>
      </c>
      <c r="D543" s="19"/>
      <c r="E543" s="3">
        <f t="shared" si="18"/>
        <v>0</v>
      </c>
      <c r="F543" s="3"/>
    </row>
    <row r="544" spans="2:6" x14ac:dyDescent="0.25">
      <c r="B544" s="3">
        <f t="shared" si="17"/>
        <v>541</v>
      </c>
      <c r="C544" s="4">
        <v>541</v>
      </c>
      <c r="D544" s="19"/>
      <c r="E544" s="3">
        <f t="shared" si="18"/>
        <v>0</v>
      </c>
      <c r="F544" s="3"/>
    </row>
    <row r="545" spans="2:6" x14ac:dyDescent="0.25">
      <c r="B545" s="3">
        <f t="shared" si="17"/>
        <v>542</v>
      </c>
      <c r="C545" s="4">
        <v>542</v>
      </c>
      <c r="D545" s="19"/>
      <c r="E545" s="3">
        <f t="shared" si="18"/>
        <v>0</v>
      </c>
      <c r="F545" s="3"/>
    </row>
    <row r="546" spans="2:6" x14ac:dyDescent="0.25">
      <c r="B546" s="3">
        <f t="shared" si="17"/>
        <v>543</v>
      </c>
      <c r="C546" s="4">
        <v>543</v>
      </c>
      <c r="D546" s="19"/>
      <c r="E546" s="3">
        <f t="shared" si="18"/>
        <v>0</v>
      </c>
      <c r="F546" s="3"/>
    </row>
    <row r="547" spans="2:6" x14ac:dyDescent="0.25">
      <c r="B547" s="3">
        <f t="shared" si="17"/>
        <v>544</v>
      </c>
      <c r="C547" s="4">
        <v>544</v>
      </c>
      <c r="D547" s="19"/>
      <c r="E547" s="3">
        <f t="shared" si="18"/>
        <v>0</v>
      </c>
      <c r="F547" s="3"/>
    </row>
    <row r="548" spans="2:6" x14ac:dyDescent="0.25">
      <c r="B548" s="3">
        <f t="shared" si="17"/>
        <v>545</v>
      </c>
      <c r="C548" s="4">
        <v>545</v>
      </c>
      <c r="D548" s="19"/>
      <c r="E548" s="3">
        <f t="shared" si="18"/>
        <v>0</v>
      </c>
      <c r="F548" s="3"/>
    </row>
    <row r="549" spans="2:6" x14ac:dyDescent="0.25">
      <c r="B549" s="3">
        <f t="shared" si="17"/>
        <v>546</v>
      </c>
      <c r="C549" s="4">
        <v>546</v>
      </c>
      <c r="D549" s="19"/>
      <c r="E549" s="3">
        <f t="shared" si="18"/>
        <v>0</v>
      </c>
      <c r="F549" s="3"/>
    </row>
    <row r="550" spans="2:6" x14ac:dyDescent="0.25">
      <c r="B550" s="3">
        <f t="shared" si="17"/>
        <v>547</v>
      </c>
      <c r="C550" s="4">
        <v>547</v>
      </c>
      <c r="D550" s="19"/>
      <c r="E550" s="3">
        <f t="shared" si="18"/>
        <v>0</v>
      </c>
      <c r="F550" s="3"/>
    </row>
    <row r="551" spans="2:6" x14ac:dyDescent="0.25">
      <c r="B551" s="3">
        <f t="shared" si="17"/>
        <v>548</v>
      </c>
      <c r="C551" s="4">
        <v>548</v>
      </c>
      <c r="D551" s="19"/>
      <c r="E551" s="3">
        <f t="shared" si="18"/>
        <v>0</v>
      </c>
      <c r="F551" s="3"/>
    </row>
    <row r="552" spans="2:6" x14ac:dyDescent="0.25">
      <c r="B552" s="3">
        <f t="shared" si="17"/>
        <v>549</v>
      </c>
      <c r="C552" s="4">
        <v>549</v>
      </c>
      <c r="D552" s="19"/>
      <c r="E552" s="3">
        <f t="shared" si="18"/>
        <v>0</v>
      </c>
      <c r="F552" s="3"/>
    </row>
    <row r="553" spans="2:6" x14ac:dyDescent="0.25">
      <c r="B553" s="3">
        <f t="shared" si="17"/>
        <v>550</v>
      </c>
      <c r="C553" s="4">
        <v>550</v>
      </c>
      <c r="D553" s="19"/>
      <c r="E553" s="3">
        <f t="shared" si="18"/>
        <v>0</v>
      </c>
      <c r="F553" s="3"/>
    </row>
    <row r="554" spans="2:6" x14ac:dyDescent="0.25">
      <c r="B554" s="3">
        <f t="shared" si="17"/>
        <v>551</v>
      </c>
      <c r="C554" s="4">
        <v>551</v>
      </c>
      <c r="D554" s="19"/>
      <c r="E554" s="3">
        <f t="shared" si="18"/>
        <v>0</v>
      </c>
      <c r="F554" s="3"/>
    </row>
    <row r="555" spans="2:6" x14ac:dyDescent="0.25">
      <c r="B555" s="3">
        <f t="shared" si="17"/>
        <v>552</v>
      </c>
      <c r="C555" s="4">
        <v>552</v>
      </c>
      <c r="D555" s="19"/>
      <c r="E555" s="3">
        <f t="shared" si="18"/>
        <v>0</v>
      </c>
      <c r="F555" s="3"/>
    </row>
    <row r="556" spans="2:6" x14ac:dyDescent="0.25">
      <c r="B556" s="3">
        <f t="shared" si="17"/>
        <v>553</v>
      </c>
      <c r="C556" s="4">
        <v>553</v>
      </c>
      <c r="D556" s="19"/>
      <c r="E556" s="3">
        <f t="shared" si="18"/>
        <v>0</v>
      </c>
      <c r="F556" s="3"/>
    </row>
    <row r="557" spans="2:6" x14ac:dyDescent="0.25">
      <c r="B557" s="3">
        <f t="shared" si="17"/>
        <v>554</v>
      </c>
      <c r="C557" s="4">
        <v>554</v>
      </c>
      <c r="D557" s="19"/>
      <c r="E557" s="3">
        <f t="shared" si="18"/>
        <v>0</v>
      </c>
      <c r="F557" s="3"/>
    </row>
    <row r="558" spans="2:6" x14ac:dyDescent="0.25">
      <c r="B558" s="3">
        <f t="shared" si="17"/>
        <v>555</v>
      </c>
      <c r="C558" s="4">
        <v>555</v>
      </c>
      <c r="D558" s="19"/>
      <c r="E558" s="3">
        <f t="shared" si="18"/>
        <v>0</v>
      </c>
      <c r="F558" s="3"/>
    </row>
    <row r="559" spans="2:6" x14ac:dyDescent="0.25">
      <c r="B559" s="3">
        <f t="shared" si="17"/>
        <v>556</v>
      </c>
      <c r="C559" s="4">
        <v>556</v>
      </c>
      <c r="D559" s="19"/>
      <c r="E559" s="3">
        <f t="shared" si="18"/>
        <v>0</v>
      </c>
      <c r="F559" s="3"/>
    </row>
    <row r="560" spans="2:6" x14ac:dyDescent="0.25">
      <c r="B560" s="3">
        <f t="shared" si="17"/>
        <v>557</v>
      </c>
      <c r="C560" s="4">
        <v>557</v>
      </c>
      <c r="D560" s="19"/>
      <c r="E560" s="3">
        <f t="shared" si="18"/>
        <v>0</v>
      </c>
      <c r="F560" s="3"/>
    </row>
    <row r="561" spans="2:6" x14ac:dyDescent="0.25">
      <c r="B561" s="3">
        <f t="shared" si="17"/>
        <v>558</v>
      </c>
      <c r="C561" s="4">
        <v>558</v>
      </c>
      <c r="D561" s="19"/>
      <c r="E561" s="3">
        <f t="shared" si="18"/>
        <v>0</v>
      </c>
      <c r="F561" s="3"/>
    </row>
    <row r="562" spans="2:6" x14ac:dyDescent="0.25">
      <c r="B562" s="3">
        <f t="shared" si="17"/>
        <v>559</v>
      </c>
      <c r="C562" s="4">
        <v>559</v>
      </c>
      <c r="D562" s="19"/>
      <c r="E562" s="3">
        <f t="shared" si="18"/>
        <v>0</v>
      </c>
      <c r="F562" s="3"/>
    </row>
    <row r="563" spans="2:6" x14ac:dyDescent="0.25">
      <c r="B563" s="3">
        <f t="shared" si="17"/>
        <v>560</v>
      </c>
      <c r="C563" s="4">
        <v>560</v>
      </c>
      <c r="D563" s="19"/>
      <c r="E563" s="3">
        <f t="shared" si="18"/>
        <v>0</v>
      </c>
      <c r="F563" s="3"/>
    </row>
    <row r="564" spans="2:6" x14ac:dyDescent="0.25">
      <c r="B564" s="3">
        <f t="shared" si="17"/>
        <v>561</v>
      </c>
      <c r="C564" s="4">
        <v>561</v>
      </c>
      <c r="D564" s="19"/>
      <c r="E564" s="3">
        <f t="shared" si="18"/>
        <v>0</v>
      </c>
      <c r="F564" s="3"/>
    </row>
    <row r="565" spans="2:6" x14ac:dyDescent="0.25">
      <c r="B565" s="3">
        <f t="shared" si="17"/>
        <v>562</v>
      </c>
      <c r="C565" s="4">
        <v>562</v>
      </c>
      <c r="D565" s="19"/>
      <c r="E565" s="3">
        <f t="shared" si="18"/>
        <v>0</v>
      </c>
      <c r="F565" s="3"/>
    </row>
    <row r="566" spans="2:6" x14ac:dyDescent="0.25">
      <c r="B566" s="3">
        <f t="shared" si="17"/>
        <v>563</v>
      </c>
      <c r="C566" s="4">
        <v>563</v>
      </c>
      <c r="D566" s="19"/>
      <c r="E566" s="3">
        <f t="shared" si="18"/>
        <v>0</v>
      </c>
      <c r="F566" s="3"/>
    </row>
    <row r="567" spans="2:6" x14ac:dyDescent="0.25">
      <c r="B567" s="3">
        <f t="shared" si="17"/>
        <v>564</v>
      </c>
      <c r="C567" s="4">
        <v>564</v>
      </c>
      <c r="D567" s="19"/>
      <c r="E567" s="3">
        <f t="shared" si="18"/>
        <v>0</v>
      </c>
      <c r="F567" s="3"/>
    </row>
    <row r="568" spans="2:6" x14ac:dyDescent="0.25">
      <c r="B568" s="3">
        <f t="shared" si="17"/>
        <v>565</v>
      </c>
      <c r="C568" s="4">
        <v>565</v>
      </c>
      <c r="D568" s="19"/>
      <c r="E568" s="3">
        <f t="shared" si="18"/>
        <v>0</v>
      </c>
      <c r="F568" s="3"/>
    </row>
    <row r="569" spans="2:6" x14ac:dyDescent="0.25">
      <c r="B569" s="3">
        <f t="shared" si="17"/>
        <v>566</v>
      </c>
      <c r="C569" s="4">
        <v>566</v>
      </c>
      <c r="D569" s="19"/>
      <c r="E569" s="3">
        <f t="shared" si="18"/>
        <v>0</v>
      </c>
      <c r="F569" s="3"/>
    </row>
    <row r="570" spans="2:6" x14ac:dyDescent="0.25">
      <c r="B570" s="3">
        <f t="shared" si="17"/>
        <v>567</v>
      </c>
      <c r="C570" s="4">
        <v>567</v>
      </c>
      <c r="D570" s="19"/>
      <c r="E570" s="3">
        <f t="shared" si="18"/>
        <v>0</v>
      </c>
      <c r="F570" s="3"/>
    </row>
    <row r="571" spans="2:6" x14ac:dyDescent="0.25">
      <c r="B571" s="3">
        <f t="shared" si="17"/>
        <v>568</v>
      </c>
      <c r="C571" s="4">
        <v>568</v>
      </c>
      <c r="D571" s="19"/>
      <c r="E571" s="3">
        <f t="shared" si="18"/>
        <v>0</v>
      </c>
      <c r="F571" s="3"/>
    </row>
    <row r="572" spans="2:6" x14ac:dyDescent="0.25">
      <c r="B572" s="3">
        <f t="shared" si="17"/>
        <v>569</v>
      </c>
      <c r="C572" s="4">
        <v>569</v>
      </c>
      <c r="D572" s="19"/>
      <c r="E572" s="3">
        <f t="shared" si="18"/>
        <v>0</v>
      </c>
      <c r="F572" s="3"/>
    </row>
    <row r="573" spans="2:6" x14ac:dyDescent="0.25">
      <c r="B573" s="3">
        <f t="shared" si="17"/>
        <v>570</v>
      </c>
      <c r="C573" s="4">
        <v>570</v>
      </c>
      <c r="D573" s="19"/>
      <c r="E573" s="3">
        <f t="shared" si="18"/>
        <v>0</v>
      </c>
      <c r="F573" s="3"/>
    </row>
    <row r="574" spans="2:6" x14ac:dyDescent="0.25">
      <c r="B574" s="3">
        <f t="shared" si="17"/>
        <v>571</v>
      </c>
      <c r="C574" s="4">
        <v>571</v>
      </c>
      <c r="D574" s="19"/>
      <c r="E574" s="3">
        <f t="shared" si="18"/>
        <v>0</v>
      </c>
      <c r="F574" s="3"/>
    </row>
    <row r="575" spans="2:6" x14ac:dyDescent="0.25">
      <c r="B575" s="3">
        <f t="shared" si="17"/>
        <v>572</v>
      </c>
      <c r="C575" s="4">
        <v>572</v>
      </c>
      <c r="D575" s="19"/>
      <c r="E575" s="3">
        <f t="shared" si="18"/>
        <v>0</v>
      </c>
      <c r="F575" s="3"/>
    </row>
    <row r="576" spans="2:6" x14ac:dyDescent="0.25">
      <c r="B576" s="3">
        <f t="shared" si="17"/>
        <v>573</v>
      </c>
      <c r="C576" s="4">
        <v>573</v>
      </c>
      <c r="D576" s="19"/>
      <c r="E576" s="3">
        <f t="shared" si="18"/>
        <v>0</v>
      </c>
      <c r="F576" s="3"/>
    </row>
    <row r="577" spans="2:6" x14ac:dyDescent="0.25">
      <c r="B577" s="3">
        <f t="shared" si="17"/>
        <v>574</v>
      </c>
      <c r="C577" s="4">
        <v>574</v>
      </c>
      <c r="D577" s="19"/>
      <c r="E577" s="3">
        <f t="shared" si="18"/>
        <v>0</v>
      </c>
      <c r="F577" s="3"/>
    </row>
    <row r="578" spans="2:6" x14ac:dyDescent="0.25">
      <c r="B578" s="3">
        <f t="shared" si="17"/>
        <v>575</v>
      </c>
      <c r="C578" s="4">
        <v>575</v>
      </c>
      <c r="D578" s="19"/>
      <c r="E578" s="3">
        <f t="shared" si="18"/>
        <v>0</v>
      </c>
      <c r="F578" s="3"/>
    </row>
    <row r="579" spans="2:6" x14ac:dyDescent="0.25">
      <c r="B579" s="3">
        <f t="shared" si="17"/>
        <v>576</v>
      </c>
      <c r="C579" s="4">
        <v>576</v>
      </c>
      <c r="D579" s="19"/>
      <c r="E579" s="3">
        <f t="shared" si="18"/>
        <v>0</v>
      </c>
      <c r="F579" s="3"/>
    </row>
    <row r="580" spans="2:6" x14ac:dyDescent="0.25">
      <c r="B580" s="3">
        <f t="shared" ref="B580:B643" si="19">ROW(D580)-3</f>
        <v>577</v>
      </c>
      <c r="C580" s="4">
        <v>577</v>
      </c>
      <c r="D580" s="19"/>
      <c r="E580" s="3">
        <f t="shared" si="18"/>
        <v>0</v>
      </c>
      <c r="F580" s="3"/>
    </row>
    <row r="581" spans="2:6" x14ac:dyDescent="0.25">
      <c r="B581" s="3">
        <f t="shared" si="19"/>
        <v>578</v>
      </c>
      <c r="C581" s="4">
        <v>578</v>
      </c>
      <c r="D581" s="19"/>
      <c r="E581" s="3">
        <f t="shared" ref="E581:E644" si="20">COUNTIF(D$4:D$683,$D581)</f>
        <v>0</v>
      </c>
      <c r="F581" s="3"/>
    </row>
    <row r="582" spans="2:6" x14ac:dyDescent="0.25">
      <c r="B582" s="3">
        <f t="shared" si="19"/>
        <v>579</v>
      </c>
      <c r="C582" s="4">
        <v>579</v>
      </c>
      <c r="D582" s="19"/>
      <c r="E582" s="3">
        <f t="shared" si="20"/>
        <v>0</v>
      </c>
      <c r="F582" s="3"/>
    </row>
    <row r="583" spans="2:6" x14ac:dyDescent="0.25">
      <c r="B583" s="3">
        <f t="shared" si="19"/>
        <v>580</v>
      </c>
      <c r="C583" s="4">
        <v>580</v>
      </c>
      <c r="D583" s="19"/>
      <c r="E583" s="3">
        <f t="shared" si="20"/>
        <v>0</v>
      </c>
      <c r="F583" s="3"/>
    </row>
    <row r="584" spans="2:6" x14ac:dyDescent="0.25">
      <c r="B584" s="3">
        <f t="shared" si="19"/>
        <v>581</v>
      </c>
      <c r="C584" s="4">
        <v>581</v>
      </c>
      <c r="D584" s="19"/>
      <c r="E584" s="3">
        <f t="shared" si="20"/>
        <v>0</v>
      </c>
      <c r="F584" s="3"/>
    </row>
    <row r="585" spans="2:6" x14ac:dyDescent="0.25">
      <c r="B585" s="3">
        <f t="shared" si="19"/>
        <v>582</v>
      </c>
      <c r="C585" s="4">
        <v>582</v>
      </c>
      <c r="D585" s="19"/>
      <c r="E585" s="3">
        <f t="shared" si="20"/>
        <v>0</v>
      </c>
      <c r="F585" s="3"/>
    </row>
    <row r="586" spans="2:6" x14ac:dyDescent="0.25">
      <c r="B586" s="3">
        <f t="shared" si="19"/>
        <v>583</v>
      </c>
      <c r="C586" s="4">
        <v>583</v>
      </c>
      <c r="D586" s="19"/>
      <c r="E586" s="3">
        <f t="shared" si="20"/>
        <v>0</v>
      </c>
      <c r="F586" s="3"/>
    </row>
    <row r="587" spans="2:6" x14ac:dyDescent="0.25">
      <c r="B587" s="3">
        <f t="shared" si="19"/>
        <v>584</v>
      </c>
      <c r="C587" s="4">
        <v>584</v>
      </c>
      <c r="D587" s="19"/>
      <c r="E587" s="3">
        <f t="shared" si="20"/>
        <v>0</v>
      </c>
      <c r="F587" s="3"/>
    </row>
    <row r="588" spans="2:6" x14ac:dyDescent="0.25">
      <c r="B588" s="3">
        <f t="shared" si="19"/>
        <v>585</v>
      </c>
      <c r="C588" s="4">
        <v>585</v>
      </c>
      <c r="D588" s="19"/>
      <c r="E588" s="3">
        <f t="shared" si="20"/>
        <v>0</v>
      </c>
      <c r="F588" s="3"/>
    </row>
    <row r="589" spans="2:6" x14ac:dyDescent="0.25">
      <c r="B589" s="3">
        <f t="shared" si="19"/>
        <v>586</v>
      </c>
      <c r="C589" s="4">
        <v>586</v>
      </c>
      <c r="D589" s="19"/>
      <c r="E589" s="3">
        <f t="shared" si="20"/>
        <v>0</v>
      </c>
      <c r="F589" s="3"/>
    </row>
    <row r="590" spans="2:6" x14ac:dyDescent="0.25">
      <c r="B590" s="3">
        <f t="shared" si="19"/>
        <v>587</v>
      </c>
      <c r="C590" s="4">
        <v>587</v>
      </c>
      <c r="D590" s="19"/>
      <c r="E590" s="3">
        <f t="shared" si="20"/>
        <v>0</v>
      </c>
      <c r="F590" s="3"/>
    </row>
    <row r="591" spans="2:6" x14ac:dyDescent="0.25">
      <c r="B591" s="3">
        <f t="shared" si="19"/>
        <v>588</v>
      </c>
      <c r="C591" s="4">
        <v>588</v>
      </c>
      <c r="D591" s="19"/>
      <c r="E591" s="3">
        <f t="shared" si="20"/>
        <v>0</v>
      </c>
      <c r="F591" s="3"/>
    </row>
    <row r="592" spans="2:6" x14ac:dyDescent="0.25">
      <c r="B592" s="3">
        <f t="shared" si="19"/>
        <v>589</v>
      </c>
      <c r="C592" s="4">
        <v>589</v>
      </c>
      <c r="D592" s="19"/>
      <c r="E592" s="3">
        <f t="shared" si="20"/>
        <v>0</v>
      </c>
      <c r="F592" s="3"/>
    </row>
    <row r="593" spans="2:6" x14ac:dyDescent="0.25">
      <c r="B593" s="3">
        <f t="shared" si="19"/>
        <v>590</v>
      </c>
      <c r="C593" s="4">
        <v>590</v>
      </c>
      <c r="D593" s="19"/>
      <c r="E593" s="3">
        <f t="shared" si="20"/>
        <v>0</v>
      </c>
      <c r="F593" s="3"/>
    </row>
    <row r="594" spans="2:6" x14ac:dyDescent="0.25">
      <c r="B594" s="3">
        <f t="shared" si="19"/>
        <v>591</v>
      </c>
      <c r="C594" s="4">
        <v>591</v>
      </c>
      <c r="D594" s="19"/>
      <c r="E594" s="3">
        <f t="shared" si="20"/>
        <v>0</v>
      </c>
      <c r="F594" s="3"/>
    </row>
    <row r="595" spans="2:6" x14ac:dyDescent="0.25">
      <c r="B595" s="3">
        <f t="shared" si="19"/>
        <v>592</v>
      </c>
      <c r="C595" s="4">
        <v>592</v>
      </c>
      <c r="D595" s="19"/>
      <c r="E595" s="3">
        <f t="shared" si="20"/>
        <v>0</v>
      </c>
      <c r="F595" s="3"/>
    </row>
    <row r="596" spans="2:6" x14ac:dyDescent="0.25">
      <c r="B596" s="3">
        <f t="shared" si="19"/>
        <v>593</v>
      </c>
      <c r="C596" s="4">
        <v>593</v>
      </c>
      <c r="D596" s="19"/>
      <c r="E596" s="3">
        <f t="shared" si="20"/>
        <v>0</v>
      </c>
      <c r="F596" s="3"/>
    </row>
    <row r="597" spans="2:6" x14ac:dyDescent="0.25">
      <c r="B597" s="3">
        <f t="shared" si="19"/>
        <v>594</v>
      </c>
      <c r="C597" s="4">
        <v>594</v>
      </c>
      <c r="D597" s="19"/>
      <c r="E597" s="3">
        <f t="shared" si="20"/>
        <v>0</v>
      </c>
      <c r="F597" s="3"/>
    </row>
    <row r="598" spans="2:6" x14ac:dyDescent="0.25">
      <c r="B598" s="3">
        <f t="shared" si="19"/>
        <v>595</v>
      </c>
      <c r="C598" s="4">
        <v>595</v>
      </c>
      <c r="D598" s="19"/>
      <c r="E598" s="3">
        <f t="shared" si="20"/>
        <v>0</v>
      </c>
      <c r="F598" s="3"/>
    </row>
    <row r="599" spans="2:6" x14ac:dyDescent="0.25">
      <c r="B599" s="3">
        <f t="shared" si="19"/>
        <v>596</v>
      </c>
      <c r="C599" s="4">
        <v>596</v>
      </c>
      <c r="D599" s="19"/>
      <c r="E599" s="3">
        <f t="shared" si="20"/>
        <v>0</v>
      </c>
      <c r="F599" s="3"/>
    </row>
    <row r="600" spans="2:6" x14ac:dyDescent="0.25">
      <c r="B600" s="3">
        <f t="shared" si="19"/>
        <v>597</v>
      </c>
      <c r="C600" s="4">
        <v>597</v>
      </c>
      <c r="D600" s="19"/>
      <c r="E600" s="3">
        <f t="shared" si="20"/>
        <v>0</v>
      </c>
      <c r="F600" s="3"/>
    </row>
    <row r="601" spans="2:6" x14ac:dyDescent="0.25">
      <c r="B601" s="3">
        <f t="shared" si="19"/>
        <v>598</v>
      </c>
      <c r="C601" s="4">
        <v>598</v>
      </c>
      <c r="D601" s="19"/>
      <c r="E601" s="3">
        <f t="shared" si="20"/>
        <v>0</v>
      </c>
      <c r="F601" s="3"/>
    </row>
    <row r="602" spans="2:6" x14ac:dyDescent="0.25">
      <c r="B602" s="3">
        <f t="shared" si="19"/>
        <v>599</v>
      </c>
      <c r="C602" s="4">
        <v>599</v>
      </c>
      <c r="D602" s="19"/>
      <c r="E602" s="3">
        <f t="shared" si="20"/>
        <v>0</v>
      </c>
      <c r="F602" s="3"/>
    </row>
    <row r="603" spans="2:6" x14ac:dyDescent="0.25">
      <c r="B603" s="3">
        <f t="shared" si="19"/>
        <v>600</v>
      </c>
      <c r="C603" s="4">
        <v>600</v>
      </c>
      <c r="D603" s="19"/>
      <c r="E603" s="3">
        <f t="shared" si="20"/>
        <v>0</v>
      </c>
      <c r="F603" s="3"/>
    </row>
    <row r="604" spans="2:6" x14ac:dyDescent="0.25">
      <c r="B604" s="3">
        <f t="shared" si="19"/>
        <v>601</v>
      </c>
      <c r="C604" s="4">
        <v>601</v>
      </c>
      <c r="D604" s="19"/>
      <c r="E604" s="3">
        <f t="shared" si="20"/>
        <v>0</v>
      </c>
      <c r="F604" s="3"/>
    </row>
    <row r="605" spans="2:6" x14ac:dyDescent="0.25">
      <c r="B605" s="3">
        <f t="shared" si="19"/>
        <v>602</v>
      </c>
      <c r="C605" s="4">
        <v>602</v>
      </c>
      <c r="D605" s="19"/>
      <c r="E605" s="3">
        <f t="shared" si="20"/>
        <v>0</v>
      </c>
      <c r="F605" s="3"/>
    </row>
    <row r="606" spans="2:6" x14ac:dyDescent="0.25">
      <c r="B606" s="3">
        <f t="shared" si="19"/>
        <v>603</v>
      </c>
      <c r="C606" s="4">
        <v>603</v>
      </c>
      <c r="D606" s="19"/>
      <c r="E606" s="3">
        <f t="shared" si="20"/>
        <v>0</v>
      </c>
      <c r="F606" s="3"/>
    </row>
    <row r="607" spans="2:6" x14ac:dyDescent="0.25">
      <c r="B607" s="3">
        <f t="shared" si="19"/>
        <v>604</v>
      </c>
      <c r="C607" s="4">
        <v>604</v>
      </c>
      <c r="D607" s="19"/>
      <c r="E607" s="3">
        <f t="shared" si="20"/>
        <v>0</v>
      </c>
      <c r="F607" s="3"/>
    </row>
    <row r="608" spans="2:6" x14ac:dyDescent="0.25">
      <c r="B608" s="3">
        <f t="shared" si="19"/>
        <v>605</v>
      </c>
      <c r="C608" s="4">
        <v>605</v>
      </c>
      <c r="D608" s="19"/>
      <c r="E608" s="3">
        <f t="shared" si="20"/>
        <v>0</v>
      </c>
      <c r="F608" s="3"/>
    </row>
    <row r="609" spans="2:6" x14ac:dyDescent="0.25">
      <c r="B609" s="3">
        <f t="shared" si="19"/>
        <v>606</v>
      </c>
      <c r="C609" s="4">
        <v>606</v>
      </c>
      <c r="D609" s="19"/>
      <c r="E609" s="3">
        <f t="shared" si="20"/>
        <v>0</v>
      </c>
      <c r="F609" s="3"/>
    </row>
    <row r="610" spans="2:6" x14ac:dyDescent="0.25">
      <c r="B610" s="3">
        <f t="shared" si="19"/>
        <v>607</v>
      </c>
      <c r="C610" s="4">
        <v>607</v>
      </c>
      <c r="D610" s="19"/>
      <c r="E610" s="3">
        <f t="shared" si="20"/>
        <v>0</v>
      </c>
      <c r="F610" s="3"/>
    </row>
    <row r="611" spans="2:6" x14ac:dyDescent="0.25">
      <c r="B611" s="3">
        <f t="shared" si="19"/>
        <v>608</v>
      </c>
      <c r="C611" s="4">
        <v>608</v>
      </c>
      <c r="D611" s="19"/>
      <c r="E611" s="3">
        <f t="shared" si="20"/>
        <v>0</v>
      </c>
      <c r="F611" s="3"/>
    </row>
    <row r="612" spans="2:6" x14ac:dyDescent="0.25">
      <c r="B612" s="3">
        <f t="shared" si="19"/>
        <v>609</v>
      </c>
      <c r="C612" s="4">
        <v>609</v>
      </c>
      <c r="D612" s="19"/>
      <c r="E612" s="3">
        <f t="shared" si="20"/>
        <v>0</v>
      </c>
      <c r="F612" s="3"/>
    </row>
    <row r="613" spans="2:6" x14ac:dyDescent="0.25">
      <c r="B613" s="3">
        <f t="shared" si="19"/>
        <v>610</v>
      </c>
      <c r="C613" s="4">
        <v>610</v>
      </c>
      <c r="D613" s="19"/>
      <c r="E613" s="3">
        <f t="shared" si="20"/>
        <v>0</v>
      </c>
      <c r="F613" s="3"/>
    </row>
    <row r="614" spans="2:6" x14ac:dyDescent="0.25">
      <c r="B614" s="3">
        <f t="shared" si="19"/>
        <v>611</v>
      </c>
      <c r="C614" s="4">
        <v>611</v>
      </c>
      <c r="D614" s="19"/>
      <c r="E614" s="3">
        <f t="shared" si="20"/>
        <v>0</v>
      </c>
      <c r="F614" s="3"/>
    </row>
    <row r="615" spans="2:6" x14ac:dyDescent="0.25">
      <c r="B615" s="3">
        <f t="shared" si="19"/>
        <v>612</v>
      </c>
      <c r="C615" s="4">
        <v>612</v>
      </c>
      <c r="D615" s="19"/>
      <c r="E615" s="3">
        <f t="shared" si="20"/>
        <v>0</v>
      </c>
      <c r="F615" s="3"/>
    </row>
    <row r="616" spans="2:6" x14ac:dyDescent="0.25">
      <c r="B616" s="3">
        <f t="shared" si="19"/>
        <v>613</v>
      </c>
      <c r="C616" s="4">
        <v>613</v>
      </c>
      <c r="D616" s="19"/>
      <c r="E616" s="3">
        <f t="shared" si="20"/>
        <v>0</v>
      </c>
      <c r="F616" s="3"/>
    </row>
    <row r="617" spans="2:6" x14ac:dyDescent="0.25">
      <c r="B617" s="3">
        <f t="shared" si="19"/>
        <v>614</v>
      </c>
      <c r="C617" s="4">
        <v>614</v>
      </c>
      <c r="D617" s="19"/>
      <c r="E617" s="3">
        <f t="shared" si="20"/>
        <v>0</v>
      </c>
      <c r="F617" s="3"/>
    </row>
    <row r="618" spans="2:6" x14ac:dyDescent="0.25">
      <c r="B618" s="3">
        <f t="shared" si="19"/>
        <v>615</v>
      </c>
      <c r="C618" s="4">
        <v>615</v>
      </c>
      <c r="D618" s="19"/>
      <c r="E618" s="3">
        <f t="shared" si="20"/>
        <v>0</v>
      </c>
      <c r="F618" s="3"/>
    </row>
    <row r="619" spans="2:6" x14ac:dyDescent="0.25">
      <c r="B619" s="3">
        <f t="shared" si="19"/>
        <v>616</v>
      </c>
      <c r="C619" s="4">
        <v>616</v>
      </c>
      <c r="D619" s="19"/>
      <c r="E619" s="3">
        <f t="shared" si="20"/>
        <v>0</v>
      </c>
      <c r="F619" s="3"/>
    </row>
    <row r="620" spans="2:6" x14ac:dyDescent="0.25">
      <c r="B620" s="3">
        <f t="shared" si="19"/>
        <v>617</v>
      </c>
      <c r="C620" s="4">
        <v>617</v>
      </c>
      <c r="D620" s="19"/>
      <c r="E620" s="3">
        <f t="shared" si="20"/>
        <v>0</v>
      </c>
      <c r="F620" s="3"/>
    </row>
    <row r="621" spans="2:6" x14ac:dyDescent="0.25">
      <c r="B621" s="3">
        <f t="shared" si="19"/>
        <v>618</v>
      </c>
      <c r="C621" s="4">
        <v>618</v>
      </c>
      <c r="D621" s="19"/>
      <c r="E621" s="3">
        <f t="shared" si="20"/>
        <v>0</v>
      </c>
      <c r="F621" s="3"/>
    </row>
    <row r="622" spans="2:6" x14ac:dyDescent="0.25">
      <c r="B622" s="3">
        <f t="shared" si="19"/>
        <v>619</v>
      </c>
      <c r="C622" s="4">
        <v>619</v>
      </c>
      <c r="D622" s="19"/>
      <c r="E622" s="3">
        <f t="shared" si="20"/>
        <v>0</v>
      </c>
      <c r="F622" s="3"/>
    </row>
    <row r="623" spans="2:6" x14ac:dyDescent="0.25">
      <c r="B623" s="3">
        <f t="shared" si="19"/>
        <v>620</v>
      </c>
      <c r="C623" s="4">
        <v>620</v>
      </c>
      <c r="D623" s="19"/>
      <c r="E623" s="3">
        <f t="shared" si="20"/>
        <v>0</v>
      </c>
      <c r="F623" s="3"/>
    </row>
    <row r="624" spans="2:6" x14ac:dyDescent="0.25">
      <c r="B624" s="3">
        <f t="shared" si="19"/>
        <v>621</v>
      </c>
      <c r="C624" s="4">
        <v>621</v>
      </c>
      <c r="D624" s="19"/>
      <c r="E624" s="3">
        <f t="shared" si="20"/>
        <v>0</v>
      </c>
      <c r="F624" s="3"/>
    </row>
    <row r="625" spans="2:6" x14ac:dyDescent="0.25">
      <c r="B625" s="3">
        <f t="shared" si="19"/>
        <v>622</v>
      </c>
      <c r="C625" s="4">
        <v>622</v>
      </c>
      <c r="D625" s="19"/>
      <c r="E625" s="3">
        <f t="shared" si="20"/>
        <v>0</v>
      </c>
      <c r="F625" s="3"/>
    </row>
    <row r="626" spans="2:6" x14ac:dyDescent="0.25">
      <c r="B626" s="3">
        <f t="shared" si="19"/>
        <v>623</v>
      </c>
      <c r="C626" s="4">
        <v>623</v>
      </c>
      <c r="D626" s="19"/>
      <c r="E626" s="3">
        <f t="shared" si="20"/>
        <v>0</v>
      </c>
      <c r="F626" s="3"/>
    </row>
    <row r="627" spans="2:6" x14ac:dyDescent="0.25">
      <c r="B627" s="3">
        <f t="shared" si="19"/>
        <v>624</v>
      </c>
      <c r="C627" s="4">
        <v>624</v>
      </c>
      <c r="D627" s="19"/>
      <c r="E627" s="3">
        <f t="shared" si="20"/>
        <v>0</v>
      </c>
      <c r="F627" s="3"/>
    </row>
    <row r="628" spans="2:6" x14ac:dyDescent="0.25">
      <c r="B628" s="3">
        <f t="shared" si="19"/>
        <v>625</v>
      </c>
      <c r="C628" s="4">
        <v>625</v>
      </c>
      <c r="D628" s="19"/>
      <c r="E628" s="3">
        <f t="shared" si="20"/>
        <v>0</v>
      </c>
      <c r="F628" s="3"/>
    </row>
    <row r="629" spans="2:6" x14ac:dyDescent="0.25">
      <c r="B629" s="3">
        <f t="shared" si="19"/>
        <v>626</v>
      </c>
      <c r="C629" s="4">
        <v>626</v>
      </c>
      <c r="D629" s="19"/>
      <c r="E629" s="3">
        <f t="shared" si="20"/>
        <v>0</v>
      </c>
      <c r="F629" s="3"/>
    </row>
    <row r="630" spans="2:6" x14ac:dyDescent="0.25">
      <c r="B630" s="3">
        <f t="shared" si="19"/>
        <v>627</v>
      </c>
      <c r="C630" s="4">
        <v>627</v>
      </c>
      <c r="D630" s="19"/>
      <c r="E630" s="3">
        <f t="shared" si="20"/>
        <v>0</v>
      </c>
      <c r="F630" s="3"/>
    </row>
    <row r="631" spans="2:6" x14ac:dyDescent="0.25">
      <c r="B631" s="3">
        <f t="shared" si="19"/>
        <v>628</v>
      </c>
      <c r="C631" s="4">
        <v>628</v>
      </c>
      <c r="D631" s="19"/>
      <c r="E631" s="3">
        <f t="shared" si="20"/>
        <v>0</v>
      </c>
      <c r="F631" s="3"/>
    </row>
    <row r="632" spans="2:6" x14ac:dyDescent="0.25">
      <c r="B632" s="3">
        <f t="shared" si="19"/>
        <v>629</v>
      </c>
      <c r="C632" s="4">
        <v>629</v>
      </c>
      <c r="D632" s="19"/>
      <c r="E632" s="3">
        <f t="shared" si="20"/>
        <v>0</v>
      </c>
      <c r="F632" s="3"/>
    </row>
    <row r="633" spans="2:6" x14ac:dyDescent="0.25">
      <c r="B633" s="3">
        <f t="shared" si="19"/>
        <v>630</v>
      </c>
      <c r="C633" s="4">
        <v>630</v>
      </c>
      <c r="D633" s="19"/>
      <c r="E633" s="3">
        <f t="shared" si="20"/>
        <v>0</v>
      </c>
      <c r="F633" s="3"/>
    </row>
    <row r="634" spans="2:6" x14ac:dyDescent="0.25">
      <c r="B634" s="3">
        <f t="shared" si="19"/>
        <v>631</v>
      </c>
      <c r="C634" s="4">
        <v>631</v>
      </c>
      <c r="D634" s="19"/>
      <c r="E634" s="3">
        <f t="shared" si="20"/>
        <v>0</v>
      </c>
      <c r="F634" s="3"/>
    </row>
    <row r="635" spans="2:6" x14ac:dyDescent="0.25">
      <c r="B635" s="3">
        <f t="shared" si="19"/>
        <v>632</v>
      </c>
      <c r="C635" s="4">
        <v>632</v>
      </c>
      <c r="D635" s="19"/>
      <c r="E635" s="3">
        <f t="shared" si="20"/>
        <v>0</v>
      </c>
      <c r="F635" s="3"/>
    </row>
    <row r="636" spans="2:6" x14ac:dyDescent="0.25">
      <c r="B636" s="3">
        <f t="shared" si="19"/>
        <v>633</v>
      </c>
      <c r="C636" s="4">
        <v>633</v>
      </c>
      <c r="D636" s="19"/>
      <c r="E636" s="3">
        <f t="shared" si="20"/>
        <v>0</v>
      </c>
      <c r="F636" s="3"/>
    </row>
    <row r="637" spans="2:6" x14ac:dyDescent="0.25">
      <c r="B637" s="3">
        <f t="shared" si="19"/>
        <v>634</v>
      </c>
      <c r="C637" s="4">
        <v>634</v>
      </c>
      <c r="D637" s="19"/>
      <c r="E637" s="3">
        <f t="shared" si="20"/>
        <v>0</v>
      </c>
      <c r="F637" s="3"/>
    </row>
    <row r="638" spans="2:6" x14ac:dyDescent="0.25">
      <c r="B638" s="3">
        <f t="shared" si="19"/>
        <v>635</v>
      </c>
      <c r="C638" s="4">
        <v>635</v>
      </c>
      <c r="D638" s="19"/>
      <c r="E638" s="3">
        <f t="shared" si="20"/>
        <v>0</v>
      </c>
      <c r="F638" s="3"/>
    </row>
    <row r="639" spans="2:6" x14ac:dyDescent="0.25">
      <c r="B639" s="3">
        <f t="shared" si="19"/>
        <v>636</v>
      </c>
      <c r="C639" s="4">
        <v>636</v>
      </c>
      <c r="D639" s="19"/>
      <c r="E639" s="3">
        <f t="shared" si="20"/>
        <v>0</v>
      </c>
      <c r="F639" s="3"/>
    </row>
    <row r="640" spans="2:6" x14ac:dyDescent="0.25">
      <c r="B640" s="3">
        <f t="shared" si="19"/>
        <v>637</v>
      </c>
      <c r="C640" s="4">
        <v>637</v>
      </c>
      <c r="D640" s="19"/>
      <c r="E640" s="3">
        <f t="shared" si="20"/>
        <v>0</v>
      </c>
      <c r="F640" s="3"/>
    </row>
    <row r="641" spans="2:6" x14ac:dyDescent="0.25">
      <c r="B641" s="3">
        <f t="shared" si="19"/>
        <v>638</v>
      </c>
      <c r="C641" s="4">
        <v>638</v>
      </c>
      <c r="D641" s="19"/>
      <c r="E641" s="3">
        <f t="shared" si="20"/>
        <v>0</v>
      </c>
      <c r="F641" s="3"/>
    </row>
    <row r="642" spans="2:6" x14ac:dyDescent="0.25">
      <c r="B642" s="3">
        <f t="shared" si="19"/>
        <v>639</v>
      </c>
      <c r="C642" s="4">
        <v>639</v>
      </c>
      <c r="D642" s="19"/>
      <c r="E642" s="3">
        <f t="shared" si="20"/>
        <v>0</v>
      </c>
      <c r="F642" s="3"/>
    </row>
    <row r="643" spans="2:6" x14ac:dyDescent="0.25">
      <c r="B643" s="3">
        <f t="shared" si="19"/>
        <v>640</v>
      </c>
      <c r="C643" s="4">
        <v>640</v>
      </c>
      <c r="D643" s="19"/>
      <c r="E643" s="3">
        <f t="shared" si="20"/>
        <v>0</v>
      </c>
      <c r="F643" s="3"/>
    </row>
    <row r="644" spans="2:6" x14ac:dyDescent="0.25">
      <c r="B644" s="3">
        <f t="shared" ref="B644:B683" si="21">ROW(D644)-3</f>
        <v>641</v>
      </c>
      <c r="C644" s="4">
        <v>641</v>
      </c>
      <c r="D644" s="19"/>
      <c r="E644" s="3">
        <f t="shared" si="20"/>
        <v>0</v>
      </c>
      <c r="F644" s="3"/>
    </row>
    <row r="645" spans="2:6" x14ac:dyDescent="0.25">
      <c r="B645" s="3">
        <f t="shared" si="21"/>
        <v>642</v>
      </c>
      <c r="C645" s="4">
        <v>642</v>
      </c>
      <c r="D645" s="19"/>
      <c r="E645" s="3">
        <f t="shared" ref="E645:E683" si="22">COUNTIF(D$4:D$683,$D645)</f>
        <v>0</v>
      </c>
      <c r="F645" s="3"/>
    </row>
    <row r="646" spans="2:6" x14ac:dyDescent="0.25">
      <c r="B646" s="3">
        <f t="shared" si="21"/>
        <v>643</v>
      </c>
      <c r="C646" s="4">
        <v>643</v>
      </c>
      <c r="D646" s="19"/>
      <c r="E646" s="3">
        <f t="shared" si="22"/>
        <v>0</v>
      </c>
      <c r="F646" s="3"/>
    </row>
    <row r="647" spans="2:6" x14ac:dyDescent="0.25">
      <c r="B647" s="3">
        <f t="shared" si="21"/>
        <v>644</v>
      </c>
      <c r="C647" s="4">
        <v>644</v>
      </c>
      <c r="D647" s="19"/>
      <c r="E647" s="3">
        <f t="shared" si="22"/>
        <v>0</v>
      </c>
      <c r="F647" s="3"/>
    </row>
    <row r="648" spans="2:6" x14ac:dyDescent="0.25">
      <c r="B648" s="3">
        <f t="shared" si="21"/>
        <v>645</v>
      </c>
      <c r="C648" s="4">
        <v>645</v>
      </c>
      <c r="D648" s="19"/>
      <c r="E648" s="3">
        <f t="shared" si="22"/>
        <v>0</v>
      </c>
      <c r="F648" s="3"/>
    </row>
    <row r="649" spans="2:6" x14ac:dyDescent="0.25">
      <c r="B649" s="3">
        <f t="shared" si="21"/>
        <v>646</v>
      </c>
      <c r="C649" s="4">
        <v>646</v>
      </c>
      <c r="D649" s="19"/>
      <c r="E649" s="3">
        <f t="shared" si="22"/>
        <v>0</v>
      </c>
      <c r="F649" s="3"/>
    </row>
    <row r="650" spans="2:6" x14ac:dyDescent="0.25">
      <c r="B650" s="3">
        <f t="shared" si="21"/>
        <v>647</v>
      </c>
      <c r="C650" s="4">
        <v>647</v>
      </c>
      <c r="D650" s="19"/>
      <c r="E650" s="3">
        <f t="shared" si="22"/>
        <v>0</v>
      </c>
      <c r="F650" s="3"/>
    </row>
    <row r="651" spans="2:6" x14ac:dyDescent="0.25">
      <c r="B651" s="3">
        <f t="shared" si="21"/>
        <v>648</v>
      </c>
      <c r="C651" s="4">
        <v>648</v>
      </c>
      <c r="D651" s="19"/>
      <c r="E651" s="3">
        <f t="shared" si="22"/>
        <v>0</v>
      </c>
      <c r="F651" s="3"/>
    </row>
    <row r="652" spans="2:6" x14ac:dyDescent="0.25">
      <c r="B652" s="3">
        <f t="shared" si="21"/>
        <v>649</v>
      </c>
      <c r="C652" s="4">
        <v>649</v>
      </c>
      <c r="D652" s="19"/>
      <c r="E652" s="3">
        <f t="shared" si="22"/>
        <v>0</v>
      </c>
      <c r="F652" s="3"/>
    </row>
    <row r="653" spans="2:6" x14ac:dyDescent="0.25">
      <c r="B653" s="3">
        <f t="shared" si="21"/>
        <v>650</v>
      </c>
      <c r="C653" s="4">
        <v>650</v>
      </c>
      <c r="D653" s="19"/>
      <c r="E653" s="3">
        <f t="shared" si="22"/>
        <v>0</v>
      </c>
      <c r="F653" s="3"/>
    </row>
    <row r="654" spans="2:6" x14ac:dyDescent="0.25">
      <c r="B654" s="3">
        <f t="shared" si="21"/>
        <v>651</v>
      </c>
      <c r="C654" s="4">
        <v>651</v>
      </c>
      <c r="D654" s="19"/>
      <c r="E654" s="3">
        <f t="shared" si="22"/>
        <v>0</v>
      </c>
      <c r="F654" s="3"/>
    </row>
    <row r="655" spans="2:6" x14ac:dyDescent="0.25">
      <c r="B655" s="3">
        <f t="shared" si="21"/>
        <v>652</v>
      </c>
      <c r="C655" s="4">
        <v>652</v>
      </c>
      <c r="D655" s="19"/>
      <c r="E655" s="3">
        <f t="shared" si="22"/>
        <v>0</v>
      </c>
      <c r="F655" s="3"/>
    </row>
    <row r="656" spans="2:6" x14ac:dyDescent="0.25">
      <c r="B656" s="3">
        <f t="shared" si="21"/>
        <v>653</v>
      </c>
      <c r="C656" s="4">
        <v>653</v>
      </c>
      <c r="D656" s="19"/>
      <c r="E656" s="3">
        <f t="shared" si="22"/>
        <v>0</v>
      </c>
      <c r="F656" s="3"/>
    </row>
    <row r="657" spans="2:6" x14ac:dyDescent="0.25">
      <c r="B657" s="3">
        <f t="shared" si="21"/>
        <v>654</v>
      </c>
      <c r="C657" s="4">
        <v>654</v>
      </c>
      <c r="D657" s="19"/>
      <c r="E657" s="3">
        <f t="shared" si="22"/>
        <v>0</v>
      </c>
      <c r="F657" s="3"/>
    </row>
    <row r="658" spans="2:6" x14ac:dyDescent="0.25">
      <c r="B658" s="3">
        <f t="shared" si="21"/>
        <v>655</v>
      </c>
      <c r="C658" s="4">
        <v>655</v>
      </c>
      <c r="D658" s="19"/>
      <c r="E658" s="3">
        <f t="shared" si="22"/>
        <v>0</v>
      </c>
      <c r="F658" s="3"/>
    </row>
    <row r="659" spans="2:6" x14ac:dyDescent="0.25">
      <c r="B659" s="3">
        <f t="shared" si="21"/>
        <v>656</v>
      </c>
      <c r="C659" s="4">
        <v>656</v>
      </c>
      <c r="D659" s="19"/>
      <c r="E659" s="3">
        <f t="shared" si="22"/>
        <v>0</v>
      </c>
      <c r="F659" s="3"/>
    </row>
    <row r="660" spans="2:6" x14ac:dyDescent="0.25">
      <c r="B660" s="3">
        <f t="shared" si="21"/>
        <v>657</v>
      </c>
      <c r="C660" s="4">
        <v>657</v>
      </c>
      <c r="D660" s="19"/>
      <c r="E660" s="3">
        <f t="shared" si="22"/>
        <v>0</v>
      </c>
      <c r="F660" s="3"/>
    </row>
    <row r="661" spans="2:6" x14ac:dyDescent="0.25">
      <c r="B661" s="3">
        <f t="shared" si="21"/>
        <v>658</v>
      </c>
      <c r="C661" s="4">
        <v>658</v>
      </c>
      <c r="D661" s="19"/>
      <c r="E661" s="3">
        <f t="shared" si="22"/>
        <v>0</v>
      </c>
      <c r="F661" s="3"/>
    </row>
    <row r="662" spans="2:6" x14ac:dyDescent="0.25">
      <c r="B662" s="3">
        <f t="shared" si="21"/>
        <v>659</v>
      </c>
      <c r="C662" s="4">
        <v>659</v>
      </c>
      <c r="D662" s="19"/>
      <c r="E662" s="3">
        <f t="shared" si="22"/>
        <v>0</v>
      </c>
      <c r="F662" s="3"/>
    </row>
    <row r="663" spans="2:6" x14ac:dyDescent="0.25">
      <c r="B663" s="3">
        <f t="shared" si="21"/>
        <v>660</v>
      </c>
      <c r="C663" s="4">
        <v>660</v>
      </c>
      <c r="D663" s="19"/>
      <c r="E663" s="3">
        <f t="shared" si="22"/>
        <v>0</v>
      </c>
      <c r="F663" s="3"/>
    </row>
    <row r="664" spans="2:6" x14ac:dyDescent="0.25">
      <c r="B664" s="3">
        <f t="shared" si="21"/>
        <v>661</v>
      </c>
      <c r="C664" s="4">
        <v>661</v>
      </c>
      <c r="D664" s="19"/>
      <c r="E664" s="3">
        <f t="shared" si="22"/>
        <v>0</v>
      </c>
      <c r="F664" s="3"/>
    </row>
    <row r="665" spans="2:6" x14ac:dyDescent="0.25">
      <c r="B665" s="3">
        <f t="shared" si="21"/>
        <v>662</v>
      </c>
      <c r="C665" s="4">
        <v>662</v>
      </c>
      <c r="D665" s="19"/>
      <c r="E665" s="3">
        <f t="shared" si="22"/>
        <v>0</v>
      </c>
      <c r="F665" s="3"/>
    </row>
    <row r="666" spans="2:6" x14ac:dyDescent="0.25">
      <c r="B666" s="3">
        <f t="shared" si="21"/>
        <v>663</v>
      </c>
      <c r="C666" s="4">
        <v>663</v>
      </c>
      <c r="D666" s="19"/>
      <c r="E666" s="3">
        <f t="shared" si="22"/>
        <v>0</v>
      </c>
      <c r="F666" s="3"/>
    </row>
    <row r="667" spans="2:6" x14ac:dyDescent="0.25">
      <c r="B667" s="3">
        <f t="shared" si="21"/>
        <v>664</v>
      </c>
      <c r="C667" s="4">
        <v>664</v>
      </c>
      <c r="D667" s="19"/>
      <c r="E667" s="3">
        <f t="shared" si="22"/>
        <v>0</v>
      </c>
      <c r="F667" s="3"/>
    </row>
    <row r="668" spans="2:6" x14ac:dyDescent="0.25">
      <c r="B668" s="3">
        <f t="shared" si="21"/>
        <v>665</v>
      </c>
      <c r="C668" s="4">
        <v>665</v>
      </c>
      <c r="D668" s="19"/>
      <c r="E668" s="3">
        <f t="shared" si="22"/>
        <v>0</v>
      </c>
      <c r="F668" s="3"/>
    </row>
    <row r="669" spans="2:6" x14ac:dyDescent="0.25">
      <c r="B669" s="3">
        <f t="shared" si="21"/>
        <v>666</v>
      </c>
      <c r="C669" s="4">
        <v>666</v>
      </c>
      <c r="D669" s="19"/>
      <c r="E669" s="3">
        <f t="shared" si="22"/>
        <v>0</v>
      </c>
      <c r="F669" s="3"/>
    </row>
    <row r="670" spans="2:6" x14ac:dyDescent="0.25">
      <c r="B670" s="3">
        <f t="shared" si="21"/>
        <v>667</v>
      </c>
      <c r="C670" s="4">
        <v>667</v>
      </c>
      <c r="D670" s="19"/>
      <c r="E670" s="3">
        <f t="shared" si="22"/>
        <v>0</v>
      </c>
      <c r="F670" s="3"/>
    </row>
    <row r="671" spans="2:6" x14ac:dyDescent="0.25">
      <c r="B671" s="3">
        <f t="shared" si="21"/>
        <v>668</v>
      </c>
      <c r="C671" s="4">
        <v>668</v>
      </c>
      <c r="D671" s="19"/>
      <c r="E671" s="3">
        <f t="shared" si="22"/>
        <v>0</v>
      </c>
      <c r="F671" s="3"/>
    </row>
    <row r="672" spans="2:6" x14ac:dyDescent="0.25">
      <c r="B672" s="3">
        <f t="shared" si="21"/>
        <v>669</v>
      </c>
      <c r="C672" s="4">
        <v>669</v>
      </c>
      <c r="D672" s="19"/>
      <c r="E672" s="3">
        <f t="shared" si="22"/>
        <v>0</v>
      </c>
      <c r="F672" s="3"/>
    </row>
    <row r="673" spans="2:6" x14ac:dyDescent="0.25">
      <c r="B673" s="3">
        <f t="shared" si="21"/>
        <v>670</v>
      </c>
      <c r="C673" s="4">
        <v>670</v>
      </c>
      <c r="D673" s="19"/>
      <c r="E673" s="3">
        <f t="shared" si="22"/>
        <v>0</v>
      </c>
      <c r="F673" s="3"/>
    </row>
    <row r="674" spans="2:6" x14ac:dyDescent="0.25">
      <c r="B674" s="3">
        <f t="shared" si="21"/>
        <v>671</v>
      </c>
      <c r="C674" s="4">
        <v>671</v>
      </c>
      <c r="D674" s="19"/>
      <c r="E674" s="3">
        <f t="shared" si="22"/>
        <v>0</v>
      </c>
      <c r="F674" s="3"/>
    </row>
    <row r="675" spans="2:6" x14ac:dyDescent="0.25">
      <c r="B675" s="3">
        <f t="shared" si="21"/>
        <v>672</v>
      </c>
      <c r="C675" s="4">
        <v>672</v>
      </c>
      <c r="D675" s="19"/>
      <c r="E675" s="3">
        <f t="shared" si="22"/>
        <v>0</v>
      </c>
      <c r="F675" s="3"/>
    </row>
    <row r="676" spans="2:6" x14ac:dyDescent="0.25">
      <c r="B676" s="3">
        <f t="shared" si="21"/>
        <v>673</v>
      </c>
      <c r="C676" s="4">
        <v>673</v>
      </c>
      <c r="D676" s="19"/>
      <c r="E676" s="3">
        <f t="shared" si="22"/>
        <v>0</v>
      </c>
      <c r="F676" s="3"/>
    </row>
    <row r="677" spans="2:6" x14ac:dyDescent="0.25">
      <c r="B677" s="3">
        <f t="shared" si="21"/>
        <v>674</v>
      </c>
      <c r="C677" s="4">
        <v>674</v>
      </c>
      <c r="D677" s="19"/>
      <c r="E677" s="3">
        <f t="shared" si="22"/>
        <v>0</v>
      </c>
      <c r="F677" s="3"/>
    </row>
    <row r="678" spans="2:6" x14ac:dyDescent="0.25">
      <c r="B678" s="3">
        <f t="shared" si="21"/>
        <v>675</v>
      </c>
      <c r="C678" s="4">
        <v>675</v>
      </c>
      <c r="D678" s="19"/>
      <c r="E678" s="3">
        <f t="shared" si="22"/>
        <v>0</v>
      </c>
      <c r="F678" s="3"/>
    </row>
    <row r="679" spans="2:6" x14ac:dyDescent="0.25">
      <c r="B679" s="3">
        <f t="shared" si="21"/>
        <v>676</v>
      </c>
      <c r="C679" s="4">
        <v>676</v>
      </c>
      <c r="D679" s="19"/>
      <c r="E679" s="3">
        <f t="shared" si="22"/>
        <v>0</v>
      </c>
      <c r="F679" s="3"/>
    </row>
    <row r="680" spans="2:6" x14ac:dyDescent="0.25">
      <c r="B680" s="3">
        <f t="shared" si="21"/>
        <v>677</v>
      </c>
      <c r="C680" s="4">
        <v>677</v>
      </c>
      <c r="D680" s="19"/>
      <c r="E680" s="3">
        <f t="shared" si="22"/>
        <v>0</v>
      </c>
      <c r="F680" s="3"/>
    </row>
    <row r="681" spans="2:6" x14ac:dyDescent="0.25">
      <c r="B681" s="3">
        <f t="shared" si="21"/>
        <v>678</v>
      </c>
      <c r="C681" s="4">
        <v>678</v>
      </c>
      <c r="D681" s="19"/>
      <c r="E681" s="3">
        <f t="shared" si="22"/>
        <v>0</v>
      </c>
      <c r="F681" s="3"/>
    </row>
    <row r="682" spans="2:6" x14ac:dyDescent="0.25">
      <c r="B682" s="3">
        <f t="shared" si="21"/>
        <v>679</v>
      </c>
      <c r="C682" s="4">
        <v>679</v>
      </c>
      <c r="D682" s="19"/>
      <c r="E682" s="3">
        <f t="shared" si="22"/>
        <v>0</v>
      </c>
      <c r="F682" s="3"/>
    </row>
    <row r="683" spans="2:6" x14ac:dyDescent="0.25">
      <c r="B683" s="3">
        <f t="shared" si="21"/>
        <v>680</v>
      </c>
      <c r="C683" s="4">
        <v>680</v>
      </c>
      <c r="D683" s="19"/>
      <c r="E683" s="3">
        <f t="shared" si="22"/>
        <v>0</v>
      </c>
      <c r="F683" s="3"/>
    </row>
  </sheetData>
  <autoFilter ref="B3:F3" xr:uid="{00000000-0009-0000-0000-000000000000}"/>
  <conditionalFormatting sqref="C4:C683">
    <cfRule type="expression" dxfId="4" priority="9">
      <formula>ISBLANK($D4)</formula>
    </cfRule>
  </conditionalFormatting>
  <conditionalFormatting sqref="D4:D683">
    <cfRule type="expression" dxfId="3" priority="1">
      <formula>$E4&gt;3</formula>
    </cfRule>
    <cfRule type="expression" dxfId="2" priority="2">
      <formula>$E4=3</formula>
    </cfRule>
    <cfRule type="expression" dxfId="1" priority="3">
      <formula>$E4=2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Z1002"/>
  <sheetViews>
    <sheetView workbookViewId="0">
      <selection activeCell="F24" sqref="F24"/>
    </sheetView>
  </sheetViews>
  <sheetFormatPr defaultRowHeight="15" x14ac:dyDescent="0.25"/>
  <cols>
    <col min="2" max="2" width="7.140625" customWidth="1"/>
    <col min="3" max="3" width="11.42578125" customWidth="1"/>
    <col min="4" max="4" width="47.7109375" customWidth="1"/>
    <col min="10" max="10" width="11.28515625" customWidth="1"/>
    <col min="11" max="11" width="14.85546875" customWidth="1"/>
    <col min="14" max="14" width="6" customWidth="1"/>
    <col min="15" max="15" width="10.28515625" customWidth="1"/>
  </cols>
  <sheetData>
    <row r="1" spans="3:26" ht="15.75" thickBot="1" x14ac:dyDescent="0.3">
      <c r="D1">
        <v>1</v>
      </c>
    </row>
    <row r="2" spans="3:26" ht="15" customHeight="1" x14ac:dyDescent="0.25">
      <c r="C2" t="s">
        <v>274</v>
      </c>
      <c r="D2" s="8" t="s">
        <v>339</v>
      </c>
    </row>
    <row r="3" spans="3:26" ht="15.75" thickBot="1" x14ac:dyDescent="0.3">
      <c r="C3" s="9">
        <f>BazyPom!I1</f>
        <v>1</v>
      </c>
      <c r="D3" s="10" t="s">
        <v>283</v>
      </c>
      <c r="E3" s="41" t="s">
        <v>333</v>
      </c>
      <c r="F3" s="28"/>
    </row>
    <row r="4" spans="3:26" x14ac:dyDescent="0.25">
      <c r="D4" s="5" t="s">
        <v>277</v>
      </c>
      <c r="K4" t="s">
        <v>298</v>
      </c>
    </row>
    <row r="5" spans="3:26" x14ac:dyDescent="0.25">
      <c r="D5" s="6">
        <v>3</v>
      </c>
    </row>
    <row r="6" spans="3:26" ht="21" x14ac:dyDescent="0.35">
      <c r="D6" s="7" t="s">
        <v>275</v>
      </c>
      <c r="F6" s="30" t="str">
        <f ca="1">OFFSET(BazyPom!$L$4,0,0,BazyPom!$I$1,1)</f>
        <v xml:space="preserve">Kawiorowy Krem Do Masażu </v>
      </c>
      <c r="K6" s="30" t="s">
        <v>289</v>
      </c>
    </row>
    <row r="7" spans="3:26" x14ac:dyDescent="0.25">
      <c r="D7" s="7" t="s">
        <v>276</v>
      </c>
      <c r="K7" s="34"/>
    </row>
    <row r="8" spans="3:26" x14ac:dyDescent="0.25">
      <c r="D8" s="7" t="s">
        <v>283</v>
      </c>
    </row>
    <row r="9" spans="3:26" ht="21" x14ac:dyDescent="0.35">
      <c r="D9" s="7" t="s">
        <v>284</v>
      </c>
      <c r="K9" s="35" t="s">
        <v>291</v>
      </c>
      <c r="L9" s="35" t="s">
        <v>290</v>
      </c>
      <c r="M9" s="35"/>
      <c r="N9" s="35"/>
      <c r="O9" s="37" t="s">
        <v>297</v>
      </c>
    </row>
    <row r="10" spans="3:26" ht="21" x14ac:dyDescent="0.35">
      <c r="D10" s="7" t="s">
        <v>285</v>
      </c>
      <c r="K10" s="33" t="s">
        <v>292</v>
      </c>
      <c r="L10" s="33" t="s">
        <v>299</v>
      </c>
      <c r="M10" s="33"/>
      <c r="N10" s="33"/>
      <c r="O10" s="38">
        <v>0</v>
      </c>
      <c r="Q10" s="28" t="s">
        <v>331</v>
      </c>
    </row>
    <row r="11" spans="3:26" x14ac:dyDescent="0.25">
      <c r="D11" s="7" t="s">
        <v>286</v>
      </c>
      <c r="K11" s="32" t="s">
        <v>293</v>
      </c>
      <c r="L11" s="32" t="s">
        <v>332</v>
      </c>
      <c r="M11" s="32"/>
      <c r="N11" s="32"/>
      <c r="O11" s="32">
        <v>0</v>
      </c>
      <c r="Q11" s="28" t="s">
        <v>300</v>
      </c>
    </row>
    <row r="12" spans="3:26" ht="21" x14ac:dyDescent="0.35">
      <c r="D12" s="7"/>
      <c r="K12" s="31" t="s">
        <v>294</v>
      </c>
      <c r="L12" s="31" t="s">
        <v>338</v>
      </c>
      <c r="M12" s="31"/>
      <c r="N12" s="31"/>
      <c r="O12" s="39" t="s">
        <v>296</v>
      </c>
      <c r="Q12" s="28" t="s">
        <v>335</v>
      </c>
    </row>
    <row r="13" spans="3:26" ht="21" x14ac:dyDescent="0.35">
      <c r="D13" s="7"/>
      <c r="K13" s="36" t="s">
        <v>295</v>
      </c>
      <c r="L13" s="36" t="s">
        <v>337</v>
      </c>
      <c r="M13" s="36"/>
      <c r="N13" s="36"/>
      <c r="O13" s="40">
        <v>1</v>
      </c>
      <c r="Q13" s="28" t="s">
        <v>336</v>
      </c>
    </row>
    <row r="14" spans="3:26" ht="21" x14ac:dyDescent="0.35">
      <c r="D14" s="7"/>
      <c r="K14" s="36"/>
      <c r="L14" s="36"/>
      <c r="M14" s="36"/>
      <c r="N14" s="36"/>
      <c r="O14" s="40"/>
    </row>
    <row r="15" spans="3:26" ht="21" x14ac:dyDescent="0.35">
      <c r="D15" s="7"/>
      <c r="I15" s="61"/>
      <c r="J15" s="66"/>
      <c r="K15" s="67"/>
      <c r="L15" s="67"/>
      <c r="M15" s="67"/>
      <c r="N15" s="67"/>
      <c r="O15" s="68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</row>
    <row r="16" spans="3:26" ht="18.75" x14ac:dyDescent="0.3">
      <c r="D16" s="7"/>
      <c r="I16" s="73"/>
      <c r="J16" s="74" t="s">
        <v>307</v>
      </c>
      <c r="Q16" s="69"/>
      <c r="R16" s="70" t="s">
        <v>304</v>
      </c>
      <c r="S16" s="69"/>
      <c r="T16" s="69"/>
      <c r="U16" s="69"/>
      <c r="V16" s="69"/>
      <c r="W16" s="69"/>
      <c r="X16" s="69"/>
    </row>
    <row r="17" spans="4:25" ht="15.75" x14ac:dyDescent="0.25">
      <c r="D17" s="7"/>
      <c r="I17" s="73"/>
      <c r="Q17" s="69"/>
      <c r="R17" s="69"/>
      <c r="S17" s="69"/>
      <c r="T17" s="69"/>
      <c r="U17" s="99">
        <v>4</v>
      </c>
      <c r="V17" s="99"/>
      <c r="W17" s="99"/>
      <c r="X17" s="99"/>
    </row>
    <row r="18" spans="4:25" ht="16.5" thickBot="1" x14ac:dyDescent="0.3">
      <c r="D18" s="7"/>
      <c r="I18" s="73"/>
      <c r="K18" t="s">
        <v>306</v>
      </c>
      <c r="O18" s="69"/>
      <c r="P18" s="71">
        <v>6</v>
      </c>
      <c r="Q18" s="69"/>
      <c r="R18" s="57"/>
      <c r="S18" s="102">
        <v>3</v>
      </c>
      <c r="T18" s="102"/>
      <c r="U18" s="102"/>
      <c r="V18" s="69"/>
      <c r="W18" s="69"/>
      <c r="X18" s="69"/>
    </row>
    <row r="19" spans="4:25" ht="17.25" thickTop="1" thickBot="1" x14ac:dyDescent="0.3">
      <c r="D19" s="7"/>
      <c r="I19" s="73"/>
      <c r="J19" t="s">
        <v>301</v>
      </c>
      <c r="K19">
        <f ca="1">COUNT(OFFSET(R20,2,3,P18,4))</f>
        <v>24</v>
      </c>
      <c r="O19" s="69"/>
      <c r="P19" s="69"/>
      <c r="Q19" s="58">
        <v>1</v>
      </c>
      <c r="R19" s="59">
        <v>2</v>
      </c>
      <c r="S19" s="62">
        <v>3</v>
      </c>
      <c r="T19" s="62">
        <v>4</v>
      </c>
      <c r="U19" s="62">
        <v>5</v>
      </c>
      <c r="V19" s="58">
        <v>6</v>
      </c>
      <c r="W19" s="58">
        <v>7</v>
      </c>
      <c r="X19" s="60">
        <v>8</v>
      </c>
      <c r="Y19" s="3">
        <v>9</v>
      </c>
    </row>
    <row r="20" spans="4:25" ht="16.5" thickBot="1" x14ac:dyDescent="0.3">
      <c r="D20" s="7"/>
      <c r="I20" s="73"/>
      <c r="J20" t="s">
        <v>334</v>
      </c>
      <c r="K20">
        <f ca="1">COUNTA(OFFSET(R20,2,3,P18,4))</f>
        <v>24</v>
      </c>
      <c r="O20" s="70">
        <v>18</v>
      </c>
      <c r="P20" s="69"/>
      <c r="Q20" s="60">
        <v>10</v>
      </c>
      <c r="R20" s="47">
        <v>12</v>
      </c>
      <c r="S20" s="3">
        <v>13</v>
      </c>
      <c r="T20" s="3">
        <v>14</v>
      </c>
      <c r="U20" s="3">
        <v>15</v>
      </c>
      <c r="V20" s="3">
        <v>16</v>
      </c>
      <c r="W20" s="3">
        <v>17</v>
      </c>
      <c r="X20">
        <v>18</v>
      </c>
      <c r="Y20" s="3">
        <v>19</v>
      </c>
    </row>
    <row r="21" spans="4:25" ht="16.5" thickBot="1" x14ac:dyDescent="0.3">
      <c r="D21" s="7"/>
      <c r="I21" s="73"/>
      <c r="J21" t="s">
        <v>302</v>
      </c>
      <c r="K21">
        <f ca="1">SUM(OFFSET(R20,2,3,P18,4))</f>
        <v>1476</v>
      </c>
      <c r="O21" s="69"/>
      <c r="P21" s="101">
        <v>2</v>
      </c>
      <c r="Q21" s="63">
        <v>19</v>
      </c>
      <c r="R21" s="46">
        <v>22</v>
      </c>
      <c r="S21" s="3">
        <v>23</v>
      </c>
      <c r="T21" s="3">
        <v>24</v>
      </c>
      <c r="U21" s="46">
        <v>25</v>
      </c>
      <c r="V21" s="46">
        <v>26</v>
      </c>
      <c r="W21" s="46">
        <v>27</v>
      </c>
      <c r="X21" s="61">
        <v>28</v>
      </c>
      <c r="Y21" s="3">
        <v>29</v>
      </c>
    </row>
    <row r="22" spans="4:25" ht="15" customHeight="1" x14ac:dyDescent="0.25">
      <c r="D22" s="7"/>
      <c r="I22" s="73"/>
      <c r="J22" s="72" t="s">
        <v>271</v>
      </c>
      <c r="K22">
        <f ca="1">MAX(OFFSET(R20,2,3,P18,4))</f>
        <v>88</v>
      </c>
      <c r="O22" s="100">
        <f>P18</f>
        <v>6</v>
      </c>
      <c r="P22" s="101"/>
      <c r="Q22" s="64">
        <v>28</v>
      </c>
      <c r="R22" s="46">
        <v>32</v>
      </c>
      <c r="S22" s="3">
        <v>33</v>
      </c>
      <c r="T22" s="4">
        <v>34</v>
      </c>
      <c r="U22" s="48">
        <v>35</v>
      </c>
      <c r="V22" s="49">
        <v>36</v>
      </c>
      <c r="W22" s="49">
        <v>37</v>
      </c>
      <c r="X22" s="50">
        <v>38</v>
      </c>
      <c r="Y22" s="65">
        <v>39</v>
      </c>
    </row>
    <row r="23" spans="4:25" ht="15.75" x14ac:dyDescent="0.25">
      <c r="D23" s="7"/>
      <c r="I23" s="73"/>
      <c r="J23" s="29" t="s">
        <v>303</v>
      </c>
      <c r="K23">
        <f ca="1">MIN(OFFSET(R20,2,3,P18,4))</f>
        <v>35</v>
      </c>
      <c r="O23" s="100"/>
      <c r="P23" s="69"/>
      <c r="Q23" s="58">
        <v>37</v>
      </c>
      <c r="R23" s="46">
        <v>42</v>
      </c>
      <c r="S23" s="3">
        <v>43</v>
      </c>
      <c r="T23" s="4">
        <v>44</v>
      </c>
      <c r="U23" s="51">
        <v>45</v>
      </c>
      <c r="V23" s="3">
        <v>46</v>
      </c>
      <c r="W23" s="3">
        <v>47</v>
      </c>
      <c r="X23" s="52">
        <v>48</v>
      </c>
      <c r="Y23" s="65">
        <v>49</v>
      </c>
    </row>
    <row r="24" spans="4:25" ht="15.75" x14ac:dyDescent="0.25">
      <c r="D24" s="7"/>
      <c r="I24" s="73"/>
      <c r="J24" t="s">
        <v>305</v>
      </c>
      <c r="K24">
        <f ca="1">AVERAGE(OFFSET(R20,2,3,P18,4))</f>
        <v>61.5</v>
      </c>
      <c r="O24" s="100"/>
      <c r="P24" s="69"/>
      <c r="Q24" s="60">
        <v>46</v>
      </c>
      <c r="R24" s="46">
        <v>52</v>
      </c>
      <c r="S24" s="3">
        <v>53</v>
      </c>
      <c r="T24" s="4">
        <v>54</v>
      </c>
      <c r="U24" s="51">
        <v>55</v>
      </c>
      <c r="V24" s="3">
        <v>56</v>
      </c>
      <c r="W24" s="3">
        <v>57</v>
      </c>
      <c r="X24" s="53">
        <v>58</v>
      </c>
      <c r="Y24" s="65">
        <v>59</v>
      </c>
    </row>
    <row r="25" spans="4:25" ht="15.75" x14ac:dyDescent="0.25">
      <c r="D25" s="7"/>
      <c r="I25" s="73"/>
      <c r="O25" s="100"/>
      <c r="P25" s="69"/>
      <c r="Q25" s="58">
        <v>55</v>
      </c>
      <c r="R25" s="46">
        <v>62</v>
      </c>
      <c r="S25" s="3">
        <v>63</v>
      </c>
      <c r="T25" s="4">
        <v>64</v>
      </c>
      <c r="U25" s="51">
        <v>65</v>
      </c>
      <c r="V25" s="3">
        <v>66</v>
      </c>
      <c r="W25" s="3">
        <v>67</v>
      </c>
      <c r="X25" s="52">
        <v>68</v>
      </c>
      <c r="Y25" s="65">
        <v>69</v>
      </c>
    </row>
    <row r="26" spans="4:25" ht="15.75" x14ac:dyDescent="0.25">
      <c r="D26" s="7"/>
      <c r="I26" s="73"/>
      <c r="O26" s="100"/>
      <c r="P26" s="69"/>
      <c r="Q26" s="60">
        <v>64</v>
      </c>
      <c r="R26" s="46">
        <v>72</v>
      </c>
      <c r="S26" s="3">
        <v>73</v>
      </c>
      <c r="T26" s="4">
        <v>74</v>
      </c>
      <c r="U26" s="51">
        <v>75</v>
      </c>
      <c r="V26" s="3">
        <v>76</v>
      </c>
      <c r="W26" s="3">
        <v>77</v>
      </c>
      <c r="X26" s="53">
        <v>78</v>
      </c>
      <c r="Y26" s="65">
        <v>79</v>
      </c>
    </row>
    <row r="27" spans="4:25" ht="16.5" thickBot="1" x14ac:dyDescent="0.3">
      <c r="D27" s="7"/>
      <c r="I27" s="73"/>
      <c r="O27" s="100"/>
      <c r="P27" s="69"/>
      <c r="Q27" s="58">
        <v>73</v>
      </c>
      <c r="R27" s="46">
        <v>82</v>
      </c>
      <c r="S27" s="3">
        <v>83</v>
      </c>
      <c r="T27" s="4">
        <v>84</v>
      </c>
      <c r="U27" s="54">
        <v>85</v>
      </c>
      <c r="V27" s="55">
        <v>86</v>
      </c>
      <c r="W27" s="55">
        <v>87</v>
      </c>
      <c r="X27" s="56">
        <v>88</v>
      </c>
      <c r="Y27" s="65">
        <v>89</v>
      </c>
    </row>
    <row r="28" spans="4:25" x14ac:dyDescent="0.25">
      <c r="D28" s="7"/>
      <c r="I28" s="73"/>
      <c r="Q28" s="60">
        <v>82</v>
      </c>
      <c r="R28" s="46">
        <v>92</v>
      </c>
      <c r="S28" s="3">
        <v>93</v>
      </c>
      <c r="T28" s="3">
        <v>94</v>
      </c>
      <c r="U28" s="15">
        <v>95</v>
      </c>
      <c r="V28" s="15">
        <v>96</v>
      </c>
      <c r="W28" s="15">
        <v>97</v>
      </c>
      <c r="X28">
        <v>98</v>
      </c>
      <c r="Y28" s="3">
        <v>99</v>
      </c>
    </row>
    <row r="29" spans="4:25" x14ac:dyDescent="0.25">
      <c r="D29" s="7"/>
      <c r="I29" s="73"/>
      <c r="Q29" s="58">
        <v>91</v>
      </c>
      <c r="R29" s="46">
        <v>102</v>
      </c>
      <c r="S29" s="3">
        <v>103</v>
      </c>
      <c r="T29" s="3">
        <v>104</v>
      </c>
      <c r="U29" s="3">
        <v>105</v>
      </c>
      <c r="V29" s="3">
        <v>106</v>
      </c>
      <c r="W29" s="3">
        <v>107</v>
      </c>
      <c r="X29" s="4">
        <v>108</v>
      </c>
      <c r="Y29" s="3">
        <v>109</v>
      </c>
    </row>
    <row r="30" spans="4:25" x14ac:dyDescent="0.25">
      <c r="D30" s="7"/>
      <c r="I30" s="73"/>
      <c r="Q30" s="60">
        <v>100</v>
      </c>
      <c r="R30" s="46">
        <v>112</v>
      </c>
      <c r="S30" s="3">
        <v>113</v>
      </c>
      <c r="T30" s="3">
        <v>114</v>
      </c>
      <c r="U30" s="3">
        <v>115</v>
      </c>
      <c r="V30" s="3">
        <v>116</v>
      </c>
      <c r="W30" s="3">
        <v>117</v>
      </c>
      <c r="X30">
        <v>118</v>
      </c>
      <c r="Y30" s="3">
        <v>119</v>
      </c>
    </row>
    <row r="31" spans="4:25" x14ac:dyDescent="0.25">
      <c r="D31" s="7"/>
      <c r="I31" s="73"/>
      <c r="Q31" s="58">
        <v>109</v>
      </c>
      <c r="R31" s="46">
        <v>122</v>
      </c>
      <c r="S31" s="3">
        <v>123</v>
      </c>
      <c r="T31" s="3">
        <v>124</v>
      </c>
      <c r="U31" s="3">
        <v>125</v>
      </c>
      <c r="V31" s="3">
        <v>126</v>
      </c>
      <c r="W31" s="3">
        <v>127</v>
      </c>
      <c r="X31" s="4">
        <v>128</v>
      </c>
      <c r="Y31" s="3">
        <v>129</v>
      </c>
    </row>
    <row r="32" spans="4:25" x14ac:dyDescent="0.25">
      <c r="D32" s="7"/>
      <c r="I32" s="73"/>
      <c r="Q32" s="60">
        <v>118</v>
      </c>
      <c r="R32" s="46">
        <v>132</v>
      </c>
      <c r="S32" s="3">
        <v>133</v>
      </c>
      <c r="T32" s="3">
        <v>134</v>
      </c>
      <c r="U32" s="3">
        <v>135</v>
      </c>
      <c r="V32" s="3">
        <v>136</v>
      </c>
      <c r="W32" s="3">
        <v>137</v>
      </c>
      <c r="X32">
        <v>138</v>
      </c>
      <c r="Y32" s="3">
        <v>139</v>
      </c>
    </row>
    <row r="33" spans="4:25" x14ac:dyDescent="0.25">
      <c r="D33" s="7"/>
      <c r="I33" s="73"/>
      <c r="Q33" s="58">
        <v>127</v>
      </c>
      <c r="R33" s="46">
        <v>142</v>
      </c>
      <c r="S33" s="3">
        <v>143</v>
      </c>
      <c r="T33" s="3">
        <v>144</v>
      </c>
      <c r="U33" s="3">
        <v>145</v>
      </c>
      <c r="V33" s="3">
        <v>146</v>
      </c>
      <c r="W33" s="3">
        <v>147</v>
      </c>
      <c r="X33" s="4">
        <v>148</v>
      </c>
      <c r="Y33" s="3">
        <v>149</v>
      </c>
    </row>
    <row r="34" spans="4:25" x14ac:dyDescent="0.25">
      <c r="D34" s="7"/>
      <c r="I34" s="73"/>
      <c r="Q34" s="60">
        <v>136</v>
      </c>
      <c r="R34" s="46">
        <v>152</v>
      </c>
      <c r="S34" s="3">
        <v>153</v>
      </c>
      <c r="T34" s="3">
        <v>154</v>
      </c>
      <c r="U34" s="3">
        <v>155</v>
      </c>
      <c r="V34" s="3">
        <v>156</v>
      </c>
      <c r="W34" s="3">
        <v>157</v>
      </c>
      <c r="X34">
        <v>158</v>
      </c>
      <c r="Y34" s="3">
        <v>159</v>
      </c>
    </row>
    <row r="35" spans="4:25" x14ac:dyDescent="0.25">
      <c r="D35" s="7"/>
      <c r="I35" s="73"/>
    </row>
    <row r="36" spans="4:25" x14ac:dyDescent="0.25">
      <c r="D36" s="7"/>
      <c r="I36" s="73"/>
    </row>
    <row r="37" spans="4:25" x14ac:dyDescent="0.25">
      <c r="D37" s="7"/>
      <c r="I37" s="73"/>
    </row>
    <row r="38" spans="4:25" x14ac:dyDescent="0.25">
      <c r="D38" s="7"/>
    </row>
    <row r="39" spans="4:25" x14ac:dyDescent="0.25">
      <c r="D39" s="7"/>
    </row>
    <row r="40" spans="4:25" x14ac:dyDescent="0.25">
      <c r="D40" s="7"/>
    </row>
    <row r="41" spans="4:25" x14ac:dyDescent="0.25">
      <c r="D41" s="7"/>
    </row>
    <row r="42" spans="4:25" x14ac:dyDescent="0.25">
      <c r="D42" s="7"/>
    </row>
    <row r="43" spans="4:25" x14ac:dyDescent="0.25">
      <c r="D43" s="7"/>
    </row>
    <row r="44" spans="4:25" x14ac:dyDescent="0.25">
      <c r="D44" s="7"/>
    </row>
    <row r="45" spans="4:25" x14ac:dyDescent="0.25">
      <c r="D45" s="7"/>
    </row>
    <row r="46" spans="4:25" x14ac:dyDescent="0.25">
      <c r="D46" s="7"/>
    </row>
    <row r="47" spans="4:25" x14ac:dyDescent="0.25">
      <c r="D47" s="7"/>
    </row>
    <row r="48" spans="4:25" x14ac:dyDescent="0.25">
      <c r="D48" s="7"/>
    </row>
    <row r="49" spans="4:4" x14ac:dyDescent="0.25">
      <c r="D49" s="7"/>
    </row>
    <row r="50" spans="4:4" x14ac:dyDescent="0.25">
      <c r="D50" s="7"/>
    </row>
    <row r="51" spans="4:4" x14ac:dyDescent="0.25">
      <c r="D51" s="7"/>
    </row>
    <row r="52" spans="4:4" x14ac:dyDescent="0.25">
      <c r="D52" s="7"/>
    </row>
    <row r="53" spans="4:4" x14ac:dyDescent="0.25">
      <c r="D53" s="7"/>
    </row>
    <row r="54" spans="4:4" x14ac:dyDescent="0.25">
      <c r="D54" s="7"/>
    </row>
    <row r="55" spans="4:4" x14ac:dyDescent="0.25">
      <c r="D55" s="7"/>
    </row>
    <row r="56" spans="4:4" x14ac:dyDescent="0.25">
      <c r="D56" s="7"/>
    </row>
    <row r="57" spans="4:4" x14ac:dyDescent="0.25">
      <c r="D57" s="7"/>
    </row>
    <row r="58" spans="4:4" x14ac:dyDescent="0.25">
      <c r="D58" s="7"/>
    </row>
    <row r="59" spans="4:4" x14ac:dyDescent="0.25">
      <c r="D59" s="7"/>
    </row>
    <row r="60" spans="4:4" x14ac:dyDescent="0.25">
      <c r="D60" s="7"/>
    </row>
    <row r="61" spans="4:4" x14ac:dyDescent="0.25">
      <c r="D61" s="7"/>
    </row>
    <row r="62" spans="4:4" x14ac:dyDescent="0.25">
      <c r="D62" s="7"/>
    </row>
    <row r="63" spans="4:4" x14ac:dyDescent="0.25">
      <c r="D63" s="7"/>
    </row>
    <row r="64" spans="4:4" x14ac:dyDescent="0.25">
      <c r="D64" s="7"/>
    </row>
    <row r="65" spans="4:4" x14ac:dyDescent="0.25">
      <c r="D65" s="7"/>
    </row>
    <row r="66" spans="4:4" x14ac:dyDescent="0.25">
      <c r="D66" s="7"/>
    </row>
    <row r="67" spans="4:4" x14ac:dyDescent="0.25">
      <c r="D67" s="7"/>
    </row>
    <row r="68" spans="4:4" x14ac:dyDescent="0.25">
      <c r="D68" s="7"/>
    </row>
    <row r="69" spans="4:4" x14ac:dyDescent="0.25">
      <c r="D69" s="7"/>
    </row>
    <row r="70" spans="4:4" x14ac:dyDescent="0.25">
      <c r="D70" s="7"/>
    </row>
    <row r="71" spans="4:4" x14ac:dyDescent="0.25">
      <c r="D71" s="7"/>
    </row>
    <row r="72" spans="4:4" x14ac:dyDescent="0.25">
      <c r="D72" s="7"/>
    </row>
    <row r="73" spans="4:4" x14ac:dyDescent="0.25">
      <c r="D73" s="7"/>
    </row>
    <row r="74" spans="4:4" x14ac:dyDescent="0.25">
      <c r="D74" s="7"/>
    </row>
    <row r="75" spans="4:4" x14ac:dyDescent="0.25">
      <c r="D75" s="7"/>
    </row>
    <row r="76" spans="4:4" x14ac:dyDescent="0.25">
      <c r="D76" s="7"/>
    </row>
    <row r="77" spans="4:4" x14ac:dyDescent="0.25">
      <c r="D77" s="7"/>
    </row>
    <row r="78" spans="4:4" x14ac:dyDescent="0.25">
      <c r="D78" s="7"/>
    </row>
    <row r="79" spans="4:4" x14ac:dyDescent="0.25">
      <c r="D79" s="7"/>
    </row>
    <row r="80" spans="4:4" x14ac:dyDescent="0.25">
      <c r="D80" s="7"/>
    </row>
    <row r="81" spans="4:4" x14ac:dyDescent="0.25">
      <c r="D81" s="7"/>
    </row>
    <row r="82" spans="4:4" x14ac:dyDescent="0.25">
      <c r="D82" s="7"/>
    </row>
    <row r="83" spans="4:4" x14ac:dyDescent="0.25">
      <c r="D83" s="7"/>
    </row>
    <row r="84" spans="4:4" x14ac:dyDescent="0.25">
      <c r="D84" s="7"/>
    </row>
    <row r="85" spans="4:4" x14ac:dyDescent="0.25">
      <c r="D85" s="7"/>
    </row>
    <row r="86" spans="4:4" x14ac:dyDescent="0.25">
      <c r="D86" s="7"/>
    </row>
    <row r="87" spans="4:4" x14ac:dyDescent="0.25">
      <c r="D87" s="7"/>
    </row>
    <row r="88" spans="4:4" x14ac:dyDescent="0.25">
      <c r="D88" s="7"/>
    </row>
    <row r="89" spans="4:4" x14ac:dyDescent="0.25">
      <c r="D89" s="7"/>
    </row>
    <row r="90" spans="4:4" x14ac:dyDescent="0.25">
      <c r="D90" s="7"/>
    </row>
    <row r="91" spans="4:4" x14ac:dyDescent="0.25">
      <c r="D91" s="7"/>
    </row>
    <row r="92" spans="4:4" x14ac:dyDescent="0.25">
      <c r="D92" s="7"/>
    </row>
    <row r="93" spans="4:4" x14ac:dyDescent="0.25">
      <c r="D93" s="7"/>
    </row>
    <row r="94" spans="4:4" x14ac:dyDescent="0.25">
      <c r="D94" s="7"/>
    </row>
    <row r="95" spans="4:4" x14ac:dyDescent="0.25">
      <c r="D95" s="7"/>
    </row>
    <row r="96" spans="4:4" x14ac:dyDescent="0.25">
      <c r="D96" s="7"/>
    </row>
    <row r="97" spans="4:4" x14ac:dyDescent="0.25">
      <c r="D97" s="7"/>
    </row>
    <row r="98" spans="4:4" x14ac:dyDescent="0.25">
      <c r="D98" s="7"/>
    </row>
    <row r="99" spans="4:4" x14ac:dyDescent="0.25">
      <c r="D99" s="7"/>
    </row>
    <row r="100" spans="4:4" x14ac:dyDescent="0.25">
      <c r="D100" s="7"/>
    </row>
    <row r="101" spans="4:4" x14ac:dyDescent="0.25">
      <c r="D101" s="7"/>
    </row>
    <row r="102" spans="4:4" x14ac:dyDescent="0.25">
      <c r="D102" s="7"/>
    </row>
    <row r="103" spans="4:4" x14ac:dyDescent="0.25">
      <c r="D103" s="7"/>
    </row>
    <row r="104" spans="4:4" x14ac:dyDescent="0.25">
      <c r="D104" s="7"/>
    </row>
    <row r="105" spans="4:4" x14ac:dyDescent="0.25">
      <c r="D105" s="7"/>
    </row>
    <row r="106" spans="4:4" x14ac:dyDescent="0.25">
      <c r="D106" s="7"/>
    </row>
    <row r="107" spans="4:4" x14ac:dyDescent="0.25">
      <c r="D107" s="7"/>
    </row>
    <row r="108" spans="4:4" x14ac:dyDescent="0.25">
      <c r="D108" s="7"/>
    </row>
    <row r="109" spans="4:4" x14ac:dyDescent="0.25">
      <c r="D109" s="7"/>
    </row>
    <row r="110" spans="4:4" x14ac:dyDescent="0.25">
      <c r="D110" s="7"/>
    </row>
    <row r="111" spans="4:4" x14ac:dyDescent="0.25">
      <c r="D111" s="7"/>
    </row>
    <row r="112" spans="4:4" x14ac:dyDescent="0.25">
      <c r="D112" s="7"/>
    </row>
    <row r="113" spans="4:4" x14ac:dyDescent="0.25">
      <c r="D113" s="7"/>
    </row>
    <row r="114" spans="4:4" x14ac:dyDescent="0.25">
      <c r="D114" s="7"/>
    </row>
    <row r="115" spans="4:4" x14ac:dyDescent="0.25">
      <c r="D115" s="7"/>
    </row>
    <row r="116" spans="4:4" x14ac:dyDescent="0.25">
      <c r="D116" s="7"/>
    </row>
    <row r="117" spans="4:4" x14ac:dyDescent="0.25">
      <c r="D117" s="7"/>
    </row>
    <row r="118" spans="4:4" x14ac:dyDescent="0.25">
      <c r="D118" s="7"/>
    </row>
    <row r="119" spans="4:4" x14ac:dyDescent="0.25">
      <c r="D119" s="7"/>
    </row>
    <row r="120" spans="4:4" x14ac:dyDescent="0.25">
      <c r="D120" s="7"/>
    </row>
    <row r="121" spans="4:4" x14ac:dyDescent="0.25">
      <c r="D121" s="7"/>
    </row>
    <row r="122" spans="4:4" x14ac:dyDescent="0.25">
      <c r="D122" s="7"/>
    </row>
    <row r="123" spans="4:4" x14ac:dyDescent="0.25">
      <c r="D123" s="7"/>
    </row>
    <row r="124" spans="4:4" x14ac:dyDescent="0.25">
      <c r="D124" s="7"/>
    </row>
    <row r="125" spans="4:4" x14ac:dyDescent="0.25">
      <c r="D125" s="7"/>
    </row>
    <row r="126" spans="4:4" x14ac:dyDescent="0.25">
      <c r="D126" s="7"/>
    </row>
    <row r="127" spans="4:4" x14ac:dyDescent="0.25">
      <c r="D127" s="7"/>
    </row>
    <row r="128" spans="4:4" x14ac:dyDescent="0.25">
      <c r="D128" s="7"/>
    </row>
    <row r="129" spans="4:4" x14ac:dyDescent="0.25">
      <c r="D129" s="7"/>
    </row>
    <row r="130" spans="4:4" x14ac:dyDescent="0.25">
      <c r="D130" s="7"/>
    </row>
    <row r="131" spans="4:4" x14ac:dyDescent="0.25">
      <c r="D131" s="7"/>
    </row>
    <row r="132" spans="4:4" x14ac:dyDescent="0.25">
      <c r="D132" s="7"/>
    </row>
    <row r="133" spans="4:4" x14ac:dyDescent="0.25">
      <c r="D133" s="7"/>
    </row>
    <row r="134" spans="4:4" x14ac:dyDescent="0.25">
      <c r="D134" s="7"/>
    </row>
    <row r="135" spans="4:4" x14ac:dyDescent="0.25">
      <c r="D135" s="7"/>
    </row>
    <row r="136" spans="4:4" x14ac:dyDescent="0.25">
      <c r="D136" s="7"/>
    </row>
    <row r="137" spans="4:4" x14ac:dyDescent="0.25">
      <c r="D137" s="7"/>
    </row>
    <row r="138" spans="4:4" x14ac:dyDescent="0.25">
      <c r="D138" s="7"/>
    </row>
    <row r="139" spans="4:4" x14ac:dyDescent="0.25">
      <c r="D139" s="7"/>
    </row>
    <row r="140" spans="4:4" x14ac:dyDescent="0.25">
      <c r="D140" s="7"/>
    </row>
    <row r="141" spans="4:4" x14ac:dyDescent="0.25">
      <c r="D141" s="7"/>
    </row>
    <row r="142" spans="4:4" x14ac:dyDescent="0.25">
      <c r="D142" s="7"/>
    </row>
    <row r="143" spans="4:4" x14ac:dyDescent="0.25">
      <c r="D143" s="7"/>
    </row>
    <row r="144" spans="4:4" x14ac:dyDescent="0.25">
      <c r="D144" s="7"/>
    </row>
    <row r="145" spans="4:4" x14ac:dyDescent="0.25">
      <c r="D145" s="7"/>
    </row>
    <row r="146" spans="4:4" x14ac:dyDescent="0.25">
      <c r="D146" s="7"/>
    </row>
    <row r="147" spans="4:4" x14ac:dyDescent="0.25">
      <c r="D147" s="7"/>
    </row>
    <row r="148" spans="4:4" x14ac:dyDescent="0.25">
      <c r="D148" s="7"/>
    </row>
    <row r="149" spans="4:4" x14ac:dyDescent="0.25">
      <c r="D149" s="7"/>
    </row>
    <row r="150" spans="4:4" x14ac:dyDescent="0.25">
      <c r="D150" s="7"/>
    </row>
    <row r="151" spans="4:4" x14ac:dyDescent="0.25">
      <c r="D151" s="7"/>
    </row>
    <row r="152" spans="4:4" x14ac:dyDescent="0.25">
      <c r="D152" s="7"/>
    </row>
    <row r="153" spans="4:4" x14ac:dyDescent="0.25">
      <c r="D153" s="7"/>
    </row>
    <row r="154" spans="4:4" x14ac:dyDescent="0.25">
      <c r="D154" s="7"/>
    </row>
    <row r="155" spans="4:4" x14ac:dyDescent="0.25">
      <c r="D155" s="7"/>
    </row>
    <row r="156" spans="4:4" x14ac:dyDescent="0.25">
      <c r="D156" s="7"/>
    </row>
    <row r="157" spans="4:4" x14ac:dyDescent="0.25">
      <c r="D157" s="7"/>
    </row>
    <row r="158" spans="4:4" x14ac:dyDescent="0.25">
      <c r="D158" s="7"/>
    </row>
    <row r="159" spans="4:4" x14ac:dyDescent="0.25">
      <c r="D159" s="7"/>
    </row>
    <row r="160" spans="4:4" x14ac:dyDescent="0.25">
      <c r="D160" s="7"/>
    </row>
    <row r="161" spans="4:4" x14ac:dyDescent="0.25">
      <c r="D161" s="7"/>
    </row>
    <row r="162" spans="4:4" x14ac:dyDescent="0.25">
      <c r="D162" s="7"/>
    </row>
    <row r="163" spans="4:4" x14ac:dyDescent="0.25">
      <c r="D163" s="7"/>
    </row>
    <row r="164" spans="4:4" x14ac:dyDescent="0.25">
      <c r="D164" s="7"/>
    </row>
    <row r="165" spans="4:4" x14ac:dyDescent="0.25">
      <c r="D165" s="7"/>
    </row>
    <row r="166" spans="4:4" x14ac:dyDescent="0.25">
      <c r="D166" s="7"/>
    </row>
    <row r="167" spans="4:4" x14ac:dyDescent="0.25">
      <c r="D167" s="7"/>
    </row>
    <row r="168" spans="4:4" x14ac:dyDescent="0.25">
      <c r="D168" s="7"/>
    </row>
    <row r="169" spans="4:4" x14ac:dyDescent="0.25">
      <c r="D169" s="7"/>
    </row>
    <row r="170" spans="4:4" x14ac:dyDescent="0.25">
      <c r="D170" s="7"/>
    </row>
    <row r="171" spans="4:4" x14ac:dyDescent="0.25">
      <c r="D171" s="7"/>
    </row>
    <row r="172" spans="4:4" x14ac:dyDescent="0.25">
      <c r="D172" s="7"/>
    </row>
    <row r="173" spans="4:4" x14ac:dyDescent="0.25">
      <c r="D173" s="7"/>
    </row>
    <row r="174" spans="4:4" x14ac:dyDescent="0.25">
      <c r="D174" s="7"/>
    </row>
    <row r="175" spans="4:4" x14ac:dyDescent="0.25">
      <c r="D175" s="7"/>
    </row>
    <row r="176" spans="4:4" x14ac:dyDescent="0.25">
      <c r="D176" s="7"/>
    </row>
    <row r="177" spans="4:4" x14ac:dyDescent="0.25">
      <c r="D177" s="7"/>
    </row>
    <row r="178" spans="4:4" x14ac:dyDescent="0.25">
      <c r="D178" s="7"/>
    </row>
    <row r="179" spans="4:4" x14ac:dyDescent="0.25">
      <c r="D179" s="7"/>
    </row>
    <row r="180" spans="4:4" x14ac:dyDescent="0.25">
      <c r="D180" s="7"/>
    </row>
    <row r="181" spans="4:4" x14ac:dyDescent="0.25">
      <c r="D181" s="7"/>
    </row>
    <row r="182" spans="4:4" x14ac:dyDescent="0.25">
      <c r="D182" s="7"/>
    </row>
    <row r="183" spans="4:4" x14ac:dyDescent="0.25">
      <c r="D183" s="7"/>
    </row>
    <row r="184" spans="4:4" x14ac:dyDescent="0.25">
      <c r="D184" s="7"/>
    </row>
    <row r="185" spans="4:4" x14ac:dyDescent="0.25">
      <c r="D185" s="7"/>
    </row>
    <row r="186" spans="4:4" x14ac:dyDescent="0.25">
      <c r="D186" s="7"/>
    </row>
    <row r="187" spans="4:4" x14ac:dyDescent="0.25">
      <c r="D187" s="7"/>
    </row>
    <row r="188" spans="4:4" x14ac:dyDescent="0.25">
      <c r="D188" s="7"/>
    </row>
    <row r="189" spans="4:4" x14ac:dyDescent="0.25">
      <c r="D189" s="7"/>
    </row>
    <row r="190" spans="4:4" x14ac:dyDescent="0.25">
      <c r="D190" s="7"/>
    </row>
    <row r="191" spans="4:4" x14ac:dyDescent="0.25">
      <c r="D191" s="7"/>
    </row>
    <row r="192" spans="4:4" x14ac:dyDescent="0.25">
      <c r="D192" s="7"/>
    </row>
    <row r="193" spans="4:4" x14ac:dyDescent="0.25">
      <c r="D193" s="7"/>
    </row>
    <row r="194" spans="4:4" x14ac:dyDescent="0.25">
      <c r="D194" s="7"/>
    </row>
    <row r="195" spans="4:4" x14ac:dyDescent="0.25">
      <c r="D195" s="7"/>
    </row>
    <row r="196" spans="4:4" x14ac:dyDescent="0.25">
      <c r="D196" s="7"/>
    </row>
    <row r="197" spans="4:4" x14ac:dyDescent="0.25">
      <c r="D197" s="7"/>
    </row>
    <row r="198" spans="4:4" x14ac:dyDescent="0.25">
      <c r="D198" s="7"/>
    </row>
    <row r="199" spans="4:4" x14ac:dyDescent="0.25">
      <c r="D199" s="7"/>
    </row>
    <row r="200" spans="4:4" x14ac:dyDescent="0.25">
      <c r="D200" s="7"/>
    </row>
    <row r="201" spans="4:4" x14ac:dyDescent="0.25">
      <c r="D201" s="7"/>
    </row>
    <row r="202" spans="4:4" x14ac:dyDescent="0.25">
      <c r="D202" s="7"/>
    </row>
    <row r="203" spans="4:4" x14ac:dyDescent="0.25">
      <c r="D203" s="7"/>
    </row>
    <row r="204" spans="4:4" x14ac:dyDescent="0.25">
      <c r="D204" s="7"/>
    </row>
    <row r="205" spans="4:4" x14ac:dyDescent="0.25">
      <c r="D205" s="7"/>
    </row>
    <row r="206" spans="4:4" x14ac:dyDescent="0.25">
      <c r="D206" s="7"/>
    </row>
    <row r="207" spans="4:4" x14ac:dyDescent="0.25">
      <c r="D207" s="7"/>
    </row>
    <row r="208" spans="4:4" x14ac:dyDescent="0.25">
      <c r="D208" s="7"/>
    </row>
    <row r="209" spans="4:4" x14ac:dyDescent="0.25">
      <c r="D209" s="7"/>
    </row>
    <row r="210" spans="4:4" x14ac:dyDescent="0.25">
      <c r="D210" s="7"/>
    </row>
    <row r="211" spans="4:4" x14ac:dyDescent="0.25">
      <c r="D211" s="7"/>
    </row>
    <row r="212" spans="4:4" x14ac:dyDescent="0.25">
      <c r="D212" s="7"/>
    </row>
    <row r="213" spans="4:4" x14ac:dyDescent="0.25">
      <c r="D213" s="7"/>
    </row>
    <row r="214" spans="4:4" x14ac:dyDescent="0.25">
      <c r="D214" s="7"/>
    </row>
    <row r="215" spans="4:4" x14ac:dyDescent="0.25">
      <c r="D215" s="7"/>
    </row>
    <row r="216" spans="4:4" x14ac:dyDescent="0.25">
      <c r="D216" s="7"/>
    </row>
    <row r="217" spans="4:4" x14ac:dyDescent="0.25">
      <c r="D217" s="7"/>
    </row>
    <row r="218" spans="4:4" x14ac:dyDescent="0.25">
      <c r="D218" s="7"/>
    </row>
    <row r="219" spans="4:4" x14ac:dyDescent="0.25">
      <c r="D219" s="7"/>
    </row>
    <row r="220" spans="4:4" x14ac:dyDescent="0.25">
      <c r="D220" s="7"/>
    </row>
    <row r="221" spans="4:4" x14ac:dyDescent="0.25">
      <c r="D221" s="7"/>
    </row>
    <row r="222" spans="4:4" x14ac:dyDescent="0.25">
      <c r="D222" s="7"/>
    </row>
    <row r="223" spans="4:4" x14ac:dyDescent="0.25">
      <c r="D223" s="7"/>
    </row>
    <row r="224" spans="4:4" x14ac:dyDescent="0.25">
      <c r="D224" s="7"/>
    </row>
    <row r="225" spans="4:4" x14ac:dyDescent="0.25">
      <c r="D225" s="7"/>
    </row>
    <row r="226" spans="4:4" x14ac:dyDescent="0.25">
      <c r="D226" s="7"/>
    </row>
    <row r="227" spans="4:4" x14ac:dyDescent="0.25">
      <c r="D227" s="7"/>
    </row>
    <row r="228" spans="4:4" x14ac:dyDescent="0.25">
      <c r="D228" s="7"/>
    </row>
    <row r="229" spans="4:4" x14ac:dyDescent="0.25">
      <c r="D229" s="7"/>
    </row>
    <row r="230" spans="4:4" x14ac:dyDescent="0.25">
      <c r="D230" s="7"/>
    </row>
    <row r="231" spans="4:4" x14ac:dyDescent="0.25">
      <c r="D231" s="7"/>
    </row>
    <row r="232" spans="4:4" x14ac:dyDescent="0.25">
      <c r="D232" s="7"/>
    </row>
    <row r="233" spans="4:4" x14ac:dyDescent="0.25">
      <c r="D233" s="7"/>
    </row>
    <row r="234" spans="4:4" x14ac:dyDescent="0.25">
      <c r="D234" s="7"/>
    </row>
    <row r="235" spans="4:4" x14ac:dyDescent="0.25">
      <c r="D235" s="7"/>
    </row>
    <row r="236" spans="4:4" x14ac:dyDescent="0.25">
      <c r="D236" s="7"/>
    </row>
    <row r="237" spans="4:4" x14ac:dyDescent="0.25">
      <c r="D237" s="7"/>
    </row>
    <row r="238" spans="4:4" x14ac:dyDescent="0.25">
      <c r="D238" s="7"/>
    </row>
    <row r="239" spans="4:4" x14ac:dyDescent="0.25">
      <c r="D239" s="7"/>
    </row>
    <row r="240" spans="4:4" x14ac:dyDescent="0.25">
      <c r="D240" s="7"/>
    </row>
    <row r="241" spans="4:4" x14ac:dyDescent="0.25">
      <c r="D241" s="7"/>
    </row>
    <row r="242" spans="4:4" x14ac:dyDescent="0.25">
      <c r="D242" s="7"/>
    </row>
    <row r="243" spans="4:4" x14ac:dyDescent="0.25">
      <c r="D243" s="7"/>
    </row>
    <row r="244" spans="4:4" x14ac:dyDescent="0.25">
      <c r="D244" s="7"/>
    </row>
    <row r="245" spans="4:4" x14ac:dyDescent="0.25">
      <c r="D245" s="7"/>
    </row>
    <row r="246" spans="4:4" x14ac:dyDescent="0.25">
      <c r="D246" s="7"/>
    </row>
    <row r="247" spans="4:4" x14ac:dyDescent="0.25">
      <c r="D247" s="7"/>
    </row>
    <row r="248" spans="4:4" x14ac:dyDescent="0.25">
      <c r="D248" s="7"/>
    </row>
    <row r="249" spans="4:4" x14ac:dyDescent="0.25">
      <c r="D249" s="7"/>
    </row>
    <row r="250" spans="4:4" x14ac:dyDescent="0.25">
      <c r="D250" s="7"/>
    </row>
    <row r="251" spans="4:4" x14ac:dyDescent="0.25">
      <c r="D251" s="7"/>
    </row>
    <row r="252" spans="4:4" x14ac:dyDescent="0.25">
      <c r="D252" s="7"/>
    </row>
    <row r="253" spans="4:4" x14ac:dyDescent="0.25">
      <c r="D253" s="7"/>
    </row>
    <row r="254" spans="4:4" x14ac:dyDescent="0.25">
      <c r="D254" s="7"/>
    </row>
    <row r="255" spans="4:4" x14ac:dyDescent="0.25">
      <c r="D255" s="7"/>
    </row>
    <row r="256" spans="4:4" x14ac:dyDescent="0.25">
      <c r="D256" s="7"/>
    </row>
    <row r="257" spans="4:4" x14ac:dyDescent="0.25">
      <c r="D257" s="7"/>
    </row>
    <row r="258" spans="4:4" x14ac:dyDescent="0.25">
      <c r="D258" s="7"/>
    </row>
    <row r="259" spans="4:4" x14ac:dyDescent="0.25">
      <c r="D259" s="7"/>
    </row>
    <row r="260" spans="4:4" x14ac:dyDescent="0.25">
      <c r="D260" s="7"/>
    </row>
    <row r="261" spans="4:4" x14ac:dyDescent="0.25">
      <c r="D261" s="7"/>
    </row>
    <row r="262" spans="4:4" x14ac:dyDescent="0.25">
      <c r="D262" s="7"/>
    </row>
    <row r="263" spans="4:4" x14ac:dyDescent="0.25">
      <c r="D263" s="7"/>
    </row>
    <row r="264" spans="4:4" x14ac:dyDescent="0.25">
      <c r="D264" s="7"/>
    </row>
    <row r="265" spans="4:4" x14ac:dyDescent="0.25">
      <c r="D265" s="7"/>
    </row>
    <row r="266" spans="4:4" x14ac:dyDescent="0.25">
      <c r="D266" s="7"/>
    </row>
    <row r="267" spans="4:4" x14ac:dyDescent="0.25">
      <c r="D267" s="7"/>
    </row>
    <row r="268" spans="4:4" x14ac:dyDescent="0.25">
      <c r="D268" s="7"/>
    </row>
    <row r="269" spans="4:4" x14ac:dyDescent="0.25">
      <c r="D269" s="7"/>
    </row>
    <row r="270" spans="4:4" x14ac:dyDescent="0.25">
      <c r="D270" s="7"/>
    </row>
    <row r="271" spans="4:4" x14ac:dyDescent="0.25">
      <c r="D271" s="7"/>
    </row>
    <row r="272" spans="4:4" x14ac:dyDescent="0.25">
      <c r="D272" s="7"/>
    </row>
    <row r="273" spans="4:4" x14ac:dyDescent="0.25">
      <c r="D273" s="7"/>
    </row>
    <row r="274" spans="4:4" x14ac:dyDescent="0.25">
      <c r="D274" s="7"/>
    </row>
    <row r="275" spans="4:4" x14ac:dyDescent="0.25">
      <c r="D275" s="7"/>
    </row>
    <row r="276" spans="4:4" x14ac:dyDescent="0.25">
      <c r="D276" s="7"/>
    </row>
    <row r="277" spans="4:4" x14ac:dyDescent="0.25">
      <c r="D277" s="7"/>
    </row>
    <row r="278" spans="4:4" x14ac:dyDescent="0.25">
      <c r="D278" s="7"/>
    </row>
    <row r="279" spans="4:4" x14ac:dyDescent="0.25">
      <c r="D279" s="7"/>
    </row>
    <row r="280" spans="4:4" x14ac:dyDescent="0.25">
      <c r="D280" s="7"/>
    </row>
    <row r="281" spans="4:4" x14ac:dyDescent="0.25">
      <c r="D281" s="7"/>
    </row>
    <row r="282" spans="4:4" x14ac:dyDescent="0.25">
      <c r="D282" s="7"/>
    </row>
    <row r="283" spans="4:4" x14ac:dyDescent="0.25">
      <c r="D283" s="7"/>
    </row>
    <row r="284" spans="4:4" x14ac:dyDescent="0.25">
      <c r="D284" s="7"/>
    </row>
    <row r="285" spans="4:4" x14ac:dyDescent="0.25">
      <c r="D285" s="7"/>
    </row>
    <row r="286" spans="4:4" x14ac:dyDescent="0.25">
      <c r="D286" s="7"/>
    </row>
    <row r="287" spans="4:4" x14ac:dyDescent="0.25">
      <c r="D287" s="7"/>
    </row>
    <row r="288" spans="4:4" x14ac:dyDescent="0.25">
      <c r="D288" s="7"/>
    </row>
    <row r="289" spans="4:4" x14ac:dyDescent="0.25">
      <c r="D289" s="7"/>
    </row>
    <row r="290" spans="4:4" x14ac:dyDescent="0.25">
      <c r="D290" s="7"/>
    </row>
    <row r="291" spans="4:4" x14ac:dyDescent="0.25">
      <c r="D291" s="7"/>
    </row>
    <row r="292" spans="4:4" x14ac:dyDescent="0.25">
      <c r="D292" s="7"/>
    </row>
    <row r="293" spans="4:4" x14ac:dyDescent="0.25">
      <c r="D293" s="7"/>
    </row>
    <row r="294" spans="4:4" x14ac:dyDescent="0.25">
      <c r="D294" s="7"/>
    </row>
    <row r="295" spans="4:4" x14ac:dyDescent="0.25">
      <c r="D295" s="7"/>
    </row>
    <row r="296" spans="4:4" x14ac:dyDescent="0.25">
      <c r="D296" s="7"/>
    </row>
    <row r="297" spans="4:4" x14ac:dyDescent="0.25">
      <c r="D297" s="7"/>
    </row>
    <row r="298" spans="4:4" x14ac:dyDescent="0.25">
      <c r="D298" s="7"/>
    </row>
    <row r="299" spans="4:4" x14ac:dyDescent="0.25">
      <c r="D299" s="7"/>
    </row>
    <row r="300" spans="4:4" x14ac:dyDescent="0.25">
      <c r="D300" s="7"/>
    </row>
    <row r="301" spans="4:4" x14ac:dyDescent="0.25">
      <c r="D301" s="7"/>
    </row>
    <row r="302" spans="4:4" x14ac:dyDescent="0.25">
      <c r="D302" s="7"/>
    </row>
    <row r="303" spans="4:4" x14ac:dyDescent="0.25">
      <c r="D303" s="7"/>
    </row>
    <row r="304" spans="4:4" x14ac:dyDescent="0.25">
      <c r="D304" s="7"/>
    </row>
    <row r="305" spans="4:4" x14ac:dyDescent="0.25">
      <c r="D305" s="7"/>
    </row>
    <row r="306" spans="4:4" x14ac:dyDescent="0.25">
      <c r="D306" s="7"/>
    </row>
    <row r="307" spans="4:4" x14ac:dyDescent="0.25">
      <c r="D307" s="7"/>
    </row>
    <row r="308" spans="4:4" x14ac:dyDescent="0.25">
      <c r="D308" s="7"/>
    </row>
    <row r="309" spans="4:4" x14ac:dyDescent="0.25">
      <c r="D309" s="7"/>
    </row>
    <row r="310" spans="4:4" x14ac:dyDescent="0.25">
      <c r="D310" s="7"/>
    </row>
    <row r="311" spans="4:4" x14ac:dyDescent="0.25">
      <c r="D311" s="7"/>
    </row>
    <row r="312" spans="4:4" x14ac:dyDescent="0.25">
      <c r="D312" s="7"/>
    </row>
    <row r="313" spans="4:4" x14ac:dyDescent="0.25">
      <c r="D313" s="7"/>
    </row>
    <row r="314" spans="4:4" x14ac:dyDescent="0.25">
      <c r="D314" s="7"/>
    </row>
    <row r="315" spans="4:4" x14ac:dyDescent="0.25">
      <c r="D315" s="7"/>
    </row>
    <row r="316" spans="4:4" x14ac:dyDescent="0.25">
      <c r="D316" s="7"/>
    </row>
    <row r="317" spans="4:4" x14ac:dyDescent="0.25">
      <c r="D317" s="7"/>
    </row>
    <row r="318" spans="4:4" x14ac:dyDescent="0.25">
      <c r="D318" s="7"/>
    </row>
    <row r="319" spans="4:4" x14ac:dyDescent="0.25">
      <c r="D319" s="7"/>
    </row>
    <row r="320" spans="4:4" x14ac:dyDescent="0.25">
      <c r="D320" s="7"/>
    </row>
    <row r="321" spans="4:4" x14ac:dyDescent="0.25">
      <c r="D321" s="7"/>
    </row>
    <row r="322" spans="4:4" x14ac:dyDescent="0.25">
      <c r="D322" s="7"/>
    </row>
    <row r="323" spans="4:4" x14ac:dyDescent="0.25">
      <c r="D323" s="7"/>
    </row>
    <row r="324" spans="4:4" x14ac:dyDescent="0.25">
      <c r="D324" s="7"/>
    </row>
    <row r="325" spans="4:4" x14ac:dyDescent="0.25">
      <c r="D325" s="7"/>
    </row>
    <row r="326" spans="4:4" x14ac:dyDescent="0.25">
      <c r="D326" s="7"/>
    </row>
    <row r="327" spans="4:4" x14ac:dyDescent="0.25">
      <c r="D327" s="7"/>
    </row>
    <row r="328" spans="4:4" x14ac:dyDescent="0.25">
      <c r="D328" s="7"/>
    </row>
    <row r="329" spans="4:4" x14ac:dyDescent="0.25">
      <c r="D329" s="7"/>
    </row>
    <row r="330" spans="4:4" x14ac:dyDescent="0.25">
      <c r="D330" s="7"/>
    </row>
    <row r="331" spans="4:4" x14ac:dyDescent="0.25">
      <c r="D331" s="7"/>
    </row>
    <row r="332" spans="4:4" x14ac:dyDescent="0.25">
      <c r="D332" s="7"/>
    </row>
    <row r="333" spans="4:4" x14ac:dyDescent="0.25">
      <c r="D333" s="7"/>
    </row>
    <row r="334" spans="4:4" x14ac:dyDescent="0.25">
      <c r="D334" s="7"/>
    </row>
    <row r="335" spans="4:4" x14ac:dyDescent="0.25">
      <c r="D335" s="7"/>
    </row>
    <row r="336" spans="4:4" x14ac:dyDescent="0.25">
      <c r="D336" s="7"/>
    </row>
    <row r="337" spans="4:4" x14ac:dyDescent="0.25">
      <c r="D337" s="7"/>
    </row>
    <row r="338" spans="4:4" x14ac:dyDescent="0.25">
      <c r="D338" s="7"/>
    </row>
    <row r="339" spans="4:4" x14ac:dyDescent="0.25">
      <c r="D339" s="7"/>
    </row>
    <row r="340" spans="4:4" x14ac:dyDescent="0.25">
      <c r="D340" s="7"/>
    </row>
    <row r="341" spans="4:4" x14ac:dyDescent="0.25">
      <c r="D341" s="7"/>
    </row>
    <row r="342" spans="4:4" x14ac:dyDescent="0.25">
      <c r="D342" s="7"/>
    </row>
    <row r="343" spans="4:4" x14ac:dyDescent="0.25">
      <c r="D343" s="7"/>
    </row>
    <row r="344" spans="4:4" x14ac:dyDescent="0.25">
      <c r="D344" s="7"/>
    </row>
    <row r="345" spans="4:4" x14ac:dyDescent="0.25">
      <c r="D345" s="7"/>
    </row>
    <row r="346" spans="4:4" x14ac:dyDescent="0.25">
      <c r="D346" s="7"/>
    </row>
    <row r="347" spans="4:4" x14ac:dyDescent="0.25">
      <c r="D347" s="7"/>
    </row>
    <row r="348" spans="4:4" x14ac:dyDescent="0.25">
      <c r="D348" s="7"/>
    </row>
    <row r="349" spans="4:4" x14ac:dyDescent="0.25">
      <c r="D349" s="7"/>
    </row>
    <row r="350" spans="4:4" x14ac:dyDescent="0.25">
      <c r="D350" s="7"/>
    </row>
    <row r="351" spans="4:4" x14ac:dyDescent="0.25">
      <c r="D351" s="7"/>
    </row>
    <row r="352" spans="4:4" x14ac:dyDescent="0.25">
      <c r="D352" s="7"/>
    </row>
    <row r="353" spans="4:4" x14ac:dyDescent="0.25">
      <c r="D353" s="7"/>
    </row>
    <row r="354" spans="4:4" x14ac:dyDescent="0.25">
      <c r="D354" s="7"/>
    </row>
    <row r="355" spans="4:4" x14ac:dyDescent="0.25">
      <c r="D355" s="7"/>
    </row>
    <row r="356" spans="4:4" x14ac:dyDescent="0.25">
      <c r="D356" s="7"/>
    </row>
    <row r="357" spans="4:4" x14ac:dyDescent="0.25">
      <c r="D357" s="7"/>
    </row>
    <row r="358" spans="4:4" x14ac:dyDescent="0.25">
      <c r="D358" s="7"/>
    </row>
    <row r="359" spans="4:4" x14ac:dyDescent="0.25">
      <c r="D359" s="7"/>
    </row>
    <row r="360" spans="4:4" x14ac:dyDescent="0.25">
      <c r="D360" s="7"/>
    </row>
    <row r="361" spans="4:4" x14ac:dyDescent="0.25">
      <c r="D361" s="7"/>
    </row>
    <row r="362" spans="4:4" x14ac:dyDescent="0.25">
      <c r="D362" s="7"/>
    </row>
    <row r="363" spans="4:4" x14ac:dyDescent="0.25">
      <c r="D363" s="7"/>
    </row>
    <row r="364" spans="4:4" x14ac:dyDescent="0.25">
      <c r="D364" s="7"/>
    </row>
    <row r="365" spans="4:4" x14ac:dyDescent="0.25">
      <c r="D365" s="7"/>
    </row>
    <row r="366" spans="4:4" x14ac:dyDescent="0.25">
      <c r="D366" s="7"/>
    </row>
    <row r="367" spans="4:4" x14ac:dyDescent="0.25">
      <c r="D367" s="7"/>
    </row>
    <row r="368" spans="4:4" x14ac:dyDescent="0.25">
      <c r="D368" s="7"/>
    </row>
    <row r="369" spans="4:4" x14ac:dyDescent="0.25">
      <c r="D369" s="7"/>
    </row>
    <row r="370" spans="4:4" x14ac:dyDescent="0.25">
      <c r="D370" s="7"/>
    </row>
    <row r="371" spans="4:4" x14ac:dyDescent="0.25">
      <c r="D371" s="7"/>
    </row>
    <row r="372" spans="4:4" x14ac:dyDescent="0.25">
      <c r="D372" s="7"/>
    </row>
    <row r="373" spans="4:4" x14ac:dyDescent="0.25">
      <c r="D373" s="7"/>
    </row>
    <row r="374" spans="4:4" x14ac:dyDescent="0.25">
      <c r="D374" s="7"/>
    </row>
    <row r="375" spans="4:4" x14ac:dyDescent="0.25">
      <c r="D375" s="7"/>
    </row>
    <row r="376" spans="4:4" x14ac:dyDescent="0.25">
      <c r="D376" s="7"/>
    </row>
    <row r="377" spans="4:4" x14ac:dyDescent="0.25">
      <c r="D377" s="7"/>
    </row>
    <row r="378" spans="4:4" x14ac:dyDescent="0.25">
      <c r="D378" s="7"/>
    </row>
    <row r="379" spans="4:4" x14ac:dyDescent="0.25">
      <c r="D379" s="7"/>
    </row>
    <row r="380" spans="4:4" x14ac:dyDescent="0.25">
      <c r="D380" s="7"/>
    </row>
    <row r="381" spans="4:4" x14ac:dyDescent="0.25">
      <c r="D381" s="7"/>
    </row>
    <row r="382" spans="4:4" x14ac:dyDescent="0.25">
      <c r="D382" s="7"/>
    </row>
    <row r="383" spans="4:4" x14ac:dyDescent="0.25">
      <c r="D383" s="7"/>
    </row>
    <row r="384" spans="4:4" x14ac:dyDescent="0.25">
      <c r="D384" s="7"/>
    </row>
    <row r="385" spans="4:4" x14ac:dyDescent="0.25">
      <c r="D385" s="7"/>
    </row>
    <row r="386" spans="4:4" x14ac:dyDescent="0.25">
      <c r="D386" s="7"/>
    </row>
    <row r="387" spans="4:4" x14ac:dyDescent="0.25">
      <c r="D387" s="7"/>
    </row>
    <row r="388" spans="4:4" x14ac:dyDescent="0.25">
      <c r="D388" s="7"/>
    </row>
    <row r="389" spans="4:4" x14ac:dyDescent="0.25">
      <c r="D389" s="7"/>
    </row>
    <row r="390" spans="4:4" x14ac:dyDescent="0.25">
      <c r="D390" s="7"/>
    </row>
    <row r="391" spans="4:4" x14ac:dyDescent="0.25">
      <c r="D391" s="7"/>
    </row>
    <row r="392" spans="4:4" x14ac:dyDescent="0.25">
      <c r="D392" s="7"/>
    </row>
    <row r="393" spans="4:4" x14ac:dyDescent="0.25">
      <c r="D393" s="7"/>
    </row>
    <row r="394" spans="4:4" x14ac:dyDescent="0.25">
      <c r="D394" s="7"/>
    </row>
    <row r="395" spans="4:4" x14ac:dyDescent="0.25">
      <c r="D395" s="7"/>
    </row>
    <row r="396" spans="4:4" x14ac:dyDescent="0.25">
      <c r="D396" s="7"/>
    </row>
    <row r="397" spans="4:4" x14ac:dyDescent="0.25">
      <c r="D397" s="7"/>
    </row>
    <row r="398" spans="4:4" x14ac:dyDescent="0.25">
      <c r="D398" s="7"/>
    </row>
    <row r="399" spans="4:4" x14ac:dyDescent="0.25">
      <c r="D399" s="7"/>
    </row>
    <row r="400" spans="4:4" x14ac:dyDescent="0.25">
      <c r="D400" s="7"/>
    </row>
    <row r="401" spans="4:4" x14ac:dyDescent="0.25">
      <c r="D401" s="7"/>
    </row>
    <row r="402" spans="4:4" x14ac:dyDescent="0.25">
      <c r="D402" s="7"/>
    </row>
    <row r="403" spans="4:4" x14ac:dyDescent="0.25">
      <c r="D403" s="7"/>
    </row>
    <row r="404" spans="4:4" x14ac:dyDescent="0.25">
      <c r="D404" s="3"/>
    </row>
    <row r="405" spans="4:4" x14ac:dyDescent="0.25">
      <c r="D405" s="3"/>
    </row>
    <row r="406" spans="4:4" x14ac:dyDescent="0.25">
      <c r="D406" s="3"/>
    </row>
    <row r="407" spans="4:4" x14ac:dyDescent="0.25">
      <c r="D407" s="3"/>
    </row>
    <row r="408" spans="4:4" x14ac:dyDescent="0.25">
      <c r="D408" s="3"/>
    </row>
    <row r="409" spans="4:4" x14ac:dyDescent="0.25">
      <c r="D409" s="3"/>
    </row>
    <row r="410" spans="4:4" x14ac:dyDescent="0.25">
      <c r="D410" s="3"/>
    </row>
    <row r="411" spans="4:4" x14ac:dyDescent="0.25">
      <c r="D411" s="3"/>
    </row>
    <row r="412" spans="4:4" x14ac:dyDescent="0.25">
      <c r="D412" s="3"/>
    </row>
    <row r="413" spans="4:4" x14ac:dyDescent="0.25">
      <c r="D413" s="3"/>
    </row>
    <row r="414" spans="4:4" x14ac:dyDescent="0.25">
      <c r="D414" s="3"/>
    </row>
    <row r="415" spans="4:4" x14ac:dyDescent="0.25">
      <c r="D415" s="3"/>
    </row>
    <row r="416" spans="4:4" x14ac:dyDescent="0.25">
      <c r="D416" s="3"/>
    </row>
    <row r="417" spans="4:4" x14ac:dyDescent="0.25">
      <c r="D417" s="3"/>
    </row>
    <row r="418" spans="4:4" x14ac:dyDescent="0.25">
      <c r="D418" s="3"/>
    </row>
    <row r="419" spans="4:4" x14ac:dyDescent="0.25">
      <c r="D419" s="3"/>
    </row>
    <row r="420" spans="4:4" x14ac:dyDescent="0.25">
      <c r="D420" s="3"/>
    </row>
    <row r="421" spans="4:4" x14ac:dyDescent="0.25">
      <c r="D421" s="3"/>
    </row>
    <row r="422" spans="4:4" x14ac:dyDescent="0.25">
      <c r="D422" s="3"/>
    </row>
    <row r="423" spans="4:4" x14ac:dyDescent="0.25">
      <c r="D423" s="3"/>
    </row>
    <row r="424" spans="4:4" x14ac:dyDescent="0.25">
      <c r="D424" s="3"/>
    </row>
    <row r="425" spans="4:4" x14ac:dyDescent="0.25">
      <c r="D425" s="3"/>
    </row>
    <row r="426" spans="4:4" x14ac:dyDescent="0.25">
      <c r="D426" s="3"/>
    </row>
    <row r="427" spans="4:4" x14ac:dyDescent="0.25">
      <c r="D427" s="3"/>
    </row>
    <row r="428" spans="4:4" x14ac:dyDescent="0.25">
      <c r="D428" s="3"/>
    </row>
    <row r="429" spans="4:4" x14ac:dyDescent="0.25">
      <c r="D429" s="3"/>
    </row>
    <row r="430" spans="4:4" x14ac:dyDescent="0.25">
      <c r="D430" s="3"/>
    </row>
    <row r="431" spans="4:4" x14ac:dyDescent="0.25">
      <c r="D431" s="3"/>
    </row>
    <row r="432" spans="4:4" x14ac:dyDescent="0.25">
      <c r="D432" s="3"/>
    </row>
    <row r="433" spans="4:4" x14ac:dyDescent="0.25">
      <c r="D433" s="3"/>
    </row>
    <row r="434" spans="4:4" x14ac:dyDescent="0.25">
      <c r="D434" s="3"/>
    </row>
    <row r="435" spans="4:4" x14ac:dyDescent="0.25">
      <c r="D435" s="3"/>
    </row>
    <row r="436" spans="4:4" x14ac:dyDescent="0.25">
      <c r="D436" s="3"/>
    </row>
    <row r="437" spans="4:4" x14ac:dyDescent="0.25">
      <c r="D437" s="3"/>
    </row>
    <row r="438" spans="4:4" x14ac:dyDescent="0.25">
      <c r="D438" s="3"/>
    </row>
    <row r="439" spans="4:4" x14ac:dyDescent="0.25">
      <c r="D439" s="3"/>
    </row>
    <row r="440" spans="4:4" x14ac:dyDescent="0.25">
      <c r="D440" s="3"/>
    </row>
    <row r="441" spans="4:4" x14ac:dyDescent="0.25">
      <c r="D441" s="3"/>
    </row>
    <row r="442" spans="4:4" x14ac:dyDescent="0.25">
      <c r="D442" s="3"/>
    </row>
    <row r="443" spans="4:4" x14ac:dyDescent="0.25">
      <c r="D443" s="3"/>
    </row>
    <row r="444" spans="4:4" x14ac:dyDescent="0.25">
      <c r="D444" s="3"/>
    </row>
    <row r="445" spans="4:4" x14ac:dyDescent="0.25">
      <c r="D445" s="3"/>
    </row>
    <row r="446" spans="4:4" x14ac:dyDescent="0.25">
      <c r="D446" s="3"/>
    </row>
    <row r="447" spans="4:4" x14ac:dyDescent="0.25">
      <c r="D447" s="3"/>
    </row>
    <row r="448" spans="4:4" x14ac:dyDescent="0.25">
      <c r="D448" s="3"/>
    </row>
    <row r="449" spans="4:4" x14ac:dyDescent="0.25">
      <c r="D449" s="3"/>
    </row>
    <row r="450" spans="4:4" x14ac:dyDescent="0.25">
      <c r="D450" s="3"/>
    </row>
    <row r="451" spans="4:4" x14ac:dyDescent="0.25">
      <c r="D451" s="3"/>
    </row>
    <row r="452" spans="4:4" x14ac:dyDescent="0.25">
      <c r="D452" s="3"/>
    </row>
    <row r="453" spans="4:4" x14ac:dyDescent="0.25">
      <c r="D453" s="3"/>
    </row>
    <row r="454" spans="4:4" x14ac:dyDescent="0.25">
      <c r="D454" s="3"/>
    </row>
    <row r="455" spans="4:4" x14ac:dyDescent="0.25">
      <c r="D455" s="3"/>
    </row>
    <row r="456" spans="4:4" x14ac:dyDescent="0.25">
      <c r="D456" s="3"/>
    </row>
    <row r="457" spans="4:4" x14ac:dyDescent="0.25">
      <c r="D457" s="3"/>
    </row>
    <row r="458" spans="4:4" x14ac:dyDescent="0.25">
      <c r="D458" s="3"/>
    </row>
    <row r="459" spans="4:4" x14ac:dyDescent="0.25">
      <c r="D459" s="3"/>
    </row>
    <row r="460" spans="4:4" x14ac:dyDescent="0.25">
      <c r="D460" s="3"/>
    </row>
    <row r="461" spans="4:4" x14ac:dyDescent="0.25">
      <c r="D461" s="3"/>
    </row>
    <row r="462" spans="4:4" x14ac:dyDescent="0.25">
      <c r="D462" s="3"/>
    </row>
    <row r="463" spans="4:4" x14ac:dyDescent="0.25">
      <c r="D463" s="3"/>
    </row>
    <row r="464" spans="4:4" x14ac:dyDescent="0.25">
      <c r="D464" s="3"/>
    </row>
    <row r="465" spans="4:4" x14ac:dyDescent="0.25">
      <c r="D465" s="3"/>
    </row>
    <row r="466" spans="4:4" x14ac:dyDescent="0.25">
      <c r="D466" s="3"/>
    </row>
    <row r="467" spans="4:4" x14ac:dyDescent="0.25">
      <c r="D467" s="3"/>
    </row>
    <row r="468" spans="4:4" x14ac:dyDescent="0.25">
      <c r="D468" s="3"/>
    </row>
    <row r="469" spans="4:4" x14ac:dyDescent="0.25">
      <c r="D469" s="3"/>
    </row>
    <row r="470" spans="4:4" x14ac:dyDescent="0.25">
      <c r="D470" s="3"/>
    </row>
    <row r="471" spans="4:4" x14ac:dyDescent="0.25">
      <c r="D471" s="3"/>
    </row>
    <row r="472" spans="4:4" x14ac:dyDescent="0.25">
      <c r="D472" s="3"/>
    </row>
    <row r="473" spans="4:4" x14ac:dyDescent="0.25">
      <c r="D473" s="3"/>
    </row>
    <row r="474" spans="4:4" x14ac:dyDescent="0.25">
      <c r="D474" s="3"/>
    </row>
    <row r="475" spans="4:4" x14ac:dyDescent="0.25">
      <c r="D475" s="3"/>
    </row>
    <row r="476" spans="4:4" x14ac:dyDescent="0.25">
      <c r="D476" s="3"/>
    </row>
    <row r="477" spans="4:4" x14ac:dyDescent="0.25">
      <c r="D477" s="3"/>
    </row>
    <row r="478" spans="4:4" x14ac:dyDescent="0.25">
      <c r="D478" s="3"/>
    </row>
    <row r="479" spans="4:4" x14ac:dyDescent="0.25">
      <c r="D479" s="3"/>
    </row>
    <row r="480" spans="4:4" x14ac:dyDescent="0.25">
      <c r="D480" s="3"/>
    </row>
    <row r="481" spans="4:4" x14ac:dyDescent="0.25">
      <c r="D481" s="3"/>
    </row>
    <row r="482" spans="4:4" x14ac:dyDescent="0.25">
      <c r="D482" s="3"/>
    </row>
    <row r="483" spans="4:4" x14ac:dyDescent="0.25">
      <c r="D483" s="3"/>
    </row>
    <row r="484" spans="4:4" x14ac:dyDescent="0.25">
      <c r="D484" s="3"/>
    </row>
    <row r="485" spans="4:4" x14ac:dyDescent="0.25">
      <c r="D485" s="3"/>
    </row>
    <row r="486" spans="4:4" x14ac:dyDescent="0.25">
      <c r="D486" s="3"/>
    </row>
    <row r="487" spans="4:4" x14ac:dyDescent="0.25">
      <c r="D487" s="3"/>
    </row>
    <row r="488" spans="4:4" x14ac:dyDescent="0.25">
      <c r="D488" s="3"/>
    </row>
    <row r="489" spans="4:4" x14ac:dyDescent="0.25">
      <c r="D489" s="3"/>
    </row>
    <row r="490" spans="4:4" x14ac:dyDescent="0.25">
      <c r="D490" s="3"/>
    </row>
    <row r="491" spans="4:4" x14ac:dyDescent="0.25">
      <c r="D491" s="3"/>
    </row>
    <row r="492" spans="4:4" x14ac:dyDescent="0.25">
      <c r="D492" s="3"/>
    </row>
    <row r="493" spans="4:4" x14ac:dyDescent="0.25">
      <c r="D493" s="3"/>
    </row>
    <row r="494" spans="4:4" x14ac:dyDescent="0.25">
      <c r="D494" s="3"/>
    </row>
    <row r="495" spans="4:4" x14ac:dyDescent="0.25">
      <c r="D495" s="3"/>
    </row>
    <row r="496" spans="4:4" x14ac:dyDescent="0.25">
      <c r="D496" s="3"/>
    </row>
    <row r="497" spans="4:4" x14ac:dyDescent="0.25">
      <c r="D497" s="3"/>
    </row>
    <row r="498" spans="4:4" x14ac:dyDescent="0.25">
      <c r="D498" s="3"/>
    </row>
    <row r="499" spans="4:4" x14ac:dyDescent="0.25">
      <c r="D499" s="3"/>
    </row>
    <row r="500" spans="4:4" x14ac:dyDescent="0.25">
      <c r="D500" s="3"/>
    </row>
    <row r="501" spans="4:4" x14ac:dyDescent="0.25">
      <c r="D501" s="3"/>
    </row>
    <row r="502" spans="4:4" x14ac:dyDescent="0.25">
      <c r="D502" s="3"/>
    </row>
    <row r="503" spans="4:4" x14ac:dyDescent="0.25">
      <c r="D503" s="3"/>
    </row>
    <row r="504" spans="4:4" x14ac:dyDescent="0.25">
      <c r="D504" s="3"/>
    </row>
    <row r="505" spans="4:4" x14ac:dyDescent="0.25">
      <c r="D505" s="3"/>
    </row>
    <row r="506" spans="4:4" x14ac:dyDescent="0.25">
      <c r="D506" s="3"/>
    </row>
    <row r="507" spans="4:4" x14ac:dyDescent="0.25">
      <c r="D507" s="3"/>
    </row>
    <row r="508" spans="4:4" x14ac:dyDescent="0.25">
      <c r="D508" s="3"/>
    </row>
    <row r="509" spans="4:4" x14ac:dyDescent="0.25">
      <c r="D509" s="3"/>
    </row>
    <row r="510" spans="4:4" x14ac:dyDescent="0.25">
      <c r="D510" s="3"/>
    </row>
    <row r="511" spans="4:4" x14ac:dyDescent="0.25">
      <c r="D511" s="3"/>
    </row>
    <row r="512" spans="4:4" x14ac:dyDescent="0.25">
      <c r="D512" s="3"/>
    </row>
    <row r="513" spans="4:4" x14ac:dyDescent="0.25">
      <c r="D513" s="3"/>
    </row>
    <row r="514" spans="4:4" x14ac:dyDescent="0.25">
      <c r="D514" s="3"/>
    </row>
    <row r="515" spans="4:4" x14ac:dyDescent="0.25">
      <c r="D515" s="3"/>
    </row>
    <row r="516" spans="4:4" x14ac:dyDescent="0.25">
      <c r="D516" s="3"/>
    </row>
    <row r="517" spans="4:4" x14ac:dyDescent="0.25">
      <c r="D517" s="3"/>
    </row>
    <row r="518" spans="4:4" x14ac:dyDescent="0.25">
      <c r="D518" s="3"/>
    </row>
    <row r="519" spans="4:4" x14ac:dyDescent="0.25">
      <c r="D519" s="3"/>
    </row>
    <row r="520" spans="4:4" x14ac:dyDescent="0.25">
      <c r="D520" s="3"/>
    </row>
    <row r="521" spans="4:4" x14ac:dyDescent="0.25">
      <c r="D521" s="3"/>
    </row>
    <row r="522" spans="4:4" x14ac:dyDescent="0.25">
      <c r="D522" s="3"/>
    </row>
    <row r="523" spans="4:4" x14ac:dyDescent="0.25">
      <c r="D523" s="3"/>
    </row>
    <row r="524" spans="4:4" x14ac:dyDescent="0.25">
      <c r="D524" s="3"/>
    </row>
    <row r="525" spans="4:4" x14ac:dyDescent="0.25">
      <c r="D525" s="3"/>
    </row>
    <row r="526" spans="4:4" x14ac:dyDescent="0.25">
      <c r="D526" s="3"/>
    </row>
    <row r="527" spans="4:4" x14ac:dyDescent="0.25">
      <c r="D527" s="3"/>
    </row>
    <row r="528" spans="4:4" x14ac:dyDescent="0.25">
      <c r="D528" s="3"/>
    </row>
    <row r="529" spans="4:4" x14ac:dyDescent="0.25">
      <c r="D529" s="3"/>
    </row>
    <row r="530" spans="4:4" x14ac:dyDescent="0.25">
      <c r="D530" s="3"/>
    </row>
    <row r="531" spans="4:4" x14ac:dyDescent="0.25">
      <c r="D531" s="3"/>
    </row>
    <row r="532" spans="4:4" x14ac:dyDescent="0.25">
      <c r="D532" s="3"/>
    </row>
    <row r="533" spans="4:4" x14ac:dyDescent="0.25">
      <c r="D533" s="3"/>
    </row>
    <row r="534" spans="4:4" x14ac:dyDescent="0.25">
      <c r="D534" s="3"/>
    </row>
    <row r="535" spans="4:4" x14ac:dyDescent="0.25">
      <c r="D535" s="3"/>
    </row>
    <row r="536" spans="4:4" x14ac:dyDescent="0.25">
      <c r="D536" s="3"/>
    </row>
    <row r="537" spans="4:4" x14ac:dyDescent="0.25">
      <c r="D537" s="3"/>
    </row>
    <row r="538" spans="4:4" x14ac:dyDescent="0.25">
      <c r="D538" s="3"/>
    </row>
    <row r="539" spans="4:4" x14ac:dyDescent="0.25">
      <c r="D539" s="3"/>
    </row>
    <row r="540" spans="4:4" x14ac:dyDescent="0.25">
      <c r="D540" s="3"/>
    </row>
    <row r="541" spans="4:4" x14ac:dyDescent="0.25">
      <c r="D541" s="3"/>
    </row>
    <row r="542" spans="4:4" x14ac:dyDescent="0.25">
      <c r="D542" s="3"/>
    </row>
    <row r="543" spans="4:4" x14ac:dyDescent="0.25">
      <c r="D543" s="3"/>
    </row>
    <row r="544" spans="4:4" x14ac:dyDescent="0.25">
      <c r="D544" s="3"/>
    </row>
    <row r="545" spans="4:4" x14ac:dyDescent="0.25">
      <c r="D545" s="3"/>
    </row>
    <row r="546" spans="4:4" x14ac:dyDescent="0.25">
      <c r="D546" s="3"/>
    </row>
    <row r="547" spans="4:4" x14ac:dyDescent="0.25">
      <c r="D547" s="3"/>
    </row>
    <row r="548" spans="4:4" x14ac:dyDescent="0.25">
      <c r="D548" s="3"/>
    </row>
    <row r="549" spans="4:4" x14ac:dyDescent="0.25">
      <c r="D549" s="3"/>
    </row>
    <row r="550" spans="4:4" x14ac:dyDescent="0.25">
      <c r="D550" s="3"/>
    </row>
    <row r="551" spans="4:4" x14ac:dyDescent="0.25">
      <c r="D551" s="3"/>
    </row>
    <row r="552" spans="4:4" x14ac:dyDescent="0.25">
      <c r="D552" s="3"/>
    </row>
    <row r="553" spans="4:4" x14ac:dyDescent="0.25">
      <c r="D553" s="3"/>
    </row>
    <row r="554" spans="4:4" x14ac:dyDescent="0.25">
      <c r="D554" s="3"/>
    </row>
    <row r="555" spans="4:4" x14ac:dyDescent="0.25">
      <c r="D555" s="3"/>
    </row>
    <row r="556" spans="4:4" x14ac:dyDescent="0.25">
      <c r="D556" s="3"/>
    </row>
    <row r="557" spans="4:4" x14ac:dyDescent="0.25">
      <c r="D557" s="3"/>
    </row>
    <row r="558" spans="4:4" x14ac:dyDescent="0.25">
      <c r="D558" s="3"/>
    </row>
    <row r="559" spans="4:4" x14ac:dyDescent="0.25">
      <c r="D559" s="3"/>
    </row>
    <row r="560" spans="4:4" x14ac:dyDescent="0.25">
      <c r="D560" s="3"/>
    </row>
    <row r="561" spans="4:4" x14ac:dyDescent="0.25">
      <c r="D561" s="3"/>
    </row>
    <row r="562" spans="4:4" x14ac:dyDescent="0.25">
      <c r="D562" s="3"/>
    </row>
    <row r="563" spans="4:4" x14ac:dyDescent="0.25">
      <c r="D563" s="3"/>
    </row>
    <row r="564" spans="4:4" x14ac:dyDescent="0.25">
      <c r="D564" s="3"/>
    </row>
    <row r="565" spans="4:4" x14ac:dyDescent="0.25">
      <c r="D565" s="3"/>
    </row>
    <row r="566" spans="4:4" x14ac:dyDescent="0.25">
      <c r="D566" s="3"/>
    </row>
    <row r="567" spans="4:4" x14ac:dyDescent="0.25">
      <c r="D567" s="3"/>
    </row>
    <row r="568" spans="4:4" x14ac:dyDescent="0.25">
      <c r="D568" s="3"/>
    </row>
    <row r="569" spans="4:4" x14ac:dyDescent="0.25">
      <c r="D569" s="3"/>
    </row>
    <row r="570" spans="4:4" x14ac:dyDescent="0.25">
      <c r="D570" s="3"/>
    </row>
    <row r="571" spans="4:4" x14ac:dyDescent="0.25">
      <c r="D571" s="3"/>
    </row>
    <row r="572" spans="4:4" x14ac:dyDescent="0.25">
      <c r="D572" s="3"/>
    </row>
    <row r="573" spans="4:4" x14ac:dyDescent="0.25">
      <c r="D573" s="3"/>
    </row>
    <row r="574" spans="4:4" x14ac:dyDescent="0.25">
      <c r="D574" s="3"/>
    </row>
    <row r="575" spans="4:4" x14ac:dyDescent="0.25">
      <c r="D575" s="3"/>
    </row>
    <row r="576" spans="4:4" x14ac:dyDescent="0.25">
      <c r="D576" s="3"/>
    </row>
    <row r="577" spans="4:4" x14ac:dyDescent="0.25">
      <c r="D577" s="3"/>
    </row>
    <row r="578" spans="4:4" x14ac:dyDescent="0.25">
      <c r="D578" s="3"/>
    </row>
    <row r="579" spans="4:4" x14ac:dyDescent="0.25">
      <c r="D579" s="3"/>
    </row>
    <row r="580" spans="4:4" x14ac:dyDescent="0.25">
      <c r="D580" s="3"/>
    </row>
    <row r="581" spans="4:4" x14ac:dyDescent="0.25">
      <c r="D581" s="3"/>
    </row>
    <row r="582" spans="4:4" x14ac:dyDescent="0.25">
      <c r="D582" s="3"/>
    </row>
    <row r="583" spans="4:4" x14ac:dyDescent="0.25">
      <c r="D583" s="3"/>
    </row>
    <row r="584" spans="4:4" x14ac:dyDescent="0.25">
      <c r="D584" s="3"/>
    </row>
    <row r="585" spans="4:4" x14ac:dyDescent="0.25">
      <c r="D585" s="3"/>
    </row>
    <row r="586" spans="4:4" x14ac:dyDescent="0.25">
      <c r="D586" s="3"/>
    </row>
    <row r="587" spans="4:4" x14ac:dyDescent="0.25">
      <c r="D587" s="3"/>
    </row>
    <row r="588" spans="4:4" x14ac:dyDescent="0.25">
      <c r="D588" s="3"/>
    </row>
    <row r="589" spans="4:4" x14ac:dyDescent="0.25">
      <c r="D589" s="3"/>
    </row>
    <row r="590" spans="4:4" x14ac:dyDescent="0.25">
      <c r="D590" s="3"/>
    </row>
    <row r="591" spans="4:4" x14ac:dyDescent="0.25">
      <c r="D591" s="3"/>
    </row>
    <row r="592" spans="4:4" x14ac:dyDescent="0.25">
      <c r="D592" s="3"/>
    </row>
    <row r="593" spans="4:4" x14ac:dyDescent="0.25">
      <c r="D593" s="3"/>
    </row>
    <row r="594" spans="4:4" x14ac:dyDescent="0.25">
      <c r="D594" s="3"/>
    </row>
    <row r="595" spans="4:4" x14ac:dyDescent="0.25">
      <c r="D595" s="3"/>
    </row>
    <row r="596" spans="4:4" x14ac:dyDescent="0.25">
      <c r="D596" s="3"/>
    </row>
    <row r="597" spans="4:4" x14ac:dyDescent="0.25">
      <c r="D597" s="3"/>
    </row>
    <row r="598" spans="4:4" x14ac:dyDescent="0.25">
      <c r="D598" s="3"/>
    </row>
    <row r="599" spans="4:4" x14ac:dyDescent="0.25">
      <c r="D599" s="3"/>
    </row>
    <row r="600" spans="4:4" x14ac:dyDescent="0.25">
      <c r="D600" s="3"/>
    </row>
    <row r="601" spans="4:4" x14ac:dyDescent="0.25">
      <c r="D601" s="3"/>
    </row>
    <row r="602" spans="4:4" x14ac:dyDescent="0.25">
      <c r="D602" s="3"/>
    </row>
    <row r="603" spans="4:4" x14ac:dyDescent="0.25">
      <c r="D603" s="3"/>
    </row>
    <row r="604" spans="4:4" x14ac:dyDescent="0.25">
      <c r="D604" s="3"/>
    </row>
    <row r="605" spans="4:4" x14ac:dyDescent="0.25">
      <c r="D605" s="3"/>
    </row>
    <row r="606" spans="4:4" x14ac:dyDescent="0.25">
      <c r="D606" s="3"/>
    </row>
    <row r="607" spans="4:4" x14ac:dyDescent="0.25">
      <c r="D607" s="3"/>
    </row>
    <row r="608" spans="4:4" x14ac:dyDescent="0.25">
      <c r="D608" s="3"/>
    </row>
    <row r="609" spans="4:4" x14ac:dyDescent="0.25">
      <c r="D609" s="3"/>
    </row>
    <row r="610" spans="4:4" x14ac:dyDescent="0.25">
      <c r="D610" s="3"/>
    </row>
    <row r="611" spans="4:4" x14ac:dyDescent="0.25">
      <c r="D611" s="3"/>
    </row>
    <row r="612" spans="4:4" x14ac:dyDescent="0.25">
      <c r="D612" s="3"/>
    </row>
    <row r="613" spans="4:4" x14ac:dyDescent="0.25">
      <c r="D613" s="3"/>
    </row>
    <row r="614" spans="4:4" x14ac:dyDescent="0.25">
      <c r="D614" s="3"/>
    </row>
    <row r="615" spans="4:4" x14ac:dyDescent="0.25">
      <c r="D615" s="3"/>
    </row>
    <row r="616" spans="4:4" x14ac:dyDescent="0.25">
      <c r="D616" s="3"/>
    </row>
    <row r="617" spans="4:4" x14ac:dyDescent="0.25">
      <c r="D617" s="3"/>
    </row>
    <row r="618" spans="4:4" x14ac:dyDescent="0.25">
      <c r="D618" s="3"/>
    </row>
    <row r="619" spans="4:4" x14ac:dyDescent="0.25">
      <c r="D619" s="3"/>
    </row>
    <row r="620" spans="4:4" x14ac:dyDescent="0.25">
      <c r="D620" s="3"/>
    </row>
    <row r="621" spans="4:4" x14ac:dyDescent="0.25">
      <c r="D621" s="3"/>
    </row>
    <row r="622" spans="4:4" x14ac:dyDescent="0.25">
      <c r="D622" s="3"/>
    </row>
    <row r="623" spans="4:4" x14ac:dyDescent="0.25">
      <c r="D623" s="3"/>
    </row>
    <row r="624" spans="4:4" x14ac:dyDescent="0.25">
      <c r="D624" s="3"/>
    </row>
    <row r="625" spans="4:4" x14ac:dyDescent="0.25">
      <c r="D625" s="3"/>
    </row>
    <row r="626" spans="4:4" x14ac:dyDescent="0.25">
      <c r="D626" s="3"/>
    </row>
    <row r="627" spans="4:4" x14ac:dyDescent="0.25">
      <c r="D627" s="3"/>
    </row>
    <row r="628" spans="4:4" x14ac:dyDescent="0.25">
      <c r="D628" s="3"/>
    </row>
    <row r="629" spans="4:4" x14ac:dyDescent="0.25">
      <c r="D629" s="3"/>
    </row>
    <row r="630" spans="4:4" x14ac:dyDescent="0.25">
      <c r="D630" s="3"/>
    </row>
    <row r="631" spans="4:4" x14ac:dyDescent="0.25">
      <c r="D631" s="3"/>
    </row>
    <row r="632" spans="4:4" x14ac:dyDescent="0.25">
      <c r="D632" s="3"/>
    </row>
    <row r="633" spans="4:4" x14ac:dyDescent="0.25">
      <c r="D633" s="3"/>
    </row>
    <row r="634" spans="4:4" x14ac:dyDescent="0.25">
      <c r="D634" s="3"/>
    </row>
    <row r="635" spans="4:4" x14ac:dyDescent="0.25">
      <c r="D635" s="3"/>
    </row>
    <row r="636" spans="4:4" x14ac:dyDescent="0.25">
      <c r="D636" s="3"/>
    </row>
    <row r="637" spans="4:4" x14ac:dyDescent="0.25">
      <c r="D637" s="3"/>
    </row>
    <row r="638" spans="4:4" x14ac:dyDescent="0.25">
      <c r="D638" s="3"/>
    </row>
    <row r="639" spans="4:4" x14ac:dyDescent="0.25">
      <c r="D639" s="3"/>
    </row>
    <row r="640" spans="4:4" x14ac:dyDescent="0.25">
      <c r="D640" s="3"/>
    </row>
    <row r="641" spans="4:4" x14ac:dyDescent="0.25">
      <c r="D641" s="3"/>
    </row>
    <row r="642" spans="4:4" x14ac:dyDescent="0.25">
      <c r="D642" s="3"/>
    </row>
    <row r="643" spans="4:4" x14ac:dyDescent="0.25">
      <c r="D643" s="3"/>
    </row>
    <row r="644" spans="4:4" x14ac:dyDescent="0.25">
      <c r="D644" s="3"/>
    </row>
    <row r="645" spans="4:4" x14ac:dyDescent="0.25">
      <c r="D645" s="3"/>
    </row>
    <row r="646" spans="4:4" x14ac:dyDescent="0.25">
      <c r="D646" s="3"/>
    </row>
    <row r="647" spans="4:4" x14ac:dyDescent="0.25">
      <c r="D647" s="3"/>
    </row>
    <row r="648" spans="4:4" x14ac:dyDescent="0.25">
      <c r="D648" s="3"/>
    </row>
    <row r="649" spans="4:4" x14ac:dyDescent="0.25">
      <c r="D649" s="3"/>
    </row>
    <row r="650" spans="4:4" x14ac:dyDescent="0.25">
      <c r="D650" s="3"/>
    </row>
    <row r="651" spans="4:4" x14ac:dyDescent="0.25">
      <c r="D651" s="3"/>
    </row>
    <row r="652" spans="4:4" x14ac:dyDescent="0.25">
      <c r="D652" s="3"/>
    </row>
    <row r="653" spans="4:4" x14ac:dyDescent="0.25">
      <c r="D653" s="3"/>
    </row>
    <row r="654" spans="4:4" x14ac:dyDescent="0.25">
      <c r="D654" s="3"/>
    </row>
    <row r="655" spans="4:4" x14ac:dyDescent="0.25">
      <c r="D655" s="3"/>
    </row>
    <row r="656" spans="4:4" x14ac:dyDescent="0.25">
      <c r="D656" s="3"/>
    </row>
    <row r="657" spans="4:4" x14ac:dyDescent="0.25">
      <c r="D657" s="3"/>
    </row>
    <row r="658" spans="4:4" x14ac:dyDescent="0.25">
      <c r="D658" s="3"/>
    </row>
    <row r="659" spans="4:4" x14ac:dyDescent="0.25">
      <c r="D659" s="3"/>
    </row>
    <row r="660" spans="4:4" x14ac:dyDescent="0.25">
      <c r="D660" s="3"/>
    </row>
    <row r="661" spans="4:4" x14ac:dyDescent="0.25">
      <c r="D661" s="3"/>
    </row>
    <row r="662" spans="4:4" x14ac:dyDescent="0.25">
      <c r="D662" s="3"/>
    </row>
    <row r="663" spans="4:4" x14ac:dyDescent="0.25">
      <c r="D663" s="3"/>
    </row>
    <row r="664" spans="4:4" x14ac:dyDescent="0.25">
      <c r="D664" s="3"/>
    </row>
    <row r="665" spans="4:4" x14ac:dyDescent="0.25">
      <c r="D665" s="3"/>
    </row>
    <row r="666" spans="4:4" x14ac:dyDescent="0.25">
      <c r="D666" s="3"/>
    </row>
    <row r="667" spans="4:4" x14ac:dyDescent="0.25">
      <c r="D667" s="3"/>
    </row>
    <row r="668" spans="4:4" x14ac:dyDescent="0.25">
      <c r="D668" s="3"/>
    </row>
    <row r="669" spans="4:4" x14ac:dyDescent="0.25">
      <c r="D669" s="3"/>
    </row>
    <row r="670" spans="4:4" x14ac:dyDescent="0.25">
      <c r="D670" s="3"/>
    </row>
    <row r="671" spans="4:4" x14ac:dyDescent="0.25">
      <c r="D671" s="3"/>
    </row>
    <row r="672" spans="4:4" x14ac:dyDescent="0.25">
      <c r="D672" s="3"/>
    </row>
    <row r="673" spans="4:4" x14ac:dyDescent="0.25">
      <c r="D673" s="3"/>
    </row>
    <row r="674" spans="4:4" x14ac:dyDescent="0.25">
      <c r="D674" s="3"/>
    </row>
    <row r="675" spans="4:4" x14ac:dyDescent="0.25">
      <c r="D675" s="3"/>
    </row>
    <row r="676" spans="4:4" x14ac:dyDescent="0.25">
      <c r="D676" s="3"/>
    </row>
    <row r="677" spans="4:4" x14ac:dyDescent="0.25">
      <c r="D677" s="3"/>
    </row>
    <row r="678" spans="4:4" x14ac:dyDescent="0.25">
      <c r="D678" s="3"/>
    </row>
    <row r="679" spans="4:4" x14ac:dyDescent="0.25">
      <c r="D679" s="3"/>
    </row>
    <row r="680" spans="4:4" x14ac:dyDescent="0.25">
      <c r="D680" s="3"/>
    </row>
    <row r="681" spans="4:4" x14ac:dyDescent="0.25">
      <c r="D681" s="3"/>
    </row>
    <row r="682" spans="4:4" x14ac:dyDescent="0.25">
      <c r="D682" s="3"/>
    </row>
    <row r="683" spans="4:4" x14ac:dyDescent="0.25">
      <c r="D683" s="3"/>
    </row>
    <row r="684" spans="4:4" x14ac:dyDescent="0.25">
      <c r="D684" s="3"/>
    </row>
    <row r="685" spans="4:4" x14ac:dyDescent="0.25">
      <c r="D685" s="3"/>
    </row>
    <row r="686" spans="4:4" x14ac:dyDescent="0.25">
      <c r="D686" s="3"/>
    </row>
    <row r="687" spans="4:4" x14ac:dyDescent="0.25">
      <c r="D687" s="3"/>
    </row>
    <row r="688" spans="4:4" x14ac:dyDescent="0.25">
      <c r="D688" s="3"/>
    </row>
    <row r="689" spans="4:4" x14ac:dyDescent="0.25">
      <c r="D689" s="3"/>
    </row>
    <row r="690" spans="4:4" x14ac:dyDescent="0.25">
      <c r="D690" s="3"/>
    </row>
    <row r="691" spans="4:4" x14ac:dyDescent="0.25">
      <c r="D691" s="3"/>
    </row>
    <row r="692" spans="4:4" x14ac:dyDescent="0.25">
      <c r="D692" s="3"/>
    </row>
    <row r="693" spans="4:4" x14ac:dyDescent="0.25">
      <c r="D693" s="3"/>
    </row>
    <row r="694" spans="4:4" x14ac:dyDescent="0.25">
      <c r="D694" s="3"/>
    </row>
    <row r="695" spans="4:4" x14ac:dyDescent="0.25">
      <c r="D695" s="3"/>
    </row>
    <row r="696" spans="4:4" x14ac:dyDescent="0.25">
      <c r="D696" s="3"/>
    </row>
    <row r="697" spans="4:4" x14ac:dyDescent="0.25">
      <c r="D697" s="3"/>
    </row>
    <row r="698" spans="4:4" x14ac:dyDescent="0.25">
      <c r="D698" s="3"/>
    </row>
    <row r="699" spans="4:4" x14ac:dyDescent="0.25">
      <c r="D699" s="3"/>
    </row>
    <row r="700" spans="4:4" x14ac:dyDescent="0.25">
      <c r="D700" s="3"/>
    </row>
    <row r="701" spans="4:4" x14ac:dyDescent="0.25">
      <c r="D701" s="3"/>
    </row>
    <row r="702" spans="4:4" x14ac:dyDescent="0.25">
      <c r="D702" s="3"/>
    </row>
    <row r="703" spans="4:4" x14ac:dyDescent="0.25">
      <c r="D703" s="3"/>
    </row>
    <row r="704" spans="4:4" x14ac:dyDescent="0.25">
      <c r="D704" s="3"/>
    </row>
    <row r="705" spans="4:4" x14ac:dyDescent="0.25">
      <c r="D705" s="3"/>
    </row>
    <row r="706" spans="4:4" x14ac:dyDescent="0.25">
      <c r="D706" s="3"/>
    </row>
    <row r="707" spans="4:4" x14ac:dyDescent="0.25">
      <c r="D707" s="3"/>
    </row>
    <row r="708" spans="4:4" x14ac:dyDescent="0.25">
      <c r="D708" s="3"/>
    </row>
    <row r="709" spans="4:4" x14ac:dyDescent="0.25">
      <c r="D709" s="3"/>
    </row>
    <row r="710" spans="4:4" x14ac:dyDescent="0.25">
      <c r="D710" s="3"/>
    </row>
    <row r="711" spans="4:4" x14ac:dyDescent="0.25">
      <c r="D711" s="3"/>
    </row>
    <row r="712" spans="4:4" x14ac:dyDescent="0.25">
      <c r="D712" s="3"/>
    </row>
    <row r="713" spans="4:4" x14ac:dyDescent="0.25">
      <c r="D713" s="3"/>
    </row>
    <row r="714" spans="4:4" x14ac:dyDescent="0.25">
      <c r="D714" s="3"/>
    </row>
    <row r="715" spans="4:4" x14ac:dyDescent="0.25">
      <c r="D715" s="3"/>
    </row>
    <row r="716" spans="4:4" x14ac:dyDescent="0.25">
      <c r="D716" s="3"/>
    </row>
    <row r="717" spans="4:4" x14ac:dyDescent="0.25">
      <c r="D717" s="3"/>
    </row>
    <row r="718" spans="4:4" x14ac:dyDescent="0.25">
      <c r="D718" s="3"/>
    </row>
    <row r="719" spans="4:4" x14ac:dyDescent="0.25">
      <c r="D719" s="3"/>
    </row>
    <row r="720" spans="4:4" x14ac:dyDescent="0.25">
      <c r="D720" s="3"/>
    </row>
    <row r="721" spans="4:4" x14ac:dyDescent="0.25">
      <c r="D721" s="3"/>
    </row>
    <row r="722" spans="4:4" x14ac:dyDescent="0.25">
      <c r="D722" s="3"/>
    </row>
    <row r="723" spans="4:4" x14ac:dyDescent="0.25">
      <c r="D723" s="3"/>
    </row>
    <row r="724" spans="4:4" x14ac:dyDescent="0.25">
      <c r="D724" s="3"/>
    </row>
    <row r="725" spans="4:4" x14ac:dyDescent="0.25">
      <c r="D725" s="3"/>
    </row>
    <row r="726" spans="4:4" x14ac:dyDescent="0.25">
      <c r="D726" s="3"/>
    </row>
    <row r="727" spans="4:4" x14ac:dyDescent="0.25">
      <c r="D727" s="3"/>
    </row>
    <row r="728" spans="4:4" x14ac:dyDescent="0.25">
      <c r="D728" s="3"/>
    </row>
    <row r="729" spans="4:4" x14ac:dyDescent="0.25">
      <c r="D729" s="3"/>
    </row>
    <row r="730" spans="4:4" x14ac:dyDescent="0.25">
      <c r="D730" s="3"/>
    </row>
    <row r="731" spans="4:4" x14ac:dyDescent="0.25">
      <c r="D731" s="3"/>
    </row>
    <row r="732" spans="4:4" x14ac:dyDescent="0.25">
      <c r="D732" s="3"/>
    </row>
    <row r="733" spans="4:4" x14ac:dyDescent="0.25">
      <c r="D733" s="3"/>
    </row>
    <row r="734" spans="4:4" x14ac:dyDescent="0.25">
      <c r="D734" s="3"/>
    </row>
    <row r="735" spans="4:4" x14ac:dyDescent="0.25">
      <c r="D735" s="3"/>
    </row>
    <row r="736" spans="4:4" x14ac:dyDescent="0.25">
      <c r="D736" s="3"/>
    </row>
    <row r="737" spans="4:4" x14ac:dyDescent="0.25">
      <c r="D737" s="3"/>
    </row>
    <row r="738" spans="4:4" x14ac:dyDescent="0.25">
      <c r="D738" s="3"/>
    </row>
    <row r="739" spans="4:4" x14ac:dyDescent="0.25">
      <c r="D739" s="3"/>
    </row>
    <row r="740" spans="4:4" x14ac:dyDescent="0.25">
      <c r="D740" s="3"/>
    </row>
    <row r="741" spans="4:4" x14ac:dyDescent="0.25">
      <c r="D741" s="3"/>
    </row>
    <row r="742" spans="4:4" x14ac:dyDescent="0.25">
      <c r="D742" s="3"/>
    </row>
    <row r="743" spans="4:4" x14ac:dyDescent="0.25">
      <c r="D743" s="3"/>
    </row>
    <row r="744" spans="4:4" x14ac:dyDescent="0.25">
      <c r="D744" s="3"/>
    </row>
    <row r="745" spans="4:4" x14ac:dyDescent="0.25">
      <c r="D745" s="3"/>
    </row>
    <row r="746" spans="4:4" x14ac:dyDescent="0.25">
      <c r="D746" s="3"/>
    </row>
    <row r="747" spans="4:4" x14ac:dyDescent="0.25">
      <c r="D747" s="3"/>
    </row>
    <row r="748" spans="4:4" x14ac:dyDescent="0.25">
      <c r="D748" s="3"/>
    </row>
    <row r="749" spans="4:4" x14ac:dyDescent="0.25">
      <c r="D749" s="3"/>
    </row>
    <row r="750" spans="4:4" x14ac:dyDescent="0.25">
      <c r="D750" s="3"/>
    </row>
    <row r="751" spans="4:4" x14ac:dyDescent="0.25">
      <c r="D751" s="3"/>
    </row>
    <row r="752" spans="4:4" x14ac:dyDescent="0.25">
      <c r="D752" s="3"/>
    </row>
    <row r="753" spans="4:4" x14ac:dyDescent="0.25">
      <c r="D753" s="3"/>
    </row>
    <row r="754" spans="4:4" x14ac:dyDescent="0.25">
      <c r="D754" s="3"/>
    </row>
    <row r="755" spans="4:4" x14ac:dyDescent="0.25">
      <c r="D755" s="3"/>
    </row>
    <row r="756" spans="4:4" x14ac:dyDescent="0.25">
      <c r="D756" s="3"/>
    </row>
    <row r="757" spans="4:4" x14ac:dyDescent="0.25">
      <c r="D757" s="3"/>
    </row>
    <row r="758" spans="4:4" x14ac:dyDescent="0.25">
      <c r="D758" s="3"/>
    </row>
    <row r="759" spans="4:4" x14ac:dyDescent="0.25">
      <c r="D759" s="3"/>
    </row>
    <row r="760" spans="4:4" x14ac:dyDescent="0.25">
      <c r="D760" s="3"/>
    </row>
    <row r="761" spans="4:4" x14ac:dyDescent="0.25">
      <c r="D761" s="3"/>
    </row>
    <row r="762" spans="4:4" x14ac:dyDescent="0.25">
      <c r="D762" s="3"/>
    </row>
    <row r="763" spans="4:4" x14ac:dyDescent="0.25">
      <c r="D763" s="3"/>
    </row>
    <row r="764" spans="4:4" x14ac:dyDescent="0.25">
      <c r="D764" s="3"/>
    </row>
    <row r="765" spans="4:4" x14ac:dyDescent="0.25">
      <c r="D765" s="3"/>
    </row>
    <row r="766" spans="4:4" x14ac:dyDescent="0.25">
      <c r="D766" s="3"/>
    </row>
    <row r="767" spans="4:4" x14ac:dyDescent="0.25">
      <c r="D767" s="3"/>
    </row>
    <row r="768" spans="4:4" x14ac:dyDescent="0.25">
      <c r="D768" s="3"/>
    </row>
    <row r="769" spans="4:4" x14ac:dyDescent="0.25">
      <c r="D769" s="3"/>
    </row>
    <row r="770" spans="4:4" x14ac:dyDescent="0.25">
      <c r="D770" s="3"/>
    </row>
    <row r="771" spans="4:4" x14ac:dyDescent="0.25">
      <c r="D771" s="3"/>
    </row>
    <row r="772" spans="4:4" x14ac:dyDescent="0.25">
      <c r="D772" s="3"/>
    </row>
    <row r="773" spans="4:4" x14ac:dyDescent="0.25">
      <c r="D773" s="3"/>
    </row>
    <row r="774" spans="4:4" x14ac:dyDescent="0.25">
      <c r="D774" s="3"/>
    </row>
    <row r="775" spans="4:4" x14ac:dyDescent="0.25">
      <c r="D775" s="3"/>
    </row>
    <row r="776" spans="4:4" x14ac:dyDescent="0.25">
      <c r="D776" s="3"/>
    </row>
    <row r="777" spans="4:4" x14ac:dyDescent="0.25">
      <c r="D777" s="3"/>
    </row>
    <row r="778" spans="4:4" x14ac:dyDescent="0.25">
      <c r="D778" s="3"/>
    </row>
    <row r="779" spans="4:4" x14ac:dyDescent="0.25">
      <c r="D779" s="3"/>
    </row>
    <row r="780" spans="4:4" x14ac:dyDescent="0.25">
      <c r="D780" s="3"/>
    </row>
    <row r="781" spans="4:4" x14ac:dyDescent="0.25">
      <c r="D781" s="3"/>
    </row>
    <row r="782" spans="4:4" x14ac:dyDescent="0.25">
      <c r="D782" s="3"/>
    </row>
    <row r="783" spans="4:4" x14ac:dyDescent="0.25">
      <c r="D783" s="3"/>
    </row>
    <row r="784" spans="4:4" x14ac:dyDescent="0.25">
      <c r="D784" s="3"/>
    </row>
    <row r="785" spans="4:4" x14ac:dyDescent="0.25">
      <c r="D785" s="3"/>
    </row>
    <row r="786" spans="4:4" x14ac:dyDescent="0.25">
      <c r="D786" s="3"/>
    </row>
    <row r="787" spans="4:4" x14ac:dyDescent="0.25">
      <c r="D787" s="3"/>
    </row>
    <row r="788" spans="4:4" x14ac:dyDescent="0.25">
      <c r="D788" s="3"/>
    </row>
    <row r="789" spans="4:4" x14ac:dyDescent="0.25">
      <c r="D789" s="3"/>
    </row>
    <row r="790" spans="4:4" x14ac:dyDescent="0.25">
      <c r="D790" s="3"/>
    </row>
    <row r="791" spans="4:4" x14ac:dyDescent="0.25">
      <c r="D791" s="3"/>
    </row>
    <row r="792" spans="4:4" x14ac:dyDescent="0.25">
      <c r="D792" s="3"/>
    </row>
    <row r="793" spans="4:4" x14ac:dyDescent="0.25">
      <c r="D793" s="3"/>
    </row>
    <row r="794" spans="4:4" x14ac:dyDescent="0.25">
      <c r="D794" s="3"/>
    </row>
    <row r="795" spans="4:4" x14ac:dyDescent="0.25">
      <c r="D795" s="3"/>
    </row>
    <row r="796" spans="4:4" x14ac:dyDescent="0.25">
      <c r="D796" s="3"/>
    </row>
    <row r="797" spans="4:4" x14ac:dyDescent="0.25">
      <c r="D797" s="3"/>
    </row>
    <row r="798" spans="4:4" x14ac:dyDescent="0.25">
      <c r="D798" s="3"/>
    </row>
    <row r="799" spans="4:4" x14ac:dyDescent="0.25">
      <c r="D799" s="3"/>
    </row>
    <row r="800" spans="4:4" x14ac:dyDescent="0.25">
      <c r="D800" s="3"/>
    </row>
    <row r="801" spans="4:4" x14ac:dyDescent="0.25">
      <c r="D801" s="3"/>
    </row>
    <row r="802" spans="4:4" x14ac:dyDescent="0.25">
      <c r="D802" s="3"/>
    </row>
    <row r="803" spans="4:4" x14ac:dyDescent="0.25">
      <c r="D803" s="3"/>
    </row>
    <row r="804" spans="4:4" x14ac:dyDescent="0.25">
      <c r="D804" s="3"/>
    </row>
    <row r="805" spans="4:4" x14ac:dyDescent="0.25">
      <c r="D805" s="3"/>
    </row>
    <row r="806" spans="4:4" x14ac:dyDescent="0.25">
      <c r="D806" s="3"/>
    </row>
    <row r="807" spans="4:4" x14ac:dyDescent="0.25">
      <c r="D807" s="3"/>
    </row>
    <row r="808" spans="4:4" x14ac:dyDescent="0.25">
      <c r="D808" s="3"/>
    </row>
    <row r="809" spans="4:4" x14ac:dyDescent="0.25">
      <c r="D809" s="3"/>
    </row>
    <row r="810" spans="4:4" x14ac:dyDescent="0.25">
      <c r="D810" s="3"/>
    </row>
    <row r="811" spans="4:4" x14ac:dyDescent="0.25">
      <c r="D811" s="3"/>
    </row>
    <row r="812" spans="4:4" x14ac:dyDescent="0.25">
      <c r="D812" s="3"/>
    </row>
    <row r="813" spans="4:4" x14ac:dyDescent="0.25">
      <c r="D813" s="3"/>
    </row>
    <row r="814" spans="4:4" x14ac:dyDescent="0.25">
      <c r="D814" s="3"/>
    </row>
    <row r="815" spans="4:4" x14ac:dyDescent="0.25">
      <c r="D815" s="3"/>
    </row>
    <row r="816" spans="4:4" x14ac:dyDescent="0.25">
      <c r="D816" s="3"/>
    </row>
    <row r="817" spans="4:4" x14ac:dyDescent="0.25">
      <c r="D817" s="3"/>
    </row>
    <row r="818" spans="4:4" x14ac:dyDescent="0.25">
      <c r="D818" s="3"/>
    </row>
    <row r="819" spans="4:4" x14ac:dyDescent="0.25">
      <c r="D819" s="3"/>
    </row>
    <row r="820" spans="4:4" x14ac:dyDescent="0.25">
      <c r="D820" s="3"/>
    </row>
    <row r="821" spans="4:4" x14ac:dyDescent="0.25">
      <c r="D821" s="3"/>
    </row>
    <row r="822" spans="4:4" x14ac:dyDescent="0.25">
      <c r="D822" s="3"/>
    </row>
    <row r="823" spans="4:4" x14ac:dyDescent="0.25">
      <c r="D823" s="3"/>
    </row>
    <row r="824" spans="4:4" x14ac:dyDescent="0.25">
      <c r="D824" s="3"/>
    </row>
    <row r="825" spans="4:4" x14ac:dyDescent="0.25">
      <c r="D825" s="3"/>
    </row>
    <row r="826" spans="4:4" x14ac:dyDescent="0.25">
      <c r="D826" s="3"/>
    </row>
    <row r="827" spans="4:4" x14ac:dyDescent="0.25">
      <c r="D827" s="3"/>
    </row>
    <row r="828" spans="4:4" x14ac:dyDescent="0.25">
      <c r="D828" s="3"/>
    </row>
    <row r="829" spans="4:4" x14ac:dyDescent="0.25">
      <c r="D829" s="3"/>
    </row>
    <row r="830" spans="4:4" x14ac:dyDescent="0.25">
      <c r="D830" s="3"/>
    </row>
    <row r="831" spans="4:4" x14ac:dyDescent="0.25">
      <c r="D831" s="3"/>
    </row>
    <row r="832" spans="4:4" x14ac:dyDescent="0.25">
      <c r="D832" s="3"/>
    </row>
    <row r="833" spans="4:4" x14ac:dyDescent="0.25">
      <c r="D833" s="3"/>
    </row>
    <row r="834" spans="4:4" x14ac:dyDescent="0.25">
      <c r="D834" s="3"/>
    </row>
    <row r="835" spans="4:4" x14ac:dyDescent="0.25">
      <c r="D835" s="3"/>
    </row>
    <row r="836" spans="4:4" x14ac:dyDescent="0.25">
      <c r="D836" s="3"/>
    </row>
    <row r="837" spans="4:4" x14ac:dyDescent="0.25">
      <c r="D837" s="3"/>
    </row>
    <row r="838" spans="4:4" x14ac:dyDescent="0.25">
      <c r="D838" s="3"/>
    </row>
    <row r="839" spans="4:4" x14ac:dyDescent="0.25">
      <c r="D839" s="3"/>
    </row>
    <row r="840" spans="4:4" x14ac:dyDescent="0.25">
      <c r="D840" s="3"/>
    </row>
    <row r="841" spans="4:4" x14ac:dyDescent="0.25">
      <c r="D841" s="3"/>
    </row>
    <row r="842" spans="4:4" x14ac:dyDescent="0.25">
      <c r="D842" s="3"/>
    </row>
    <row r="843" spans="4:4" x14ac:dyDescent="0.25">
      <c r="D843" s="3"/>
    </row>
    <row r="844" spans="4:4" x14ac:dyDescent="0.25">
      <c r="D844" s="3"/>
    </row>
    <row r="845" spans="4:4" x14ac:dyDescent="0.25">
      <c r="D845" s="3"/>
    </row>
    <row r="846" spans="4:4" x14ac:dyDescent="0.25">
      <c r="D846" s="3"/>
    </row>
    <row r="847" spans="4:4" x14ac:dyDescent="0.25">
      <c r="D847" s="3"/>
    </row>
    <row r="848" spans="4:4" x14ac:dyDescent="0.25">
      <c r="D848" s="3"/>
    </row>
    <row r="849" spans="4:4" x14ac:dyDescent="0.25">
      <c r="D849" s="3"/>
    </row>
    <row r="850" spans="4:4" x14ac:dyDescent="0.25">
      <c r="D850" s="3"/>
    </row>
    <row r="851" spans="4:4" x14ac:dyDescent="0.25">
      <c r="D851" s="3"/>
    </row>
    <row r="852" spans="4:4" x14ac:dyDescent="0.25">
      <c r="D852" s="3"/>
    </row>
    <row r="853" spans="4:4" x14ac:dyDescent="0.25">
      <c r="D853" s="3"/>
    </row>
    <row r="854" spans="4:4" x14ac:dyDescent="0.25">
      <c r="D854" s="3"/>
    </row>
    <row r="855" spans="4:4" x14ac:dyDescent="0.25">
      <c r="D855" s="3"/>
    </row>
    <row r="856" spans="4:4" x14ac:dyDescent="0.25">
      <c r="D856" s="3"/>
    </row>
    <row r="857" spans="4:4" x14ac:dyDescent="0.25">
      <c r="D857" s="3"/>
    </row>
    <row r="858" spans="4:4" x14ac:dyDescent="0.25">
      <c r="D858" s="3"/>
    </row>
    <row r="859" spans="4:4" x14ac:dyDescent="0.25">
      <c r="D859" s="3"/>
    </row>
    <row r="860" spans="4:4" x14ac:dyDescent="0.25">
      <c r="D860" s="3"/>
    </row>
    <row r="861" spans="4:4" x14ac:dyDescent="0.25">
      <c r="D861" s="3"/>
    </row>
    <row r="862" spans="4:4" x14ac:dyDescent="0.25">
      <c r="D862" s="3"/>
    </row>
    <row r="863" spans="4:4" x14ac:dyDescent="0.25">
      <c r="D863" s="3"/>
    </row>
    <row r="864" spans="4:4" x14ac:dyDescent="0.25">
      <c r="D864" s="3"/>
    </row>
    <row r="865" spans="4:4" x14ac:dyDescent="0.25">
      <c r="D865" s="3"/>
    </row>
    <row r="866" spans="4:4" x14ac:dyDescent="0.25">
      <c r="D866" s="3"/>
    </row>
    <row r="867" spans="4:4" x14ac:dyDescent="0.25">
      <c r="D867" s="3"/>
    </row>
    <row r="868" spans="4:4" x14ac:dyDescent="0.25">
      <c r="D868" s="3"/>
    </row>
    <row r="869" spans="4:4" x14ac:dyDescent="0.25">
      <c r="D869" s="3"/>
    </row>
    <row r="870" spans="4:4" x14ac:dyDescent="0.25">
      <c r="D870" s="3"/>
    </row>
    <row r="871" spans="4:4" x14ac:dyDescent="0.25">
      <c r="D871" s="3"/>
    </row>
    <row r="872" spans="4:4" x14ac:dyDescent="0.25">
      <c r="D872" s="3"/>
    </row>
    <row r="873" spans="4:4" x14ac:dyDescent="0.25">
      <c r="D873" s="3"/>
    </row>
    <row r="874" spans="4:4" x14ac:dyDescent="0.25">
      <c r="D874" s="3"/>
    </row>
    <row r="875" spans="4:4" x14ac:dyDescent="0.25">
      <c r="D875" s="3"/>
    </row>
    <row r="876" spans="4:4" x14ac:dyDescent="0.25">
      <c r="D876" s="3"/>
    </row>
    <row r="877" spans="4:4" x14ac:dyDescent="0.25">
      <c r="D877" s="3"/>
    </row>
    <row r="878" spans="4:4" x14ac:dyDescent="0.25">
      <c r="D878" s="3"/>
    </row>
    <row r="879" spans="4:4" x14ac:dyDescent="0.25">
      <c r="D879" s="3"/>
    </row>
    <row r="880" spans="4:4" x14ac:dyDescent="0.25">
      <c r="D880" s="3"/>
    </row>
    <row r="881" spans="4:4" x14ac:dyDescent="0.25">
      <c r="D881" s="3"/>
    </row>
    <row r="882" spans="4:4" x14ac:dyDescent="0.25">
      <c r="D882" s="3"/>
    </row>
    <row r="883" spans="4:4" x14ac:dyDescent="0.25">
      <c r="D883" s="3"/>
    </row>
    <row r="884" spans="4:4" x14ac:dyDescent="0.25">
      <c r="D884" s="3"/>
    </row>
    <row r="885" spans="4:4" x14ac:dyDescent="0.25">
      <c r="D885" s="3"/>
    </row>
    <row r="886" spans="4:4" x14ac:dyDescent="0.25">
      <c r="D886" s="3"/>
    </row>
    <row r="887" spans="4:4" x14ac:dyDescent="0.25">
      <c r="D887" s="3"/>
    </row>
    <row r="888" spans="4:4" x14ac:dyDescent="0.25">
      <c r="D888" s="3"/>
    </row>
    <row r="889" spans="4:4" x14ac:dyDescent="0.25">
      <c r="D889" s="3"/>
    </row>
    <row r="890" spans="4:4" x14ac:dyDescent="0.25">
      <c r="D890" s="3"/>
    </row>
    <row r="891" spans="4:4" x14ac:dyDescent="0.25">
      <c r="D891" s="3"/>
    </row>
    <row r="892" spans="4:4" x14ac:dyDescent="0.25">
      <c r="D892" s="3"/>
    </row>
    <row r="893" spans="4:4" x14ac:dyDescent="0.25">
      <c r="D893" s="3"/>
    </row>
    <row r="894" spans="4:4" x14ac:dyDescent="0.25">
      <c r="D894" s="3"/>
    </row>
    <row r="895" spans="4:4" x14ac:dyDescent="0.25">
      <c r="D895" s="3"/>
    </row>
    <row r="896" spans="4:4" x14ac:dyDescent="0.25">
      <c r="D896" s="3"/>
    </row>
    <row r="897" spans="4:4" x14ac:dyDescent="0.25">
      <c r="D897" s="3"/>
    </row>
    <row r="898" spans="4:4" x14ac:dyDescent="0.25">
      <c r="D898" s="3"/>
    </row>
    <row r="899" spans="4:4" x14ac:dyDescent="0.25">
      <c r="D899" s="3"/>
    </row>
    <row r="900" spans="4:4" x14ac:dyDescent="0.25">
      <c r="D900" s="3"/>
    </row>
    <row r="901" spans="4:4" x14ac:dyDescent="0.25">
      <c r="D901" s="3"/>
    </row>
    <row r="902" spans="4:4" x14ac:dyDescent="0.25">
      <c r="D902" s="3"/>
    </row>
    <row r="903" spans="4:4" x14ac:dyDescent="0.25">
      <c r="D903" s="3"/>
    </row>
    <row r="904" spans="4:4" x14ac:dyDescent="0.25">
      <c r="D904" s="3"/>
    </row>
    <row r="905" spans="4:4" x14ac:dyDescent="0.25">
      <c r="D905" s="3"/>
    </row>
    <row r="906" spans="4:4" x14ac:dyDescent="0.25">
      <c r="D906" s="3"/>
    </row>
    <row r="907" spans="4:4" x14ac:dyDescent="0.25">
      <c r="D907" s="3"/>
    </row>
    <row r="908" spans="4:4" x14ac:dyDescent="0.25">
      <c r="D908" s="3"/>
    </row>
    <row r="909" spans="4:4" x14ac:dyDescent="0.25">
      <c r="D909" s="3"/>
    </row>
    <row r="910" spans="4:4" x14ac:dyDescent="0.25">
      <c r="D910" s="3"/>
    </row>
    <row r="911" spans="4:4" x14ac:dyDescent="0.25">
      <c r="D911" s="3"/>
    </row>
    <row r="912" spans="4:4" x14ac:dyDescent="0.25">
      <c r="D912" s="3"/>
    </row>
    <row r="913" spans="4:4" x14ac:dyDescent="0.25">
      <c r="D913" s="3"/>
    </row>
    <row r="914" spans="4:4" x14ac:dyDescent="0.25">
      <c r="D914" s="3"/>
    </row>
    <row r="915" spans="4:4" x14ac:dyDescent="0.25">
      <c r="D915" s="3"/>
    </row>
    <row r="916" spans="4:4" x14ac:dyDescent="0.25">
      <c r="D916" s="3"/>
    </row>
    <row r="917" spans="4:4" x14ac:dyDescent="0.25">
      <c r="D917" s="3"/>
    </row>
    <row r="918" spans="4:4" x14ac:dyDescent="0.25">
      <c r="D918" s="3"/>
    </row>
    <row r="919" spans="4:4" x14ac:dyDescent="0.25">
      <c r="D919" s="3"/>
    </row>
    <row r="920" spans="4:4" x14ac:dyDescent="0.25">
      <c r="D920" s="3"/>
    </row>
    <row r="921" spans="4:4" x14ac:dyDescent="0.25">
      <c r="D921" s="3"/>
    </row>
    <row r="922" spans="4:4" x14ac:dyDescent="0.25">
      <c r="D922" s="3"/>
    </row>
    <row r="923" spans="4:4" x14ac:dyDescent="0.25">
      <c r="D923" s="3"/>
    </row>
    <row r="924" spans="4:4" x14ac:dyDescent="0.25">
      <c r="D924" s="3"/>
    </row>
    <row r="925" spans="4:4" x14ac:dyDescent="0.25">
      <c r="D925" s="3"/>
    </row>
    <row r="926" spans="4:4" x14ac:dyDescent="0.25">
      <c r="D926" s="3"/>
    </row>
    <row r="927" spans="4:4" x14ac:dyDescent="0.25">
      <c r="D927" s="3"/>
    </row>
    <row r="928" spans="4:4" x14ac:dyDescent="0.25">
      <c r="D928" s="3"/>
    </row>
    <row r="929" spans="4:4" x14ac:dyDescent="0.25">
      <c r="D929" s="3"/>
    </row>
    <row r="930" spans="4:4" x14ac:dyDescent="0.25">
      <c r="D930" s="3"/>
    </row>
    <row r="931" spans="4:4" x14ac:dyDescent="0.25">
      <c r="D931" s="3"/>
    </row>
    <row r="932" spans="4:4" x14ac:dyDescent="0.25">
      <c r="D932" s="3"/>
    </row>
    <row r="933" spans="4:4" x14ac:dyDescent="0.25">
      <c r="D933" s="3"/>
    </row>
    <row r="934" spans="4:4" x14ac:dyDescent="0.25">
      <c r="D934" s="3"/>
    </row>
    <row r="935" spans="4:4" x14ac:dyDescent="0.25">
      <c r="D935" s="3"/>
    </row>
    <row r="936" spans="4:4" x14ac:dyDescent="0.25">
      <c r="D936" s="3"/>
    </row>
    <row r="937" spans="4:4" x14ac:dyDescent="0.25">
      <c r="D937" s="3"/>
    </row>
    <row r="938" spans="4:4" x14ac:dyDescent="0.25">
      <c r="D938" s="3"/>
    </row>
    <row r="939" spans="4:4" x14ac:dyDescent="0.25">
      <c r="D939" s="3"/>
    </row>
    <row r="940" spans="4:4" x14ac:dyDescent="0.25">
      <c r="D940" s="3"/>
    </row>
    <row r="941" spans="4:4" x14ac:dyDescent="0.25">
      <c r="D941" s="3"/>
    </row>
    <row r="942" spans="4:4" x14ac:dyDescent="0.25">
      <c r="D942" s="3"/>
    </row>
    <row r="943" spans="4:4" x14ac:dyDescent="0.25">
      <c r="D943" s="3"/>
    </row>
    <row r="944" spans="4:4" x14ac:dyDescent="0.25">
      <c r="D944" s="3"/>
    </row>
    <row r="945" spans="4:4" x14ac:dyDescent="0.25">
      <c r="D945" s="3"/>
    </row>
    <row r="946" spans="4:4" x14ac:dyDescent="0.25">
      <c r="D946" s="3"/>
    </row>
    <row r="947" spans="4:4" x14ac:dyDescent="0.25">
      <c r="D947" s="3"/>
    </row>
    <row r="948" spans="4:4" x14ac:dyDescent="0.25">
      <c r="D948" s="3"/>
    </row>
    <row r="949" spans="4:4" x14ac:dyDescent="0.25">
      <c r="D949" s="3"/>
    </row>
    <row r="950" spans="4:4" x14ac:dyDescent="0.25">
      <c r="D950" s="3"/>
    </row>
    <row r="951" spans="4:4" x14ac:dyDescent="0.25">
      <c r="D951" s="3"/>
    </row>
    <row r="952" spans="4:4" x14ac:dyDescent="0.25">
      <c r="D952" s="3"/>
    </row>
    <row r="953" spans="4:4" x14ac:dyDescent="0.25">
      <c r="D953" s="3"/>
    </row>
    <row r="954" spans="4:4" x14ac:dyDescent="0.25">
      <c r="D954" s="3"/>
    </row>
    <row r="955" spans="4:4" x14ac:dyDescent="0.25">
      <c r="D955" s="3"/>
    </row>
    <row r="956" spans="4:4" x14ac:dyDescent="0.25">
      <c r="D956" s="3"/>
    </row>
    <row r="957" spans="4:4" x14ac:dyDescent="0.25">
      <c r="D957" s="3"/>
    </row>
    <row r="958" spans="4:4" x14ac:dyDescent="0.25">
      <c r="D958" s="3"/>
    </row>
    <row r="959" spans="4:4" x14ac:dyDescent="0.25">
      <c r="D959" s="3"/>
    </row>
    <row r="960" spans="4:4" x14ac:dyDescent="0.25">
      <c r="D960" s="3"/>
    </row>
    <row r="961" spans="4:4" x14ac:dyDescent="0.25">
      <c r="D961" s="3"/>
    </row>
    <row r="962" spans="4:4" x14ac:dyDescent="0.25">
      <c r="D962" s="3"/>
    </row>
    <row r="963" spans="4:4" x14ac:dyDescent="0.25">
      <c r="D963" s="3"/>
    </row>
    <row r="964" spans="4:4" x14ac:dyDescent="0.25">
      <c r="D964" s="3"/>
    </row>
    <row r="965" spans="4:4" x14ac:dyDescent="0.25">
      <c r="D965" s="3"/>
    </row>
    <row r="966" spans="4:4" x14ac:dyDescent="0.25">
      <c r="D966" s="3"/>
    </row>
    <row r="967" spans="4:4" x14ac:dyDescent="0.25">
      <c r="D967" s="3"/>
    </row>
    <row r="968" spans="4:4" x14ac:dyDescent="0.25">
      <c r="D968" s="3"/>
    </row>
    <row r="969" spans="4:4" x14ac:dyDescent="0.25">
      <c r="D969" s="3"/>
    </row>
    <row r="970" spans="4:4" x14ac:dyDescent="0.25">
      <c r="D970" s="3"/>
    </row>
    <row r="971" spans="4:4" x14ac:dyDescent="0.25">
      <c r="D971" s="3"/>
    </row>
    <row r="972" spans="4:4" x14ac:dyDescent="0.25">
      <c r="D972" s="3"/>
    </row>
    <row r="973" spans="4:4" x14ac:dyDescent="0.25">
      <c r="D973" s="3"/>
    </row>
    <row r="974" spans="4:4" x14ac:dyDescent="0.25">
      <c r="D974" s="3"/>
    </row>
    <row r="975" spans="4:4" x14ac:dyDescent="0.25">
      <c r="D975" s="3"/>
    </row>
    <row r="976" spans="4:4" x14ac:dyDescent="0.25">
      <c r="D976" s="3"/>
    </row>
    <row r="977" spans="4:4" x14ac:dyDescent="0.25">
      <c r="D977" s="3"/>
    </row>
    <row r="978" spans="4:4" x14ac:dyDescent="0.25">
      <c r="D978" s="3"/>
    </row>
    <row r="979" spans="4:4" x14ac:dyDescent="0.25">
      <c r="D979" s="3"/>
    </row>
    <row r="980" spans="4:4" x14ac:dyDescent="0.25">
      <c r="D980" s="3"/>
    </row>
    <row r="981" spans="4:4" x14ac:dyDescent="0.25">
      <c r="D981" s="3"/>
    </row>
    <row r="982" spans="4:4" x14ac:dyDescent="0.25">
      <c r="D982" s="3"/>
    </row>
    <row r="983" spans="4:4" x14ac:dyDescent="0.25">
      <c r="D983" s="3"/>
    </row>
    <row r="984" spans="4:4" x14ac:dyDescent="0.25">
      <c r="D984" s="3"/>
    </row>
    <row r="985" spans="4:4" x14ac:dyDescent="0.25">
      <c r="D985" s="3"/>
    </row>
    <row r="986" spans="4:4" x14ac:dyDescent="0.25">
      <c r="D986" s="3"/>
    </row>
    <row r="987" spans="4:4" x14ac:dyDescent="0.25">
      <c r="D987" s="3"/>
    </row>
    <row r="988" spans="4:4" x14ac:dyDescent="0.25">
      <c r="D988" s="3"/>
    </row>
    <row r="989" spans="4:4" x14ac:dyDescent="0.25">
      <c r="D989" s="3"/>
    </row>
    <row r="990" spans="4:4" x14ac:dyDescent="0.25">
      <c r="D990" s="3"/>
    </row>
    <row r="991" spans="4:4" x14ac:dyDescent="0.25">
      <c r="D991" s="3"/>
    </row>
    <row r="992" spans="4:4" x14ac:dyDescent="0.25">
      <c r="D992" s="3"/>
    </row>
    <row r="993" spans="4:4" x14ac:dyDescent="0.25">
      <c r="D993" s="3"/>
    </row>
    <row r="994" spans="4:4" x14ac:dyDescent="0.25">
      <c r="D994" s="3"/>
    </row>
    <row r="995" spans="4:4" x14ac:dyDescent="0.25">
      <c r="D995" s="3"/>
    </row>
    <row r="996" spans="4:4" x14ac:dyDescent="0.25">
      <c r="D996" s="3"/>
    </row>
    <row r="997" spans="4:4" x14ac:dyDescent="0.25">
      <c r="D997" s="3"/>
    </row>
    <row r="998" spans="4:4" x14ac:dyDescent="0.25">
      <c r="D998" s="3"/>
    </row>
    <row r="999" spans="4:4" x14ac:dyDescent="0.25">
      <c r="D999" s="3"/>
    </row>
    <row r="1000" spans="4:4" x14ac:dyDescent="0.25">
      <c r="D1000" s="3"/>
    </row>
    <row r="1001" spans="4:4" x14ac:dyDescent="0.25">
      <c r="D1001" s="3"/>
    </row>
    <row r="1002" spans="4:4" x14ac:dyDescent="0.25">
      <c r="D1002" s="3"/>
    </row>
  </sheetData>
  <mergeCells count="4">
    <mergeCell ref="U17:X17"/>
    <mergeCell ref="O22:O27"/>
    <mergeCell ref="P21:P22"/>
    <mergeCell ref="S18:U18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Option Button 1">
              <controlPr defaultSize="0" print="0" autoFill="0" autoLine="0" autoPict="0">
                <anchor moveWithCells="1">
                  <from>
                    <xdr:col>3</xdr:col>
                    <xdr:colOff>1590675</xdr:colOff>
                    <xdr:row>0</xdr:row>
                    <xdr:rowOff>180975</xdr:rowOff>
                  </from>
                  <to>
                    <xdr:col>3</xdr:col>
                    <xdr:colOff>2200275</xdr:colOff>
                    <xdr:row>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Option Button 2">
              <controlPr defaultSize="0" autoFill="0" autoLine="0" autoPict="0">
                <anchor moveWithCells="1">
                  <from>
                    <xdr:col>3</xdr:col>
                    <xdr:colOff>2295525</xdr:colOff>
                    <xdr:row>0</xdr:row>
                    <xdr:rowOff>180975</xdr:rowOff>
                  </from>
                  <to>
                    <xdr:col>3</xdr:col>
                    <xdr:colOff>2981325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DF8B30F1-B130-4C16-AD9C-072733EFD581}">
            <xm:f>COUNTIF(BazyPom!$D$4:$D$683,$D6)=0</xm:f>
            <x14:dxf>
              <font>
                <b/>
                <i val="0"/>
                <color rgb="FFC00000"/>
              </font>
            </x14:dxf>
          </x14:cfRule>
          <xm:sqref>D6:D1002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Tylko" error="z Llisty!!!!" promptTitle="Wybierz z listy" prompt="!!!" xr:uid="{00000000-0002-0000-0100-000000000000}">
          <x14:formula1>
            <xm:f>OFFSET(BazyPom!$L$4,0,0,BazyPom!$I$1,1)</xm:f>
          </x14:formula1>
          <xm:sqref>D6:D1002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B9B1C-294A-4F8A-BBB1-957F70DFA0D2}">
  <dimension ref="E2:V29"/>
  <sheetViews>
    <sheetView workbookViewId="0">
      <selection activeCell="H29" sqref="H29"/>
    </sheetView>
  </sheetViews>
  <sheetFormatPr defaultRowHeight="15" x14ac:dyDescent="0.25"/>
  <cols>
    <col min="12" max="12" width="11.5703125" customWidth="1"/>
    <col min="22" max="22" width="3.42578125" customWidth="1"/>
  </cols>
  <sheetData>
    <row r="2" spans="5:22" ht="23.25" x14ac:dyDescent="0.35">
      <c r="J2" s="85" t="s">
        <v>313</v>
      </c>
    </row>
    <row r="5" spans="5:22" ht="18.75" x14ac:dyDescent="0.25">
      <c r="G5" s="88">
        <v>1</v>
      </c>
      <c r="H5" s="88">
        <v>2</v>
      </c>
      <c r="I5" s="88">
        <v>3</v>
      </c>
      <c r="J5" s="93">
        <v>4</v>
      </c>
    </row>
    <row r="6" spans="5:22" x14ac:dyDescent="0.25">
      <c r="F6" s="91">
        <v>11</v>
      </c>
      <c r="G6" s="66">
        <v>12</v>
      </c>
      <c r="H6" s="66">
        <v>13</v>
      </c>
      <c r="I6" s="66">
        <v>14</v>
      </c>
      <c r="J6" s="66">
        <v>15</v>
      </c>
      <c r="K6" s="66">
        <v>16</v>
      </c>
      <c r="L6" s="66">
        <v>17</v>
      </c>
      <c r="M6" s="66">
        <v>18</v>
      </c>
      <c r="N6" s="66">
        <v>19</v>
      </c>
      <c r="O6" s="66">
        <v>20</v>
      </c>
      <c r="P6" s="66">
        <v>21</v>
      </c>
      <c r="Q6" s="66">
        <v>22</v>
      </c>
      <c r="R6" s="66">
        <v>23</v>
      </c>
      <c r="S6" s="66">
        <v>24</v>
      </c>
      <c r="T6" s="81">
        <v>25</v>
      </c>
    </row>
    <row r="7" spans="5:22" x14ac:dyDescent="0.25">
      <c r="E7" s="86">
        <v>1</v>
      </c>
      <c r="F7" s="73">
        <v>21</v>
      </c>
      <c r="G7">
        <v>22</v>
      </c>
      <c r="H7">
        <v>23</v>
      </c>
      <c r="I7">
        <v>24</v>
      </c>
      <c r="J7">
        <v>25</v>
      </c>
      <c r="K7">
        <v>26</v>
      </c>
      <c r="L7">
        <v>27</v>
      </c>
      <c r="M7">
        <v>28</v>
      </c>
      <c r="N7">
        <v>29</v>
      </c>
      <c r="O7">
        <v>30</v>
      </c>
      <c r="P7">
        <v>31</v>
      </c>
      <c r="Q7">
        <v>32</v>
      </c>
      <c r="R7">
        <v>33</v>
      </c>
      <c r="S7">
        <v>34</v>
      </c>
      <c r="T7" s="82">
        <v>35</v>
      </c>
    </row>
    <row r="8" spans="5:22" ht="15.75" thickBot="1" x14ac:dyDescent="0.3">
      <c r="E8" s="86">
        <v>2</v>
      </c>
      <c r="F8" s="73">
        <v>31</v>
      </c>
      <c r="G8">
        <v>32</v>
      </c>
      <c r="H8">
        <v>33</v>
      </c>
      <c r="I8">
        <v>34</v>
      </c>
      <c r="J8">
        <v>35</v>
      </c>
      <c r="K8">
        <v>36</v>
      </c>
      <c r="L8">
        <v>37</v>
      </c>
      <c r="M8">
        <v>38</v>
      </c>
      <c r="N8">
        <v>39</v>
      </c>
      <c r="O8">
        <v>40</v>
      </c>
      <c r="P8">
        <v>41</v>
      </c>
      <c r="Q8">
        <v>42</v>
      </c>
      <c r="R8">
        <v>43</v>
      </c>
      <c r="S8">
        <v>44</v>
      </c>
      <c r="T8" s="82">
        <v>45</v>
      </c>
    </row>
    <row r="9" spans="5:22" ht="18.75" x14ac:dyDescent="0.3">
      <c r="E9" s="92">
        <v>3</v>
      </c>
      <c r="F9" s="73">
        <v>41</v>
      </c>
      <c r="G9">
        <v>42</v>
      </c>
      <c r="H9">
        <v>43</v>
      </c>
      <c r="I9">
        <v>44</v>
      </c>
      <c r="J9" s="87">
        <v>45</v>
      </c>
      <c r="K9" s="76">
        <v>46</v>
      </c>
      <c r="L9" s="76">
        <v>47</v>
      </c>
      <c r="M9" s="76">
        <v>48</v>
      </c>
      <c r="N9" s="76">
        <v>49</v>
      </c>
      <c r="O9" s="50">
        <v>50</v>
      </c>
      <c r="P9">
        <v>51</v>
      </c>
      <c r="Q9">
        <v>52</v>
      </c>
      <c r="R9">
        <v>53</v>
      </c>
      <c r="S9">
        <v>54</v>
      </c>
      <c r="T9" s="82">
        <v>55</v>
      </c>
      <c r="V9" s="90"/>
    </row>
    <row r="10" spans="5:22" x14ac:dyDescent="0.25">
      <c r="F10" s="73">
        <v>51</v>
      </c>
      <c r="G10">
        <v>52</v>
      </c>
      <c r="H10">
        <v>53</v>
      </c>
      <c r="I10">
        <v>54</v>
      </c>
      <c r="J10" s="77">
        <v>55</v>
      </c>
      <c r="K10">
        <v>56</v>
      </c>
      <c r="L10">
        <v>57</v>
      </c>
      <c r="M10">
        <v>58</v>
      </c>
      <c r="N10">
        <v>59</v>
      </c>
      <c r="O10" s="53">
        <v>60</v>
      </c>
      <c r="P10">
        <v>61</v>
      </c>
      <c r="Q10">
        <v>62</v>
      </c>
      <c r="R10">
        <v>63</v>
      </c>
      <c r="S10">
        <v>64</v>
      </c>
      <c r="T10" s="82">
        <v>65</v>
      </c>
      <c r="V10" s="90"/>
    </row>
    <row r="11" spans="5:22" ht="18.75" x14ac:dyDescent="0.3">
      <c r="F11" s="73">
        <v>61</v>
      </c>
      <c r="G11">
        <v>62</v>
      </c>
      <c r="H11">
        <v>63</v>
      </c>
      <c r="I11">
        <v>64</v>
      </c>
      <c r="J11" s="77">
        <v>65</v>
      </c>
      <c r="K11">
        <v>66</v>
      </c>
      <c r="L11">
        <v>67</v>
      </c>
      <c r="M11">
        <v>68</v>
      </c>
      <c r="N11">
        <v>69</v>
      </c>
      <c r="O11" s="53">
        <v>70</v>
      </c>
      <c r="P11">
        <v>71</v>
      </c>
      <c r="Q11">
        <v>72</v>
      </c>
      <c r="R11">
        <v>73</v>
      </c>
      <c r="S11">
        <v>74</v>
      </c>
      <c r="T11" s="82">
        <v>75</v>
      </c>
      <c r="V11" s="97">
        <v>5</v>
      </c>
    </row>
    <row r="12" spans="5:22" x14ac:dyDescent="0.25">
      <c r="F12" s="73">
        <v>71</v>
      </c>
      <c r="G12">
        <v>72</v>
      </c>
      <c r="H12">
        <v>73</v>
      </c>
      <c r="I12">
        <v>74</v>
      </c>
      <c r="J12" s="77">
        <v>75</v>
      </c>
      <c r="K12">
        <v>76</v>
      </c>
      <c r="L12">
        <v>77</v>
      </c>
      <c r="M12">
        <v>78</v>
      </c>
      <c r="N12">
        <v>79</v>
      </c>
      <c r="O12" s="53">
        <v>80</v>
      </c>
      <c r="P12">
        <v>81</v>
      </c>
      <c r="Q12">
        <v>82</v>
      </c>
      <c r="R12">
        <v>83</v>
      </c>
      <c r="S12">
        <v>84</v>
      </c>
      <c r="T12" s="82">
        <v>85</v>
      </c>
      <c r="V12" s="90"/>
    </row>
    <row r="13" spans="5:22" ht="15.75" thickBot="1" x14ac:dyDescent="0.3">
      <c r="F13" s="73">
        <v>81</v>
      </c>
      <c r="G13">
        <v>82</v>
      </c>
      <c r="H13">
        <v>83</v>
      </c>
      <c r="I13">
        <v>84</v>
      </c>
      <c r="J13" s="78">
        <v>85</v>
      </c>
      <c r="K13" s="79">
        <v>86</v>
      </c>
      <c r="L13" s="79">
        <v>87</v>
      </c>
      <c r="M13" s="79">
        <v>88</v>
      </c>
      <c r="N13" s="79">
        <v>89</v>
      </c>
      <c r="O13" s="80">
        <v>90</v>
      </c>
      <c r="P13">
        <v>91</v>
      </c>
      <c r="Q13">
        <v>92</v>
      </c>
      <c r="R13">
        <v>93</v>
      </c>
      <c r="S13">
        <v>94</v>
      </c>
      <c r="T13" s="82">
        <v>95</v>
      </c>
      <c r="V13" s="90"/>
    </row>
    <row r="14" spans="5:22" x14ac:dyDescent="0.25">
      <c r="F14" s="73">
        <v>91</v>
      </c>
      <c r="G14">
        <v>92</v>
      </c>
      <c r="H14">
        <v>93</v>
      </c>
      <c r="I14">
        <v>94</v>
      </c>
      <c r="J14">
        <v>95</v>
      </c>
      <c r="K14">
        <v>96</v>
      </c>
      <c r="L14">
        <v>97</v>
      </c>
      <c r="M14">
        <v>98</v>
      </c>
      <c r="N14">
        <v>99</v>
      </c>
      <c r="O14">
        <v>100</v>
      </c>
      <c r="P14">
        <v>101</v>
      </c>
      <c r="Q14">
        <v>102</v>
      </c>
      <c r="R14">
        <v>103</v>
      </c>
      <c r="S14">
        <v>104</v>
      </c>
      <c r="T14" s="82">
        <v>105</v>
      </c>
    </row>
    <row r="15" spans="5:22" x14ac:dyDescent="0.25">
      <c r="F15" s="73">
        <v>101</v>
      </c>
      <c r="G15">
        <v>102</v>
      </c>
      <c r="H15">
        <v>103</v>
      </c>
      <c r="I15">
        <v>104</v>
      </c>
      <c r="J15">
        <v>105</v>
      </c>
      <c r="K15">
        <v>106</v>
      </c>
      <c r="L15">
        <v>107</v>
      </c>
      <c r="M15">
        <v>108</v>
      </c>
      <c r="N15">
        <v>109</v>
      </c>
      <c r="O15">
        <v>110</v>
      </c>
      <c r="P15">
        <v>111</v>
      </c>
      <c r="Q15">
        <v>112</v>
      </c>
      <c r="R15">
        <v>113</v>
      </c>
      <c r="S15">
        <v>114</v>
      </c>
      <c r="T15" s="82">
        <v>115</v>
      </c>
    </row>
    <row r="16" spans="5:22" x14ac:dyDescent="0.25">
      <c r="F16" s="73">
        <v>111</v>
      </c>
      <c r="G16">
        <v>112</v>
      </c>
      <c r="H16">
        <v>113</v>
      </c>
      <c r="I16">
        <v>114</v>
      </c>
      <c r="J16">
        <v>115</v>
      </c>
      <c r="K16">
        <v>116</v>
      </c>
      <c r="L16">
        <v>117</v>
      </c>
      <c r="M16">
        <v>118</v>
      </c>
      <c r="N16">
        <v>119</v>
      </c>
      <c r="O16">
        <v>120</v>
      </c>
      <c r="P16">
        <v>121</v>
      </c>
      <c r="Q16">
        <v>122</v>
      </c>
      <c r="R16">
        <v>123</v>
      </c>
      <c r="S16">
        <v>124</v>
      </c>
      <c r="T16" s="82">
        <v>125</v>
      </c>
    </row>
    <row r="17" spans="6:20" x14ac:dyDescent="0.25">
      <c r="F17" s="73">
        <v>121</v>
      </c>
      <c r="G17">
        <v>122</v>
      </c>
      <c r="H17">
        <v>123</v>
      </c>
      <c r="I17">
        <v>124</v>
      </c>
      <c r="J17">
        <v>125</v>
      </c>
      <c r="K17">
        <v>126</v>
      </c>
      <c r="L17">
        <v>127</v>
      </c>
      <c r="M17">
        <v>128</v>
      </c>
      <c r="N17">
        <v>129</v>
      </c>
      <c r="O17">
        <v>130</v>
      </c>
      <c r="P17">
        <v>131</v>
      </c>
      <c r="Q17">
        <v>132</v>
      </c>
      <c r="R17">
        <v>133</v>
      </c>
      <c r="S17">
        <v>134</v>
      </c>
      <c r="T17" s="82">
        <v>135</v>
      </c>
    </row>
    <row r="18" spans="6:20" x14ac:dyDescent="0.25">
      <c r="F18" s="73">
        <v>131</v>
      </c>
      <c r="G18">
        <v>132</v>
      </c>
      <c r="H18">
        <v>133</v>
      </c>
      <c r="I18">
        <v>134</v>
      </c>
      <c r="J18">
        <v>135</v>
      </c>
      <c r="K18">
        <v>136</v>
      </c>
      <c r="L18">
        <v>137</v>
      </c>
      <c r="M18">
        <v>138</v>
      </c>
      <c r="N18">
        <v>139</v>
      </c>
      <c r="O18">
        <v>140</v>
      </c>
      <c r="P18">
        <v>141</v>
      </c>
      <c r="Q18">
        <v>142</v>
      </c>
      <c r="R18">
        <v>143</v>
      </c>
      <c r="S18">
        <v>144</v>
      </c>
      <c r="T18" s="82">
        <v>145</v>
      </c>
    </row>
    <row r="19" spans="6:20" x14ac:dyDescent="0.25">
      <c r="F19" s="73">
        <v>141</v>
      </c>
      <c r="G19">
        <v>142</v>
      </c>
      <c r="H19">
        <v>143</v>
      </c>
      <c r="I19">
        <v>144</v>
      </c>
      <c r="J19">
        <v>145</v>
      </c>
      <c r="K19">
        <v>146</v>
      </c>
      <c r="L19">
        <v>147</v>
      </c>
      <c r="M19">
        <v>148</v>
      </c>
      <c r="N19">
        <v>149</v>
      </c>
      <c r="O19">
        <v>150</v>
      </c>
      <c r="P19">
        <v>151</v>
      </c>
      <c r="Q19">
        <v>152</v>
      </c>
      <c r="R19">
        <v>153</v>
      </c>
      <c r="S19">
        <v>154</v>
      </c>
      <c r="T19" s="82">
        <v>155</v>
      </c>
    </row>
    <row r="20" spans="6:20" x14ac:dyDescent="0.25">
      <c r="F20" s="22">
        <v>151</v>
      </c>
      <c r="G20" s="83">
        <v>152</v>
      </c>
      <c r="H20" s="83">
        <v>153</v>
      </c>
      <c r="I20" s="83">
        <v>154</v>
      </c>
      <c r="J20" s="83">
        <v>155</v>
      </c>
      <c r="K20" s="83">
        <v>156</v>
      </c>
      <c r="L20" s="83">
        <v>157</v>
      </c>
      <c r="M20" s="83">
        <v>158</v>
      </c>
      <c r="N20" s="83">
        <v>159</v>
      </c>
      <c r="O20" s="83">
        <v>160</v>
      </c>
      <c r="P20" s="83">
        <v>161</v>
      </c>
      <c r="Q20" s="83">
        <v>162</v>
      </c>
      <c r="R20" s="83">
        <v>163</v>
      </c>
      <c r="S20" s="83">
        <v>164</v>
      </c>
      <c r="T20" s="84">
        <v>165</v>
      </c>
    </row>
    <row r="22" spans="6:20" ht="18.75" x14ac:dyDescent="0.3">
      <c r="J22" s="89"/>
      <c r="K22" s="89"/>
      <c r="L22" s="96">
        <v>6</v>
      </c>
      <c r="M22" s="89"/>
      <c r="N22" s="89"/>
      <c r="O22" s="89"/>
    </row>
    <row r="24" spans="6:20" x14ac:dyDescent="0.25">
      <c r="F24" t="s">
        <v>341</v>
      </c>
      <c r="G24">
        <f ca="1">COUNT(OFFSET($F$6,3,4,5,6))</f>
        <v>30</v>
      </c>
    </row>
    <row r="25" spans="6:20" ht="15.75" thickBot="1" x14ac:dyDescent="0.3">
      <c r="F25" t="s">
        <v>302</v>
      </c>
      <c r="G25">
        <f ca="1">SUM(OFFSET($F$6,3,4,5,6))</f>
        <v>2025</v>
      </c>
      <c r="K25" s="75" t="s">
        <v>308</v>
      </c>
      <c r="L25" s="61" t="s">
        <v>340</v>
      </c>
      <c r="M25" s="98"/>
      <c r="N25" s="65"/>
    </row>
    <row r="26" spans="6:20" ht="18.75" x14ac:dyDescent="0.3">
      <c r="F26" t="s">
        <v>303</v>
      </c>
      <c r="G26">
        <f ca="1">MIN(OFFSET($F$6,3,4,5,6))</f>
        <v>45</v>
      </c>
      <c r="K26" s="92">
        <v>3</v>
      </c>
      <c r="L26" s="103" t="s">
        <v>314</v>
      </c>
      <c r="M26" t="s">
        <v>315</v>
      </c>
      <c r="R26" t="s">
        <v>310</v>
      </c>
    </row>
    <row r="27" spans="6:20" ht="19.5" thickBot="1" x14ac:dyDescent="0.35">
      <c r="F27" t="s">
        <v>271</v>
      </c>
      <c r="G27">
        <f ca="1">MAX(OFFSET($F$6,3,4,5,6))</f>
        <v>90</v>
      </c>
      <c r="K27" s="94">
        <v>4</v>
      </c>
      <c r="L27" s="104"/>
      <c r="M27" t="s">
        <v>316</v>
      </c>
      <c r="R27" t="s">
        <v>309</v>
      </c>
    </row>
    <row r="28" spans="6:20" ht="18.75" x14ac:dyDescent="0.3">
      <c r="F28" t="s">
        <v>305</v>
      </c>
      <c r="G28">
        <f ca="1">AVERAGE(OFFSET($F$6,3,4,5,6))</f>
        <v>67.5</v>
      </c>
      <c r="K28" s="95">
        <v>5</v>
      </c>
      <c r="M28" t="s">
        <v>311</v>
      </c>
    </row>
    <row r="29" spans="6:20" ht="18.75" x14ac:dyDescent="0.3">
      <c r="K29" s="96">
        <v>6</v>
      </c>
      <c r="M29" t="s">
        <v>312</v>
      </c>
    </row>
  </sheetData>
  <mergeCells count="1">
    <mergeCell ref="L26:L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M683"/>
  <sheetViews>
    <sheetView topLeftCell="B1" zoomScale="85" zoomScaleNormal="85" workbookViewId="0">
      <pane xSplit="11" ySplit="2" topLeftCell="M3" activePane="bottomRight" state="frozen"/>
      <selection activeCell="B1" sqref="B1"/>
      <selection pane="topRight" activeCell="M1" sqref="M1"/>
      <selection pane="bottomLeft" activeCell="B3" sqref="B3"/>
      <selection pane="bottomRight" activeCell="F2" sqref="F2"/>
    </sheetView>
  </sheetViews>
  <sheetFormatPr defaultRowHeight="15" x14ac:dyDescent="0.25"/>
  <cols>
    <col min="4" max="5" width="40" customWidth="1"/>
    <col min="6" max="6" width="9.28515625" customWidth="1"/>
    <col min="7" max="7" width="2.85546875" customWidth="1"/>
    <col min="8" max="8" width="10.42578125" customWidth="1"/>
    <col min="9" max="9" width="38.42578125" customWidth="1"/>
    <col min="10" max="10" width="9.42578125" customWidth="1"/>
    <col min="11" max="11" width="4.140625" customWidth="1"/>
    <col min="12" max="12" width="38.7109375" customWidth="1"/>
    <col min="13" max="13" width="2.85546875" customWidth="1"/>
  </cols>
  <sheetData>
    <row r="1" spans="3:13" ht="19.5" thickBot="1" x14ac:dyDescent="0.3">
      <c r="E1" s="45" t="str">
        <f>WprowDanych_LbPW!D3</f>
        <v xml:space="preserve">Kawiorowy Krem Do Masażu </v>
      </c>
      <c r="F1" s="44">
        <f>WprowDanych_LbPW!D1</f>
        <v>1</v>
      </c>
      <c r="H1" s="17" t="s">
        <v>271</v>
      </c>
      <c r="I1" s="17">
        <f>MAX(H4:H683)</f>
        <v>1</v>
      </c>
      <c r="L1" s="11" t="s">
        <v>280</v>
      </c>
      <c r="M1" s="29">
        <f>SUM(M4:M683)</f>
        <v>1</v>
      </c>
    </row>
    <row r="2" spans="3:13" ht="15.75" x14ac:dyDescent="0.25">
      <c r="C2" s="12"/>
      <c r="D2" s="13" t="s">
        <v>278</v>
      </c>
      <c r="E2" s="42" t="s">
        <v>279</v>
      </c>
      <c r="F2" s="43" t="s">
        <v>287</v>
      </c>
      <c r="G2" s="14"/>
      <c r="H2" s="14"/>
      <c r="I2" s="14"/>
      <c r="J2" s="14"/>
      <c r="K2" s="14"/>
      <c r="L2" s="14"/>
    </row>
    <row r="3" spans="3:13" x14ac:dyDescent="0.25">
      <c r="C3" s="12"/>
      <c r="D3" s="14"/>
      <c r="E3" s="14"/>
      <c r="F3" s="14"/>
      <c r="G3" s="14"/>
      <c r="H3" s="14"/>
      <c r="I3" s="14"/>
      <c r="J3" s="14"/>
      <c r="K3" s="14"/>
      <c r="L3" s="14"/>
    </row>
    <row r="4" spans="3:13" ht="18.75" x14ac:dyDescent="0.3">
      <c r="C4">
        <v>1</v>
      </c>
      <c r="D4" s="15" t="str">
        <f t="array" ref="D4:D683">PROPER(Baza!D4:D6830)</f>
        <v xml:space="preserve">Aparat Do Przekłuwania Uszu </v>
      </c>
      <c r="E4" t="str">
        <f>LOWER(D4)</f>
        <v xml:space="preserve">aparat do przekłuwania uszu </v>
      </c>
      <c r="F4" t="str">
        <f>IFERROR(SEARCH(E$1,E4),"")</f>
        <v/>
      </c>
      <c r="H4" t="str">
        <f>IF(ISNUMBER(F4),COUNT(F$4:F4),"")</f>
        <v/>
      </c>
      <c r="I4" s="16" t="str">
        <f>IF(ISNUMBER(F4),D4,"")</f>
        <v/>
      </c>
      <c r="K4">
        <f t="shared" ref="K4:K5" si="0">ROW(A4)-ROW(J$3)</f>
        <v>1</v>
      </c>
      <c r="L4" s="15" t="str">
        <f>IF(K4&gt;$I$1,"",VLOOKUP(K4,$H$4:$I$683,2))</f>
        <v xml:space="preserve">Kawiorowy Krem Do Masażu </v>
      </c>
      <c r="M4">
        <f>IF(LEN(L4)&gt;0,1,"")</f>
        <v>1</v>
      </c>
    </row>
    <row r="5" spans="3:13" ht="18.75" x14ac:dyDescent="0.3">
      <c r="C5">
        <v>2</v>
      </c>
      <c r="D5" s="3" t="str">
        <v>Aparat Do Mikrodermabrazji</v>
      </c>
      <c r="E5" t="str">
        <f t="shared" ref="E5:E68" si="1">LOWER(D5)</f>
        <v>aparat do mikrodermabrazji</v>
      </c>
      <c r="F5" t="str">
        <f t="shared" ref="F5:F68" si="2">IFERROR(SEARCH(E$1,E5),"")</f>
        <v/>
      </c>
      <c r="H5" t="str">
        <f>IF(ISNUMBER(F5),COUNT(F$4:F5),"")</f>
        <v/>
      </c>
      <c r="I5" s="16" t="str">
        <f t="shared" ref="I5:I68" si="3">IF(ISNUMBER(F5),D5,"")</f>
        <v/>
      </c>
      <c r="K5">
        <f t="shared" si="0"/>
        <v>2</v>
      </c>
      <c r="L5" s="3" t="str">
        <f t="shared" ref="L5:L67" si="4">IF(K5&gt;$I$1,"",VLOOKUP(K5,$H$4:$I$683,2))</f>
        <v/>
      </c>
      <c r="M5" t="str">
        <f t="shared" ref="M5:M68" si="5">IF(LEN(L5)&gt;0,1,"")</f>
        <v/>
      </c>
    </row>
    <row r="6" spans="3:13" ht="18.75" x14ac:dyDescent="0.3">
      <c r="C6">
        <v>3</v>
      </c>
      <c r="D6" s="3" t="str">
        <v>Baza Pod Cienie Do Powiek</v>
      </c>
      <c r="E6" t="str">
        <f t="shared" si="1"/>
        <v>baza pod cienie do powiek</v>
      </c>
      <c r="F6" t="str">
        <f t="shared" si="2"/>
        <v/>
      </c>
      <c r="H6" t="str">
        <f>IF(ISNUMBER(F6),COUNT(F$4:F6),"")</f>
        <v/>
      </c>
      <c r="I6" s="16" t="str">
        <f t="shared" si="3"/>
        <v/>
      </c>
      <c r="K6">
        <f>ROW(A6)-ROW(J$3)</f>
        <v>3</v>
      </c>
      <c r="L6" s="3" t="str">
        <f t="shared" si="4"/>
        <v/>
      </c>
      <c r="M6" t="str">
        <f t="shared" si="5"/>
        <v/>
      </c>
    </row>
    <row r="7" spans="3:13" ht="18.75" x14ac:dyDescent="0.3">
      <c r="C7">
        <v>4</v>
      </c>
      <c r="D7" s="3" t="str">
        <v xml:space="preserve">Baza Pod Makijaż Glazel Visage </v>
      </c>
      <c r="E7" t="str">
        <f t="shared" si="1"/>
        <v xml:space="preserve">baza pod makijaż glazel visage </v>
      </c>
      <c r="F7" t="str">
        <f t="shared" si="2"/>
        <v/>
      </c>
      <c r="H7" t="str">
        <f>IF(ISNUMBER(F7),COUNT(F$4:F7),"")</f>
        <v/>
      </c>
      <c r="I7" s="16" t="str">
        <f t="shared" si="3"/>
        <v/>
      </c>
      <c r="K7">
        <f t="shared" ref="K7:K70" si="6">ROW(A7)-ROW(J$3)</f>
        <v>4</v>
      </c>
      <c r="L7" s="3" t="str">
        <f t="shared" si="4"/>
        <v/>
      </c>
      <c r="M7" t="str">
        <f t="shared" si="5"/>
        <v/>
      </c>
    </row>
    <row r="8" spans="3:13" ht="18.75" x14ac:dyDescent="0.3">
      <c r="C8">
        <v>5</v>
      </c>
      <c r="D8" s="3" t="str">
        <v xml:space="preserve">Biosonic </v>
      </c>
      <c r="E8" t="str">
        <f t="shared" si="1"/>
        <v xml:space="preserve">biosonic </v>
      </c>
      <c r="F8" t="str">
        <f t="shared" si="2"/>
        <v/>
      </c>
      <c r="H8" t="str">
        <f>IF(ISNUMBER(F8),COUNT(F$4:F8),"")</f>
        <v/>
      </c>
      <c r="I8" s="16" t="str">
        <f t="shared" si="3"/>
        <v/>
      </c>
      <c r="K8">
        <f t="shared" si="6"/>
        <v>5</v>
      </c>
      <c r="L8" s="3" t="str">
        <f t="shared" si="4"/>
        <v/>
      </c>
      <c r="M8" t="str">
        <f t="shared" si="5"/>
        <v/>
      </c>
    </row>
    <row r="9" spans="3:13" ht="18.75" x14ac:dyDescent="0.3">
      <c r="C9">
        <v>6</v>
      </c>
      <c r="D9" s="3" t="str">
        <v>Bloczki Białe</v>
      </c>
      <c r="E9" t="str">
        <f t="shared" si="1"/>
        <v>bloczki białe</v>
      </c>
      <c r="F9" t="str">
        <f t="shared" si="2"/>
        <v/>
      </c>
      <c r="H9" t="str">
        <f>IF(ISNUMBER(F9),COUNT(F$4:F9),"")</f>
        <v/>
      </c>
      <c r="I9" s="16" t="str">
        <f t="shared" si="3"/>
        <v/>
      </c>
      <c r="K9">
        <f t="shared" si="6"/>
        <v>6</v>
      </c>
      <c r="L9" s="3" t="str">
        <f t="shared" si="4"/>
        <v/>
      </c>
      <c r="M9" t="str">
        <f t="shared" si="5"/>
        <v/>
      </c>
    </row>
    <row r="10" spans="3:13" ht="18.75" x14ac:dyDescent="0.3">
      <c r="C10">
        <v>7</v>
      </c>
      <c r="D10" s="3" t="str">
        <v>Błyszczyki Diamond Lop Gloss</v>
      </c>
      <c r="E10" t="str">
        <f t="shared" si="1"/>
        <v>błyszczyki diamond lop gloss</v>
      </c>
      <c r="F10" t="str">
        <f t="shared" si="2"/>
        <v/>
      </c>
      <c r="H10" t="str">
        <f>IF(ISNUMBER(F10),COUNT(F$4:F10),"")</f>
        <v/>
      </c>
      <c r="I10" s="16" t="str">
        <f t="shared" si="3"/>
        <v/>
      </c>
      <c r="K10">
        <f t="shared" si="6"/>
        <v>7</v>
      </c>
      <c r="L10" s="3" t="str">
        <f t="shared" si="4"/>
        <v/>
      </c>
      <c r="M10" t="str">
        <f t="shared" si="5"/>
        <v/>
      </c>
    </row>
    <row r="11" spans="3:13" ht="18.75" x14ac:dyDescent="0.3">
      <c r="C11">
        <v>8</v>
      </c>
      <c r="D11" s="3" t="str">
        <v>Borowina</v>
      </c>
      <c r="E11" t="str">
        <f t="shared" si="1"/>
        <v>borowina</v>
      </c>
      <c r="F11" t="str">
        <f t="shared" si="2"/>
        <v/>
      </c>
      <c r="H11" t="str">
        <f>IF(ISNUMBER(F11),COUNT(F$4:F11),"")</f>
        <v/>
      </c>
      <c r="I11" s="16" t="str">
        <f t="shared" si="3"/>
        <v/>
      </c>
      <c r="K11">
        <f t="shared" si="6"/>
        <v>8</v>
      </c>
      <c r="L11" s="3" t="str">
        <f t="shared" si="4"/>
        <v/>
      </c>
      <c r="M11" t="str">
        <f t="shared" si="5"/>
        <v/>
      </c>
    </row>
    <row r="12" spans="3:13" ht="18.75" x14ac:dyDescent="0.3">
      <c r="C12">
        <v>9</v>
      </c>
      <c r="D12" s="3" t="str">
        <v>Brokat Czarny Małe Kółko</v>
      </c>
      <c r="E12" t="str">
        <f t="shared" si="1"/>
        <v>brokat czarny małe kółko</v>
      </c>
      <c r="F12" t="str">
        <f t="shared" si="2"/>
        <v/>
      </c>
      <c r="H12" t="str">
        <f>IF(ISNUMBER(F12),COUNT(F$4:F12),"")</f>
        <v/>
      </c>
      <c r="I12" s="16" t="str">
        <f t="shared" si="3"/>
        <v/>
      </c>
      <c r="K12">
        <f t="shared" si="6"/>
        <v>9</v>
      </c>
      <c r="L12" s="3" t="str">
        <f t="shared" si="4"/>
        <v/>
      </c>
      <c r="M12" t="str">
        <f t="shared" si="5"/>
        <v/>
      </c>
    </row>
    <row r="13" spans="3:13" ht="18.75" x14ac:dyDescent="0.3">
      <c r="C13">
        <v>10</v>
      </c>
      <c r="D13" s="3" t="str">
        <v>Brokat Czerwony Małe Kółko</v>
      </c>
      <c r="E13" t="str">
        <f t="shared" si="1"/>
        <v>brokat czerwony małe kółko</v>
      </c>
      <c r="F13" t="str">
        <f t="shared" si="2"/>
        <v/>
      </c>
      <c r="H13" t="str">
        <f>IF(ISNUMBER(F13),COUNT(F$4:F13),"")</f>
        <v/>
      </c>
      <c r="I13" s="16" t="str">
        <f t="shared" si="3"/>
        <v/>
      </c>
      <c r="K13">
        <f t="shared" si="6"/>
        <v>10</v>
      </c>
      <c r="L13" s="3" t="str">
        <f t="shared" si="4"/>
        <v/>
      </c>
      <c r="M13" t="str">
        <f t="shared" si="5"/>
        <v/>
      </c>
    </row>
    <row r="14" spans="3:13" ht="18.75" x14ac:dyDescent="0.3">
      <c r="C14">
        <v>11</v>
      </c>
      <c r="D14" s="3" t="str">
        <v>Brokat Lawendowe Kryształko Duże Kółko</v>
      </c>
      <c r="E14" t="str">
        <f t="shared" si="1"/>
        <v>brokat lawendowe kryształko duże kółko</v>
      </c>
      <c r="F14" t="str">
        <f t="shared" si="2"/>
        <v/>
      </c>
      <c r="H14" t="str">
        <f>IF(ISNUMBER(F14),COUNT(F$4:F14),"")</f>
        <v/>
      </c>
      <c r="I14" s="16" t="str">
        <f t="shared" si="3"/>
        <v/>
      </c>
      <c r="K14">
        <f t="shared" si="6"/>
        <v>11</v>
      </c>
      <c r="L14" s="3" t="str">
        <f t="shared" si="4"/>
        <v/>
      </c>
      <c r="M14" t="str">
        <f t="shared" si="5"/>
        <v/>
      </c>
    </row>
    <row r="15" spans="3:13" ht="18.75" x14ac:dyDescent="0.3">
      <c r="C15">
        <v>12</v>
      </c>
      <c r="D15" s="3" t="str">
        <v>Brokat Srebrny Duże Kółko</v>
      </c>
      <c r="E15" t="str">
        <f t="shared" si="1"/>
        <v>brokat srebrny duże kółko</v>
      </c>
      <c r="F15" t="str">
        <f t="shared" si="2"/>
        <v/>
      </c>
      <c r="H15" t="str">
        <f>IF(ISNUMBER(F15),COUNT(F$4:F15),"")</f>
        <v/>
      </c>
      <c r="I15" s="16" t="str">
        <f t="shared" si="3"/>
        <v/>
      </c>
      <c r="K15">
        <f t="shared" si="6"/>
        <v>12</v>
      </c>
      <c r="L15" s="3" t="str">
        <f t="shared" si="4"/>
        <v/>
      </c>
      <c r="M15" t="str">
        <f t="shared" si="5"/>
        <v/>
      </c>
    </row>
    <row r="16" spans="3:13" ht="18.75" x14ac:dyDescent="0.3">
      <c r="C16">
        <v>13</v>
      </c>
      <c r="D16" s="3" t="str">
        <v>Brokat Zielone Złoto Duże Kółko</v>
      </c>
      <c r="E16" t="str">
        <f t="shared" si="1"/>
        <v>brokat zielone złoto duże kółko</v>
      </c>
      <c r="F16" t="str">
        <f t="shared" si="2"/>
        <v/>
      </c>
      <c r="H16" t="str">
        <f>IF(ISNUMBER(F16),COUNT(F$4:F16),"")</f>
        <v/>
      </c>
      <c r="I16" s="16" t="str">
        <f t="shared" si="3"/>
        <v/>
      </c>
      <c r="K16">
        <f t="shared" si="6"/>
        <v>13</v>
      </c>
      <c r="L16" s="3" t="str">
        <f t="shared" si="4"/>
        <v/>
      </c>
      <c r="M16" t="str">
        <f t="shared" si="5"/>
        <v/>
      </c>
    </row>
    <row r="17" spans="3:13" ht="18.75" x14ac:dyDescent="0.3">
      <c r="C17">
        <v>14</v>
      </c>
      <c r="D17" s="3" t="str">
        <v>Brokat Złoty Duże Kółko</v>
      </c>
      <c r="E17" t="str">
        <f t="shared" si="1"/>
        <v>brokat złoty duże kółko</v>
      </c>
      <c r="F17" t="str">
        <f t="shared" si="2"/>
        <v/>
      </c>
      <c r="H17" t="str">
        <f>IF(ISNUMBER(F17),COUNT(F$4:F17),"")</f>
        <v/>
      </c>
      <c r="I17" s="16" t="str">
        <f t="shared" si="3"/>
        <v/>
      </c>
      <c r="K17">
        <f t="shared" si="6"/>
        <v>14</v>
      </c>
      <c r="L17" s="3" t="str">
        <f t="shared" si="4"/>
        <v/>
      </c>
      <c r="M17" t="str">
        <f t="shared" si="5"/>
        <v/>
      </c>
    </row>
    <row r="18" spans="3:13" ht="18.75" x14ac:dyDescent="0.3">
      <c r="C18">
        <v>15</v>
      </c>
      <c r="D18" s="3" t="str">
        <v>Brylanty Do Zdobienia Ciała</v>
      </c>
      <c r="E18" t="str">
        <f t="shared" si="1"/>
        <v>brylanty do zdobienia ciała</v>
      </c>
      <c r="F18" t="str">
        <f t="shared" si="2"/>
        <v/>
      </c>
      <c r="H18" t="str">
        <f>IF(ISNUMBER(F18),COUNT(F$4:F18),"")</f>
        <v/>
      </c>
      <c r="I18" s="16" t="str">
        <f t="shared" si="3"/>
        <v/>
      </c>
      <c r="K18">
        <f t="shared" si="6"/>
        <v>15</v>
      </c>
      <c r="L18" s="3" t="str">
        <f t="shared" si="4"/>
        <v/>
      </c>
      <c r="M18" t="str">
        <f t="shared" si="5"/>
        <v/>
      </c>
    </row>
    <row r="19" spans="3:13" ht="18.75" x14ac:dyDescent="0.3">
      <c r="C19">
        <v>16</v>
      </c>
      <c r="D19" s="3" t="str">
        <v>Cążki Do Paznokci</v>
      </c>
      <c r="E19" t="str">
        <f t="shared" si="1"/>
        <v>cążki do paznokci</v>
      </c>
      <c r="F19" t="str">
        <f t="shared" si="2"/>
        <v/>
      </c>
      <c r="H19" t="str">
        <f>IF(ISNUMBER(F19),COUNT(F$4:F19),"")</f>
        <v/>
      </c>
      <c r="I19" s="16" t="str">
        <f t="shared" si="3"/>
        <v/>
      </c>
      <c r="K19">
        <f t="shared" si="6"/>
        <v>16</v>
      </c>
      <c r="L19" s="3" t="str">
        <f t="shared" si="4"/>
        <v/>
      </c>
      <c r="M19" t="str">
        <f t="shared" si="5"/>
        <v/>
      </c>
    </row>
    <row r="20" spans="3:13" ht="18.75" x14ac:dyDescent="0.3">
      <c r="C20">
        <v>17</v>
      </c>
      <c r="D20" s="3" t="str">
        <v>Cążki Do Skórek</v>
      </c>
      <c r="E20" t="str">
        <f t="shared" si="1"/>
        <v>cążki do skórek</v>
      </c>
      <c r="F20" t="str">
        <f t="shared" si="2"/>
        <v/>
      </c>
      <c r="H20" t="str">
        <f>IF(ISNUMBER(F20),COUNT(F$4:F20),"")</f>
        <v/>
      </c>
      <c r="I20" s="16" t="str">
        <f t="shared" si="3"/>
        <v/>
      </c>
      <c r="K20">
        <f t="shared" si="6"/>
        <v>17</v>
      </c>
      <c r="L20" s="3" t="str">
        <f t="shared" si="4"/>
        <v/>
      </c>
      <c r="M20" t="str">
        <f t="shared" si="5"/>
        <v/>
      </c>
    </row>
    <row r="21" spans="3:13" ht="18.75" x14ac:dyDescent="0.3">
      <c r="C21">
        <v>18</v>
      </c>
      <c r="D21" s="3" t="str">
        <v>Cążki Do Skórek 11Mm</v>
      </c>
      <c r="E21" t="str">
        <f t="shared" si="1"/>
        <v>cążki do skórek 11mm</v>
      </c>
      <c r="F21" t="str">
        <f t="shared" si="2"/>
        <v/>
      </c>
      <c r="H21" t="str">
        <f>IF(ISNUMBER(F21),COUNT(F$4:F21),"")</f>
        <v/>
      </c>
      <c r="I21" s="16" t="str">
        <f t="shared" si="3"/>
        <v/>
      </c>
      <c r="K21">
        <f t="shared" si="6"/>
        <v>18</v>
      </c>
      <c r="L21" s="3" t="str">
        <f t="shared" si="4"/>
        <v/>
      </c>
      <c r="M21" t="str">
        <f t="shared" si="5"/>
        <v/>
      </c>
    </row>
    <row r="22" spans="3:13" ht="18.75" x14ac:dyDescent="0.3">
      <c r="C22">
        <v>19</v>
      </c>
      <c r="D22" s="3" t="str">
        <v>Cążki Do Skórek A410 4Mm</v>
      </c>
      <c r="E22" t="str">
        <f t="shared" si="1"/>
        <v>cążki do skórek a410 4mm</v>
      </c>
      <c r="F22" t="str">
        <f t="shared" si="2"/>
        <v/>
      </c>
      <c r="H22" t="str">
        <f>IF(ISNUMBER(F22),COUNT(F$4:F22),"")</f>
        <v/>
      </c>
      <c r="I22" s="16" t="str">
        <f t="shared" si="3"/>
        <v/>
      </c>
      <c r="K22">
        <f t="shared" si="6"/>
        <v>19</v>
      </c>
      <c r="L22" s="3" t="str">
        <f t="shared" si="4"/>
        <v/>
      </c>
      <c r="M22" t="str">
        <f t="shared" si="5"/>
        <v/>
      </c>
    </row>
    <row r="23" spans="3:13" ht="18.75" x14ac:dyDescent="0.3">
      <c r="C23">
        <v>20</v>
      </c>
      <c r="D23" s="3" t="str">
        <v>Cążki Kątowe</v>
      </c>
      <c r="E23" t="str">
        <f t="shared" si="1"/>
        <v>cążki kątowe</v>
      </c>
      <c r="F23" t="str">
        <f t="shared" si="2"/>
        <v/>
      </c>
      <c r="H23" t="str">
        <f>IF(ISNUMBER(F23),COUNT(F$4:F23),"")</f>
        <v/>
      </c>
      <c r="I23" s="16" t="str">
        <f t="shared" si="3"/>
        <v/>
      </c>
      <c r="K23">
        <f t="shared" si="6"/>
        <v>20</v>
      </c>
      <c r="L23" s="3" t="str">
        <f t="shared" si="4"/>
        <v/>
      </c>
      <c r="M23" t="str">
        <f t="shared" si="5"/>
        <v/>
      </c>
    </row>
    <row r="24" spans="3:13" ht="18.75" x14ac:dyDescent="0.3">
      <c r="C24">
        <v>21</v>
      </c>
      <c r="D24" s="3" t="str">
        <v xml:space="preserve">Cęgi Do Paznokci </v>
      </c>
      <c r="E24" t="str">
        <f t="shared" si="1"/>
        <v xml:space="preserve">cęgi do paznokci </v>
      </c>
      <c r="F24" t="str">
        <f t="shared" si="2"/>
        <v/>
      </c>
      <c r="H24" t="str">
        <f>IF(ISNUMBER(F24),COUNT(F$4:F24),"")</f>
        <v/>
      </c>
      <c r="I24" s="16" t="str">
        <f t="shared" si="3"/>
        <v/>
      </c>
      <c r="K24">
        <f t="shared" si="6"/>
        <v>21</v>
      </c>
      <c r="L24" s="3" t="str">
        <f t="shared" si="4"/>
        <v/>
      </c>
      <c r="M24" t="str">
        <f t="shared" si="5"/>
        <v/>
      </c>
    </row>
    <row r="25" spans="3:13" ht="18.75" x14ac:dyDescent="0.3">
      <c r="C25">
        <v>22</v>
      </c>
      <c r="D25" s="3" t="str">
        <v xml:space="preserve">Cęgi Do Wrastających Paznokci </v>
      </c>
      <c r="E25" t="str">
        <f t="shared" si="1"/>
        <v xml:space="preserve">cęgi do wrastających paznokci </v>
      </c>
      <c r="F25" t="str">
        <f t="shared" si="2"/>
        <v/>
      </c>
      <c r="H25" t="str">
        <f>IF(ISNUMBER(F25),COUNT(F$4:F25),"")</f>
        <v/>
      </c>
      <c r="I25" s="16" t="str">
        <f t="shared" si="3"/>
        <v/>
      </c>
      <c r="K25">
        <f t="shared" si="6"/>
        <v>22</v>
      </c>
      <c r="L25" s="3" t="str">
        <f t="shared" si="4"/>
        <v/>
      </c>
      <c r="M25" t="str">
        <f t="shared" si="5"/>
        <v/>
      </c>
    </row>
    <row r="26" spans="3:13" ht="18.75" x14ac:dyDescent="0.3">
      <c r="C26">
        <v>23</v>
      </c>
      <c r="D26" s="3" t="str">
        <v>Chusteczki Higieniczne</v>
      </c>
      <c r="E26" t="str">
        <f t="shared" si="1"/>
        <v>chusteczki higieniczne</v>
      </c>
      <c r="F26" t="str">
        <f t="shared" si="2"/>
        <v/>
      </c>
      <c r="H26" t="str">
        <f>IF(ISNUMBER(F26),COUNT(F$4:F26),"")</f>
        <v/>
      </c>
      <c r="I26" s="16" t="str">
        <f t="shared" si="3"/>
        <v/>
      </c>
      <c r="K26">
        <f t="shared" si="6"/>
        <v>23</v>
      </c>
      <c r="L26" s="3" t="str">
        <f t="shared" si="4"/>
        <v/>
      </c>
      <c r="M26" t="str">
        <f t="shared" si="5"/>
        <v/>
      </c>
    </row>
    <row r="27" spans="3:13" ht="18.75" x14ac:dyDescent="0.3">
      <c r="C27">
        <v>24</v>
      </c>
      <c r="D27" s="3" t="str">
        <v>Chusty I Set Do Analizy Kolorystycznej</v>
      </c>
      <c r="E27" t="str">
        <f t="shared" si="1"/>
        <v>chusty i set do analizy kolorystycznej</v>
      </c>
      <c r="F27" t="str">
        <f t="shared" si="2"/>
        <v/>
      </c>
      <c r="H27" t="str">
        <f>IF(ISNUMBER(F27),COUNT(F$4:F27),"")</f>
        <v/>
      </c>
      <c r="I27" s="16" t="str">
        <f t="shared" si="3"/>
        <v/>
      </c>
      <c r="K27">
        <f t="shared" si="6"/>
        <v>24</v>
      </c>
      <c r="L27" s="3" t="str">
        <f t="shared" si="4"/>
        <v/>
      </c>
      <c r="M27" t="str">
        <f t="shared" si="5"/>
        <v/>
      </c>
    </row>
    <row r="28" spans="3:13" ht="18.75" x14ac:dyDescent="0.3">
      <c r="C28">
        <v>25</v>
      </c>
      <c r="D28" s="3" t="str">
        <v>Cleaner</v>
      </c>
      <c r="E28" t="str">
        <f t="shared" si="1"/>
        <v>cleaner</v>
      </c>
      <c r="F28" t="str">
        <f t="shared" si="2"/>
        <v/>
      </c>
      <c r="H28" t="str">
        <f>IF(ISNUMBER(F28),COUNT(F$4:F28),"")</f>
        <v/>
      </c>
      <c r="I28" s="16" t="str">
        <f t="shared" si="3"/>
        <v/>
      </c>
      <c r="K28">
        <f t="shared" si="6"/>
        <v>25</v>
      </c>
      <c r="L28" s="3" t="str">
        <f t="shared" si="4"/>
        <v/>
      </c>
      <c r="M28" t="str">
        <f t="shared" si="5"/>
        <v/>
      </c>
    </row>
    <row r="29" spans="3:13" ht="18.75" x14ac:dyDescent="0.3">
      <c r="C29">
        <v>26</v>
      </c>
      <c r="D29" s="3" t="str">
        <v>Czekolada Do Masażu</v>
      </c>
      <c r="E29" t="str">
        <f t="shared" si="1"/>
        <v>czekolada do masażu</v>
      </c>
      <c r="F29" t="str">
        <f t="shared" si="2"/>
        <v/>
      </c>
      <c r="H29" t="str">
        <f>IF(ISNUMBER(F29),COUNT(F$4:F29),"")</f>
        <v/>
      </c>
      <c r="I29" s="16" t="str">
        <f t="shared" si="3"/>
        <v/>
      </c>
      <c r="K29">
        <f t="shared" si="6"/>
        <v>26</v>
      </c>
      <c r="L29" s="3" t="str">
        <f t="shared" si="4"/>
        <v/>
      </c>
      <c r="M29" t="str">
        <f t="shared" si="5"/>
        <v/>
      </c>
    </row>
    <row r="30" spans="3:13" ht="18.75" x14ac:dyDescent="0.3">
      <c r="C30">
        <v>27</v>
      </c>
      <c r="D30" s="3" t="str">
        <v xml:space="preserve">Czekoladowa Maska Do Ciała </v>
      </c>
      <c r="E30" t="str">
        <f t="shared" si="1"/>
        <v xml:space="preserve">czekoladowa maska do ciała </v>
      </c>
      <c r="F30" t="str">
        <f t="shared" si="2"/>
        <v/>
      </c>
      <c r="H30" t="str">
        <f>IF(ISNUMBER(F30),COUNT(F$4:F30),"")</f>
        <v/>
      </c>
      <c r="I30" s="16" t="str">
        <f t="shared" si="3"/>
        <v/>
      </c>
      <c r="K30">
        <f t="shared" si="6"/>
        <v>27</v>
      </c>
      <c r="L30" s="3" t="str">
        <f t="shared" si="4"/>
        <v/>
      </c>
      <c r="M30" t="str">
        <f t="shared" si="5"/>
        <v/>
      </c>
    </row>
    <row r="31" spans="3:13" ht="18.75" x14ac:dyDescent="0.3">
      <c r="C31">
        <v>28</v>
      </c>
      <c r="D31" s="3" t="str">
        <v xml:space="preserve">Czekoladowy Balsam Do Ciała </v>
      </c>
      <c r="E31" t="str">
        <f t="shared" si="1"/>
        <v xml:space="preserve">czekoladowy balsam do ciała </v>
      </c>
      <c r="F31" t="str">
        <f t="shared" si="2"/>
        <v/>
      </c>
      <c r="H31" t="str">
        <f>IF(ISNUMBER(F31),COUNT(F$4:F31),"")</f>
        <v/>
      </c>
      <c r="I31" s="16" t="str">
        <f t="shared" si="3"/>
        <v/>
      </c>
      <c r="K31">
        <f t="shared" si="6"/>
        <v>28</v>
      </c>
      <c r="L31" s="3" t="str">
        <f t="shared" si="4"/>
        <v/>
      </c>
      <c r="M31" t="str">
        <f t="shared" si="5"/>
        <v/>
      </c>
    </row>
    <row r="32" spans="3:13" ht="18.75" x14ac:dyDescent="0.3">
      <c r="C32">
        <v>29</v>
      </c>
      <c r="D32" s="3" t="str">
        <v xml:space="preserve">Czyściwo Papierowe </v>
      </c>
      <c r="E32" t="str">
        <f t="shared" si="1"/>
        <v xml:space="preserve">czyściwo papierowe </v>
      </c>
      <c r="F32" t="str">
        <f t="shared" si="2"/>
        <v/>
      </c>
      <c r="H32" t="str">
        <f>IF(ISNUMBER(F32),COUNT(F$4:F32),"")</f>
        <v/>
      </c>
      <c r="I32" s="16" t="str">
        <f t="shared" si="3"/>
        <v/>
      </c>
      <c r="K32">
        <f t="shared" si="6"/>
        <v>29</v>
      </c>
      <c r="L32" s="3" t="str">
        <f t="shared" si="4"/>
        <v/>
      </c>
      <c r="M32" t="str">
        <f t="shared" si="5"/>
        <v/>
      </c>
    </row>
    <row r="33" spans="3:13" ht="18.75" x14ac:dyDescent="0.3">
      <c r="C33">
        <v>30</v>
      </c>
      <c r="D33" s="3" t="str">
        <v>Darsonval Hf 08</v>
      </c>
      <c r="E33" t="str">
        <f t="shared" si="1"/>
        <v>darsonval hf 08</v>
      </c>
      <c r="F33" t="str">
        <f t="shared" si="2"/>
        <v/>
      </c>
      <c r="H33" t="str">
        <f>IF(ISNUMBER(F33),COUNT(F$4:F33),"")</f>
        <v/>
      </c>
      <c r="I33" s="16" t="str">
        <f t="shared" si="3"/>
        <v/>
      </c>
      <c r="K33">
        <f t="shared" si="6"/>
        <v>30</v>
      </c>
      <c r="L33" s="3" t="str">
        <f t="shared" si="4"/>
        <v/>
      </c>
      <c r="M33" t="str">
        <f t="shared" si="5"/>
        <v/>
      </c>
    </row>
    <row r="34" spans="3:13" ht="18.75" x14ac:dyDescent="0.3">
      <c r="C34">
        <v>31</v>
      </c>
      <c r="D34" s="3" t="str">
        <v>Dozownik Plastikowy</v>
      </c>
      <c r="E34" t="str">
        <f t="shared" si="1"/>
        <v>dozownik plastikowy</v>
      </c>
      <c r="F34" t="str">
        <f t="shared" si="2"/>
        <v/>
      </c>
      <c r="H34" t="str">
        <f>IF(ISNUMBER(F34),COUNT(F$4:F34),"")</f>
        <v/>
      </c>
      <c r="I34" s="16" t="str">
        <f t="shared" si="3"/>
        <v/>
      </c>
      <c r="K34">
        <f t="shared" si="6"/>
        <v>31</v>
      </c>
      <c r="L34" s="3" t="str">
        <f t="shared" si="4"/>
        <v/>
      </c>
      <c r="M34" t="str">
        <f t="shared" si="5"/>
        <v/>
      </c>
    </row>
    <row r="35" spans="3:13" ht="18.75" x14ac:dyDescent="0.3">
      <c r="C35">
        <v>32</v>
      </c>
      <c r="D35" s="3" t="str">
        <v>Drenaż Limfatyczny Ld 100</v>
      </c>
      <c r="E35" t="str">
        <f t="shared" si="1"/>
        <v>drenaż limfatyczny ld 100</v>
      </c>
      <c r="F35" t="str">
        <f t="shared" si="2"/>
        <v/>
      </c>
      <c r="H35" t="str">
        <f>IF(ISNUMBER(F35),COUNT(F$4:F35),"")</f>
        <v/>
      </c>
      <c r="I35" s="16" t="str">
        <f t="shared" si="3"/>
        <v/>
      </c>
      <c r="K35">
        <f t="shared" si="6"/>
        <v>32</v>
      </c>
      <c r="L35" s="3" t="str">
        <f t="shared" si="4"/>
        <v/>
      </c>
      <c r="M35" t="str">
        <f t="shared" si="5"/>
        <v/>
      </c>
    </row>
    <row r="36" spans="3:13" ht="18.75" x14ac:dyDescent="0.3">
      <c r="C36">
        <v>33</v>
      </c>
      <c r="D36" s="3" t="str">
        <v>Egzotyczna Oliwka Do Masażu</v>
      </c>
      <c r="E36" t="str">
        <f t="shared" si="1"/>
        <v>egzotyczna oliwka do masażu</v>
      </c>
      <c r="F36" t="str">
        <f t="shared" si="2"/>
        <v/>
      </c>
      <c r="H36" t="str">
        <f>IF(ISNUMBER(F36),COUNT(F$4:F36),"")</f>
        <v/>
      </c>
      <c r="I36" s="16" t="str">
        <f t="shared" si="3"/>
        <v/>
      </c>
      <c r="K36">
        <f t="shared" si="6"/>
        <v>33</v>
      </c>
      <c r="L36" s="3" t="str">
        <f t="shared" si="4"/>
        <v/>
      </c>
      <c r="M36" t="str">
        <f t="shared" si="5"/>
        <v/>
      </c>
    </row>
    <row r="37" spans="3:13" ht="18.75" x14ac:dyDescent="0.3">
      <c r="C37">
        <v>34</v>
      </c>
      <c r="D37" s="3" t="str">
        <v>Eksfoliator Aha 25%</v>
      </c>
      <c r="E37" t="str">
        <f t="shared" si="1"/>
        <v>eksfoliator aha 25%</v>
      </c>
      <c r="F37" t="str">
        <f t="shared" si="2"/>
        <v/>
      </c>
      <c r="H37" t="str">
        <f>IF(ISNUMBER(F37),COUNT(F$4:F37),"")</f>
        <v/>
      </c>
      <c r="I37" s="16" t="str">
        <f t="shared" si="3"/>
        <v/>
      </c>
      <c r="K37">
        <f t="shared" si="6"/>
        <v>34</v>
      </c>
      <c r="L37" s="3" t="str">
        <f t="shared" si="4"/>
        <v/>
      </c>
      <c r="M37" t="str">
        <f t="shared" si="5"/>
        <v/>
      </c>
    </row>
    <row r="38" spans="3:13" ht="18.75" x14ac:dyDescent="0.3">
      <c r="C38">
        <v>35</v>
      </c>
      <c r="D38" s="3" t="str">
        <v>Eksfoliator Aha 35%</v>
      </c>
      <c r="E38" t="str">
        <f t="shared" si="1"/>
        <v>eksfoliator aha 35%</v>
      </c>
      <c r="F38" t="str">
        <f t="shared" si="2"/>
        <v/>
      </c>
      <c r="H38" t="str">
        <f>IF(ISNUMBER(F38),COUNT(F$4:F38),"")</f>
        <v/>
      </c>
      <c r="I38" s="16" t="str">
        <f t="shared" si="3"/>
        <v/>
      </c>
      <c r="K38">
        <f t="shared" si="6"/>
        <v>35</v>
      </c>
      <c r="L38" s="3" t="str">
        <f t="shared" si="4"/>
        <v/>
      </c>
      <c r="M38" t="str">
        <f t="shared" si="5"/>
        <v/>
      </c>
    </row>
    <row r="39" spans="3:13" ht="18.75" x14ac:dyDescent="0.3">
      <c r="C39">
        <v>36</v>
      </c>
      <c r="D39" s="3" t="str">
        <v xml:space="preserve">Emalia Utwardzająca </v>
      </c>
      <c r="E39" t="str">
        <f t="shared" si="1"/>
        <v xml:space="preserve">emalia utwardzająca </v>
      </c>
      <c r="F39" t="str">
        <f t="shared" si="2"/>
        <v/>
      </c>
      <c r="H39" t="str">
        <f>IF(ISNUMBER(F39),COUNT(F$4:F39),"")</f>
        <v/>
      </c>
      <c r="I39" s="16" t="str">
        <f t="shared" si="3"/>
        <v/>
      </c>
      <c r="K39">
        <f t="shared" si="6"/>
        <v>36</v>
      </c>
      <c r="L39" s="3" t="str">
        <f t="shared" si="4"/>
        <v/>
      </c>
      <c r="M39" t="str">
        <f t="shared" si="5"/>
        <v/>
      </c>
    </row>
    <row r="40" spans="3:13" ht="18.75" x14ac:dyDescent="0.3">
      <c r="C40">
        <v>37</v>
      </c>
      <c r="D40" s="3" t="str">
        <v>Eyeliner Glazel Visage</v>
      </c>
      <c r="E40" t="str">
        <f t="shared" si="1"/>
        <v>eyeliner glazel visage</v>
      </c>
      <c r="F40" t="str">
        <f t="shared" si="2"/>
        <v/>
      </c>
      <c r="H40" t="str">
        <f>IF(ISNUMBER(F40),COUNT(F$4:F40),"")</f>
        <v/>
      </c>
      <c r="I40" s="16" t="str">
        <f t="shared" si="3"/>
        <v/>
      </c>
      <c r="K40">
        <f t="shared" si="6"/>
        <v>37</v>
      </c>
      <c r="L40" s="3" t="str">
        <f t="shared" si="4"/>
        <v/>
      </c>
      <c r="M40" t="str">
        <f t="shared" si="5"/>
        <v/>
      </c>
    </row>
    <row r="41" spans="3:13" ht="18.75" x14ac:dyDescent="0.3">
      <c r="C41">
        <v>38</v>
      </c>
      <c r="D41" s="3" t="str">
        <v>Eyeliner Glazel Visage</v>
      </c>
      <c r="E41" t="str">
        <f t="shared" si="1"/>
        <v>eyeliner glazel visage</v>
      </c>
      <c r="F41" t="str">
        <f t="shared" si="2"/>
        <v/>
      </c>
      <c r="H41" t="str">
        <f>IF(ISNUMBER(F41),COUNT(F$4:F41),"")</f>
        <v/>
      </c>
      <c r="I41" s="16" t="str">
        <f t="shared" si="3"/>
        <v/>
      </c>
      <c r="K41">
        <f t="shared" si="6"/>
        <v>38</v>
      </c>
      <c r="L41" s="3" t="str">
        <f t="shared" si="4"/>
        <v/>
      </c>
      <c r="M41" t="str">
        <f t="shared" si="5"/>
        <v/>
      </c>
    </row>
    <row r="42" spans="3:13" ht="18.75" x14ac:dyDescent="0.3">
      <c r="C42">
        <v>39</v>
      </c>
      <c r="D42" s="3" t="str">
        <v>Eyeliner Glazel Visage</v>
      </c>
      <c r="E42" t="str">
        <f t="shared" si="1"/>
        <v>eyeliner glazel visage</v>
      </c>
      <c r="F42" t="str">
        <f t="shared" si="2"/>
        <v/>
      </c>
      <c r="H42" t="str">
        <f>IF(ISNUMBER(F42),COUNT(F$4:F42),"")</f>
        <v/>
      </c>
      <c r="I42" s="16" t="str">
        <f t="shared" si="3"/>
        <v/>
      </c>
      <c r="K42">
        <f t="shared" si="6"/>
        <v>39</v>
      </c>
      <c r="L42" s="3" t="str">
        <f t="shared" si="4"/>
        <v/>
      </c>
      <c r="M42" t="str">
        <f t="shared" si="5"/>
        <v/>
      </c>
    </row>
    <row r="43" spans="3:13" ht="18.75" x14ac:dyDescent="0.3">
      <c r="C43">
        <v>40</v>
      </c>
      <c r="D43" s="3" t="str">
        <v>Eyeliner Glazel Visage</v>
      </c>
      <c r="E43" t="str">
        <f t="shared" si="1"/>
        <v>eyeliner glazel visage</v>
      </c>
      <c r="F43" t="str">
        <f t="shared" si="2"/>
        <v/>
      </c>
      <c r="H43" t="str">
        <f>IF(ISNUMBER(F43),COUNT(F$4:F43),"")</f>
        <v/>
      </c>
      <c r="I43" s="16" t="str">
        <f t="shared" si="3"/>
        <v/>
      </c>
      <c r="K43">
        <f t="shared" si="6"/>
        <v>40</v>
      </c>
      <c r="L43" s="3" t="str">
        <f t="shared" si="4"/>
        <v/>
      </c>
      <c r="M43" t="str">
        <f t="shared" si="5"/>
        <v/>
      </c>
    </row>
    <row r="44" spans="3:13" ht="18.75" x14ac:dyDescent="0.3">
      <c r="C44">
        <v>41</v>
      </c>
      <c r="D44" s="3" t="str">
        <v>Falownica</v>
      </c>
      <c r="E44" t="str">
        <f t="shared" si="1"/>
        <v>falownica</v>
      </c>
      <c r="F44" t="str">
        <f t="shared" si="2"/>
        <v/>
      </c>
      <c r="H44" t="str">
        <f>IF(ISNUMBER(F44),COUNT(F$4:F44),"")</f>
        <v/>
      </c>
      <c r="I44" s="16" t="str">
        <f t="shared" si="3"/>
        <v/>
      </c>
      <c r="K44">
        <f t="shared" si="6"/>
        <v>41</v>
      </c>
      <c r="L44" s="3" t="str">
        <f t="shared" si="4"/>
        <v/>
      </c>
      <c r="M44" t="str">
        <f t="shared" si="5"/>
        <v/>
      </c>
    </row>
    <row r="45" spans="3:13" ht="18.75" x14ac:dyDescent="0.3">
      <c r="C45">
        <v>42</v>
      </c>
      <c r="D45" s="3" t="str">
        <v>Farby Tłuste Do Malowania Twarzy I Ciała</v>
      </c>
      <c r="E45" t="str">
        <f t="shared" si="1"/>
        <v>farby tłuste do malowania twarzy i ciała</v>
      </c>
      <c r="F45" t="str">
        <f t="shared" si="2"/>
        <v/>
      </c>
      <c r="H45" t="str">
        <f>IF(ISNUMBER(F45),COUNT(F$4:F45),"")</f>
        <v/>
      </c>
      <c r="I45" s="16" t="str">
        <f t="shared" si="3"/>
        <v/>
      </c>
      <c r="K45">
        <f t="shared" si="6"/>
        <v>42</v>
      </c>
      <c r="L45" s="3" t="str">
        <f t="shared" si="4"/>
        <v/>
      </c>
      <c r="M45" t="str">
        <f t="shared" si="5"/>
        <v/>
      </c>
    </row>
    <row r="46" spans="3:13" ht="18.75" x14ac:dyDescent="0.3">
      <c r="C46">
        <v>43</v>
      </c>
      <c r="D46" s="3" t="str">
        <v>Farby Wodne Do Malowania Twarzy I Ciała</v>
      </c>
      <c r="E46" t="str">
        <f t="shared" si="1"/>
        <v>farby wodne do malowania twarzy i ciała</v>
      </c>
      <c r="F46" t="str">
        <f t="shared" si="2"/>
        <v/>
      </c>
      <c r="H46" t="str">
        <f>IF(ISNUMBER(F46),COUNT(F$4:F46),"")</f>
        <v/>
      </c>
      <c r="I46" s="16" t="str">
        <f t="shared" si="3"/>
        <v/>
      </c>
      <c r="K46">
        <f t="shared" si="6"/>
        <v>43</v>
      </c>
      <c r="L46" s="3" t="str">
        <f t="shared" si="4"/>
        <v/>
      </c>
      <c r="M46" t="str">
        <f t="shared" si="5"/>
        <v/>
      </c>
    </row>
    <row r="47" spans="3:13" ht="18.75" x14ac:dyDescent="0.3">
      <c r="C47">
        <v>44</v>
      </c>
      <c r="D47" s="3" t="str">
        <v xml:space="preserve">Fartuch Wodoodporny </v>
      </c>
      <c r="E47" t="str">
        <f t="shared" si="1"/>
        <v xml:space="preserve">fartuch wodoodporny </v>
      </c>
      <c r="F47" t="str">
        <f t="shared" si="2"/>
        <v/>
      </c>
      <c r="H47" t="str">
        <f>IF(ISNUMBER(F47),COUNT(F$4:F47),"")</f>
        <v/>
      </c>
      <c r="I47" s="16" t="str">
        <f t="shared" si="3"/>
        <v/>
      </c>
      <c r="K47">
        <f t="shared" si="6"/>
        <v>44</v>
      </c>
      <c r="L47" s="3" t="str">
        <f t="shared" si="4"/>
        <v/>
      </c>
      <c r="M47" t="str">
        <f t="shared" si="5"/>
        <v/>
      </c>
    </row>
    <row r="48" spans="3:13" ht="18.75" x14ac:dyDescent="0.3">
      <c r="C48">
        <v>45</v>
      </c>
      <c r="D48" s="3" t="str">
        <v xml:space="preserve">Fartuch Wodoodporny </v>
      </c>
      <c r="E48" t="str">
        <f t="shared" si="1"/>
        <v xml:space="preserve">fartuch wodoodporny </v>
      </c>
      <c r="F48" t="str">
        <f t="shared" si="2"/>
        <v/>
      </c>
      <c r="H48" t="str">
        <f>IF(ISNUMBER(F48),COUNT(F$4:F48),"")</f>
        <v/>
      </c>
      <c r="I48" s="16" t="str">
        <f t="shared" si="3"/>
        <v/>
      </c>
      <c r="K48">
        <f t="shared" si="6"/>
        <v>45</v>
      </c>
      <c r="L48" s="3" t="str">
        <f t="shared" si="4"/>
        <v/>
      </c>
      <c r="M48" t="str">
        <f t="shared" si="5"/>
        <v/>
      </c>
    </row>
    <row r="49" spans="3:13" ht="18.75" x14ac:dyDescent="0.3">
      <c r="C49">
        <v>46</v>
      </c>
      <c r="D49" s="3" t="str">
        <v>Frez Do Odcisków 0,14</v>
      </c>
      <c r="E49" t="str">
        <f t="shared" si="1"/>
        <v>frez do odcisków 0,14</v>
      </c>
      <c r="F49" t="str">
        <f t="shared" si="2"/>
        <v/>
      </c>
      <c r="H49" t="str">
        <f>IF(ISNUMBER(F49),COUNT(F$4:F49),"")</f>
        <v/>
      </c>
      <c r="I49" s="16" t="str">
        <f t="shared" si="3"/>
        <v/>
      </c>
      <c r="K49">
        <f t="shared" si="6"/>
        <v>46</v>
      </c>
      <c r="L49" s="3" t="str">
        <f t="shared" si="4"/>
        <v/>
      </c>
      <c r="M49" t="str">
        <f t="shared" si="5"/>
        <v/>
      </c>
    </row>
    <row r="50" spans="3:13" ht="18.75" x14ac:dyDescent="0.3">
      <c r="C50">
        <v>47</v>
      </c>
      <c r="D50" s="3" t="str">
        <v>Frez Do Odcisków 0,21</v>
      </c>
      <c r="E50" t="str">
        <f t="shared" si="1"/>
        <v>frez do odcisków 0,21</v>
      </c>
      <c r="F50" t="str">
        <f t="shared" si="2"/>
        <v/>
      </c>
      <c r="H50" t="str">
        <f>IF(ISNUMBER(F50),COUNT(F$4:F50),"")</f>
        <v/>
      </c>
      <c r="I50" s="16" t="str">
        <f t="shared" si="3"/>
        <v/>
      </c>
      <c r="K50">
        <f t="shared" si="6"/>
        <v>47</v>
      </c>
      <c r="L50" s="3" t="str">
        <f t="shared" si="4"/>
        <v/>
      </c>
      <c r="M50" t="str">
        <f t="shared" si="5"/>
        <v/>
      </c>
    </row>
    <row r="51" spans="3:13" ht="18.75" x14ac:dyDescent="0.3">
      <c r="C51">
        <v>48</v>
      </c>
      <c r="D51" s="3" t="str">
        <v>Frez Do Pobierania Materiału Grzybicznego</v>
      </c>
      <c r="E51" t="str">
        <f t="shared" si="1"/>
        <v>frez do pobierania materiału grzybicznego</v>
      </c>
      <c r="F51" t="str">
        <f t="shared" si="2"/>
        <v/>
      </c>
      <c r="H51" t="str">
        <f>IF(ISNUMBER(F51),COUNT(F$4:F51),"")</f>
        <v/>
      </c>
      <c r="I51" s="16" t="str">
        <f t="shared" si="3"/>
        <v/>
      </c>
      <c r="K51">
        <f t="shared" si="6"/>
        <v>48</v>
      </c>
      <c r="L51" s="3" t="str">
        <f t="shared" si="4"/>
        <v/>
      </c>
      <c r="M51" t="str">
        <f t="shared" si="5"/>
        <v/>
      </c>
    </row>
    <row r="52" spans="3:13" ht="18.75" x14ac:dyDescent="0.3">
      <c r="C52">
        <v>49</v>
      </c>
      <c r="D52" s="3" t="str">
        <v>Frez Gruboziarnisty Do Pedicure</v>
      </c>
      <c r="E52" t="str">
        <f t="shared" si="1"/>
        <v>frez gruboziarnisty do pedicure</v>
      </c>
      <c r="F52" t="str">
        <f t="shared" si="2"/>
        <v/>
      </c>
      <c r="H52" t="str">
        <f>IF(ISNUMBER(F52),COUNT(F$4:F52),"")</f>
        <v/>
      </c>
      <c r="I52" s="16" t="str">
        <f t="shared" si="3"/>
        <v/>
      </c>
      <c r="K52">
        <f t="shared" si="6"/>
        <v>49</v>
      </c>
      <c r="L52" s="3" t="str">
        <f t="shared" si="4"/>
        <v/>
      </c>
      <c r="M52" t="str">
        <f t="shared" si="5"/>
        <v/>
      </c>
    </row>
    <row r="53" spans="3:13" ht="18.75" x14ac:dyDescent="0.3">
      <c r="C53">
        <v>50</v>
      </c>
      <c r="D53" s="3" t="str">
        <v xml:space="preserve">Frez Różyczka </v>
      </c>
      <c r="E53" t="str">
        <f t="shared" si="1"/>
        <v xml:space="preserve">frez różyczka </v>
      </c>
      <c r="F53" t="str">
        <f t="shared" si="2"/>
        <v/>
      </c>
      <c r="H53" t="str">
        <f>IF(ISNUMBER(F53),COUNT(F$4:F53),"")</f>
        <v/>
      </c>
      <c r="I53" s="16" t="str">
        <f t="shared" si="3"/>
        <v/>
      </c>
      <c r="K53">
        <f t="shared" si="6"/>
        <v>50</v>
      </c>
      <c r="L53" s="3" t="str">
        <f t="shared" si="4"/>
        <v/>
      </c>
      <c r="M53" t="str">
        <f t="shared" si="5"/>
        <v/>
      </c>
    </row>
    <row r="54" spans="3:13" ht="18.75" x14ac:dyDescent="0.3">
      <c r="C54">
        <v>51</v>
      </c>
      <c r="D54" s="3" t="str">
        <v>Frez Stożkowy Diamentowy Drobnoziarnisty</v>
      </c>
      <c r="E54" t="str">
        <f t="shared" si="1"/>
        <v>frez stożkowy diamentowy drobnoziarnisty</v>
      </c>
      <c r="F54" t="str">
        <f t="shared" si="2"/>
        <v/>
      </c>
      <c r="H54" t="str">
        <f>IF(ISNUMBER(F54),COUNT(F$4:F54),"")</f>
        <v/>
      </c>
      <c r="I54" s="16" t="str">
        <f t="shared" si="3"/>
        <v/>
      </c>
      <c r="K54">
        <f t="shared" si="6"/>
        <v>51</v>
      </c>
      <c r="L54" s="3" t="str">
        <f t="shared" si="4"/>
        <v/>
      </c>
      <c r="M54" t="str">
        <f t="shared" si="5"/>
        <v/>
      </c>
    </row>
    <row r="55" spans="3:13" ht="18.75" x14ac:dyDescent="0.3">
      <c r="C55">
        <v>52</v>
      </c>
      <c r="D55" s="3" t="str">
        <v>Frez Stożkowy Diamentowy Gruboziarnisty</v>
      </c>
      <c r="E55" t="str">
        <f t="shared" si="1"/>
        <v>frez stożkowy diamentowy gruboziarnisty</v>
      </c>
      <c r="F55" t="str">
        <f t="shared" si="2"/>
        <v/>
      </c>
      <c r="H55" t="str">
        <f>IF(ISNUMBER(F55),COUNT(F$4:F55),"")</f>
        <v/>
      </c>
      <c r="I55" s="16" t="str">
        <f t="shared" si="3"/>
        <v/>
      </c>
      <c r="K55">
        <f t="shared" si="6"/>
        <v>52</v>
      </c>
      <c r="L55" s="3" t="str">
        <f t="shared" si="4"/>
        <v/>
      </c>
      <c r="M55" t="str">
        <f t="shared" si="5"/>
        <v/>
      </c>
    </row>
    <row r="56" spans="3:13" ht="18.75" x14ac:dyDescent="0.3">
      <c r="C56">
        <v>53</v>
      </c>
      <c r="D56" s="3" t="str">
        <v>Frezarka Do Paznokci</v>
      </c>
      <c r="E56" t="str">
        <f t="shared" si="1"/>
        <v>frezarka do paznokci</v>
      </c>
      <c r="F56" t="str">
        <f t="shared" si="2"/>
        <v/>
      </c>
      <c r="H56" t="str">
        <f>IF(ISNUMBER(F56),COUNT(F$4:F56),"")</f>
        <v/>
      </c>
      <c r="I56" s="16" t="str">
        <f t="shared" si="3"/>
        <v/>
      </c>
      <c r="K56">
        <f t="shared" si="6"/>
        <v>53</v>
      </c>
      <c r="L56" s="3" t="str">
        <f t="shared" si="4"/>
        <v/>
      </c>
      <c r="M56" t="str">
        <f t="shared" si="5"/>
        <v/>
      </c>
    </row>
    <row r="57" spans="3:13" ht="18.75" x14ac:dyDescent="0.3">
      <c r="C57">
        <v>54</v>
      </c>
      <c r="D57" s="3" t="str">
        <v>Frezarka Do Pedicure Np 03</v>
      </c>
      <c r="E57" t="str">
        <f t="shared" si="1"/>
        <v>frezarka do pedicure np 03</v>
      </c>
      <c r="F57" t="str">
        <f t="shared" si="2"/>
        <v/>
      </c>
      <c r="H57" t="str">
        <f>IF(ISNUMBER(F57),COUNT(F$4:F57),"")</f>
        <v/>
      </c>
      <c r="I57" s="16" t="str">
        <f t="shared" si="3"/>
        <v/>
      </c>
      <c r="K57">
        <f t="shared" si="6"/>
        <v>54</v>
      </c>
      <c r="L57" s="3" t="str">
        <f t="shared" si="4"/>
        <v/>
      </c>
      <c r="M57" t="str">
        <f t="shared" si="5"/>
        <v/>
      </c>
    </row>
    <row r="58" spans="3:13" ht="18.75" x14ac:dyDescent="0.3">
      <c r="C58">
        <v>55</v>
      </c>
      <c r="D58" s="3" t="str">
        <v>Brokat Specjal</v>
      </c>
      <c r="E58" t="str">
        <f t="shared" si="1"/>
        <v>brokat specjal</v>
      </c>
      <c r="F58" t="str">
        <f t="shared" si="2"/>
        <v/>
      </c>
      <c r="H58" t="str">
        <f>IF(ISNUMBER(F58),COUNT(F$4:F58),"")</f>
        <v/>
      </c>
      <c r="I58" s="16" t="str">
        <f t="shared" si="3"/>
        <v/>
      </c>
      <c r="K58">
        <f t="shared" si="6"/>
        <v>55</v>
      </c>
      <c r="L58" s="3" t="str">
        <f t="shared" si="4"/>
        <v/>
      </c>
      <c r="M58" t="str">
        <f t="shared" si="5"/>
        <v/>
      </c>
    </row>
    <row r="59" spans="3:13" ht="18.75" x14ac:dyDescent="0.3">
      <c r="C59">
        <v>56</v>
      </c>
      <c r="D59" s="3" t="str">
        <v>Galvan Z Wymiennymi Elektrodami</v>
      </c>
      <c r="E59" t="str">
        <f t="shared" si="1"/>
        <v>galvan z wymiennymi elektrodami</v>
      </c>
      <c r="F59" t="str">
        <f t="shared" si="2"/>
        <v/>
      </c>
      <c r="H59" t="str">
        <f>IF(ISNUMBER(F59),COUNT(F$4:F59),"")</f>
        <v/>
      </c>
      <c r="I59" s="16" t="str">
        <f t="shared" si="3"/>
        <v/>
      </c>
      <c r="K59">
        <f t="shared" si="6"/>
        <v>56</v>
      </c>
      <c r="L59" s="3" t="str">
        <f t="shared" si="4"/>
        <v/>
      </c>
      <c r="M59" t="str">
        <f t="shared" si="5"/>
        <v/>
      </c>
    </row>
    <row r="60" spans="3:13" ht="18.75" x14ac:dyDescent="0.3">
      <c r="C60">
        <v>57</v>
      </c>
      <c r="D60" s="3" t="str">
        <v>Gaza Opatrunkowa</v>
      </c>
      <c r="E60" t="str">
        <f t="shared" si="1"/>
        <v>gaza opatrunkowa</v>
      </c>
      <c r="F60" t="str">
        <f t="shared" si="2"/>
        <v/>
      </c>
      <c r="H60" t="str">
        <f>IF(ISNUMBER(F60),COUNT(F$4:F60),"")</f>
        <v/>
      </c>
      <c r="I60" s="16" t="str">
        <f t="shared" si="3"/>
        <v/>
      </c>
      <c r="K60">
        <f t="shared" si="6"/>
        <v>57</v>
      </c>
      <c r="L60" s="3" t="str">
        <f t="shared" si="4"/>
        <v/>
      </c>
      <c r="M60" t="str">
        <f t="shared" si="5"/>
        <v/>
      </c>
    </row>
    <row r="61" spans="3:13" ht="18.75" x14ac:dyDescent="0.3">
      <c r="C61">
        <v>58</v>
      </c>
      <c r="D61" s="3" t="str">
        <v>Gąbka Porowata Do Fx</v>
      </c>
      <c r="E61" t="str">
        <f t="shared" si="1"/>
        <v>gąbka porowata do fx</v>
      </c>
      <c r="F61" t="str">
        <f t="shared" si="2"/>
        <v/>
      </c>
      <c r="H61" t="str">
        <f>IF(ISNUMBER(F61),COUNT(F$4:F61),"")</f>
        <v/>
      </c>
      <c r="I61" s="16" t="str">
        <f t="shared" si="3"/>
        <v/>
      </c>
      <c r="K61">
        <f t="shared" si="6"/>
        <v>58</v>
      </c>
      <c r="L61" s="3" t="str">
        <f t="shared" si="4"/>
        <v/>
      </c>
      <c r="M61" t="str">
        <f t="shared" si="5"/>
        <v/>
      </c>
    </row>
    <row r="62" spans="3:13" ht="18.75" x14ac:dyDescent="0.3">
      <c r="C62">
        <v>59</v>
      </c>
      <c r="D62" s="3" t="str">
        <v>Gąbki Do Makijażu Bez Latex'U</v>
      </c>
      <c r="E62" t="str">
        <f t="shared" si="1"/>
        <v>gąbki do makijażu bez latex'u</v>
      </c>
      <c r="F62" t="str">
        <f t="shared" si="2"/>
        <v/>
      </c>
      <c r="H62" t="str">
        <f>IF(ISNUMBER(F62),COUNT(F$4:F62),"")</f>
        <v/>
      </c>
      <c r="I62" s="16" t="str">
        <f t="shared" si="3"/>
        <v/>
      </c>
      <c r="K62">
        <f t="shared" si="6"/>
        <v>59</v>
      </c>
      <c r="L62" s="3" t="str">
        <f t="shared" si="4"/>
        <v/>
      </c>
      <c r="M62" t="str">
        <f t="shared" si="5"/>
        <v/>
      </c>
    </row>
    <row r="63" spans="3:13" ht="18.75" x14ac:dyDescent="0.3">
      <c r="C63">
        <v>60</v>
      </c>
      <c r="D63" s="3" t="str">
        <v>Główka Damska</v>
      </c>
      <c r="E63" t="str">
        <f t="shared" si="1"/>
        <v>główka damska</v>
      </c>
      <c r="F63" t="str">
        <f t="shared" si="2"/>
        <v/>
      </c>
      <c r="H63" t="str">
        <f>IF(ISNUMBER(F63),COUNT(F$4:F63),"")</f>
        <v/>
      </c>
      <c r="I63" s="16" t="str">
        <f t="shared" si="3"/>
        <v/>
      </c>
      <c r="K63">
        <f t="shared" si="6"/>
        <v>60</v>
      </c>
      <c r="L63" s="3" t="str">
        <f t="shared" si="4"/>
        <v/>
      </c>
      <c r="M63" t="str">
        <f t="shared" si="5"/>
        <v/>
      </c>
    </row>
    <row r="64" spans="3:13" ht="18.75" x14ac:dyDescent="0.3">
      <c r="C64">
        <v>61</v>
      </c>
      <c r="D64" s="3" t="str">
        <v>Gruszki Malutkie</v>
      </c>
      <c r="E64" t="str">
        <f t="shared" si="1"/>
        <v>gruszki malutkie</v>
      </c>
      <c r="F64" t="str">
        <f t="shared" si="2"/>
        <v/>
      </c>
      <c r="H64" t="str">
        <f>IF(ISNUMBER(F64),COUNT(F$4:F64),"")</f>
        <v/>
      </c>
      <c r="I64" s="16" t="str">
        <f t="shared" si="3"/>
        <v/>
      </c>
      <c r="K64">
        <f t="shared" si="6"/>
        <v>61</v>
      </c>
      <c r="L64" s="3" t="str">
        <f t="shared" si="4"/>
        <v/>
      </c>
      <c r="M64" t="str">
        <f t="shared" si="5"/>
        <v/>
      </c>
    </row>
    <row r="65" spans="3:13" ht="18.75" x14ac:dyDescent="0.3">
      <c r="C65">
        <v>62</v>
      </c>
      <c r="D65" s="3" t="str">
        <v>Guma Do Włosów</v>
      </c>
      <c r="E65" t="str">
        <f t="shared" si="1"/>
        <v>guma do włosów</v>
      </c>
      <c r="F65" t="str">
        <f t="shared" si="2"/>
        <v/>
      </c>
      <c r="H65" t="str">
        <f>IF(ISNUMBER(F65),COUNT(F$4:F65),"")</f>
        <v/>
      </c>
      <c r="I65" s="16" t="str">
        <f t="shared" si="3"/>
        <v/>
      </c>
      <c r="K65">
        <f t="shared" si="6"/>
        <v>62</v>
      </c>
      <c r="L65" s="3" t="str">
        <f t="shared" si="4"/>
        <v/>
      </c>
      <c r="M65" t="str">
        <f t="shared" si="5"/>
        <v/>
      </c>
    </row>
    <row r="66" spans="3:13" ht="18.75" x14ac:dyDescent="0.3">
      <c r="C66">
        <v>63</v>
      </c>
      <c r="D66" s="3" t="str">
        <v xml:space="preserve">Henna </v>
      </c>
      <c r="E66" t="str">
        <f t="shared" si="1"/>
        <v xml:space="preserve">henna </v>
      </c>
      <c r="F66" t="str">
        <f t="shared" si="2"/>
        <v/>
      </c>
      <c r="H66" t="str">
        <f>IF(ISNUMBER(F66),COUNT(F$4:F66),"")</f>
        <v/>
      </c>
      <c r="I66" s="16" t="str">
        <f t="shared" si="3"/>
        <v/>
      </c>
      <c r="K66">
        <f t="shared" si="6"/>
        <v>63</v>
      </c>
      <c r="L66" s="3" t="str">
        <f t="shared" si="4"/>
        <v/>
      </c>
      <c r="M66" t="str">
        <f t="shared" si="5"/>
        <v/>
      </c>
    </row>
    <row r="67" spans="3:13" ht="18.75" x14ac:dyDescent="0.3">
      <c r="C67">
        <v>64</v>
      </c>
      <c r="D67" s="3" t="str">
        <v xml:space="preserve">Henna </v>
      </c>
      <c r="E67" t="str">
        <f t="shared" si="1"/>
        <v xml:space="preserve">henna </v>
      </c>
      <c r="F67" t="str">
        <f t="shared" si="2"/>
        <v/>
      </c>
      <c r="H67" t="str">
        <f>IF(ISNUMBER(F67),COUNT(F$4:F67),"")</f>
        <v/>
      </c>
      <c r="I67" s="16" t="str">
        <f t="shared" si="3"/>
        <v/>
      </c>
      <c r="K67">
        <f t="shared" si="6"/>
        <v>64</v>
      </c>
      <c r="L67" s="3" t="str">
        <f t="shared" si="4"/>
        <v/>
      </c>
      <c r="M67" t="str">
        <f t="shared" si="5"/>
        <v/>
      </c>
    </row>
    <row r="68" spans="3:13" ht="18.75" x14ac:dyDescent="0.3">
      <c r="C68">
        <v>65</v>
      </c>
      <c r="D68" s="3" t="str">
        <v xml:space="preserve">Henna </v>
      </c>
      <c r="E68" t="str">
        <f t="shared" si="1"/>
        <v xml:space="preserve">henna </v>
      </c>
      <c r="F68" t="str">
        <f t="shared" si="2"/>
        <v/>
      </c>
      <c r="H68" t="str">
        <f>IF(ISNUMBER(F68),COUNT(F$4:F68),"")</f>
        <v/>
      </c>
      <c r="I68" s="16" t="str">
        <f t="shared" si="3"/>
        <v/>
      </c>
      <c r="K68">
        <f t="shared" si="6"/>
        <v>65</v>
      </c>
      <c r="L68" s="3" t="str">
        <f t="shared" ref="L68:L131" si="7">IF(K68&gt;$I$1,"",VLOOKUP(K68,$H$4:$I$683,2))</f>
        <v/>
      </c>
      <c r="M68" t="str">
        <f t="shared" si="5"/>
        <v/>
      </c>
    </row>
    <row r="69" spans="3:13" ht="18.75" x14ac:dyDescent="0.3">
      <c r="C69">
        <v>66</v>
      </c>
      <c r="D69" s="3" t="str">
        <v>Rurka Z Kremem</v>
      </c>
      <c r="E69" t="str">
        <f t="shared" ref="E69:E132" si="8">LOWER(D69)</f>
        <v>rurka z kremem</v>
      </c>
      <c r="F69" t="str">
        <f t="shared" ref="F69:F132" si="9">IFERROR(SEARCH(E$1,E69),"")</f>
        <v/>
      </c>
      <c r="H69" t="str">
        <f>IF(ISNUMBER(F69),COUNT(F$4:F69),"")</f>
        <v/>
      </c>
      <c r="I69" s="16" t="str">
        <f t="shared" ref="I69:I132" si="10">IF(ISNUMBER(F69),D69,"")</f>
        <v/>
      </c>
      <c r="K69">
        <f t="shared" si="6"/>
        <v>66</v>
      </c>
      <c r="L69" s="3" t="str">
        <f t="shared" si="7"/>
        <v/>
      </c>
      <c r="M69" t="str">
        <f t="shared" ref="M69:M132" si="11">IF(LEN(L69)&gt;0,1,"")</f>
        <v/>
      </c>
    </row>
    <row r="70" spans="3:13" ht="18.75" x14ac:dyDescent="0.3">
      <c r="C70">
        <v>67</v>
      </c>
      <c r="D70" s="3" t="str">
        <v>Jonosonic Mg 200 Plus</v>
      </c>
      <c r="E70" t="str">
        <f t="shared" si="8"/>
        <v>jonosonic mg 200 plus</v>
      </c>
      <c r="F70" t="str">
        <f t="shared" si="9"/>
        <v/>
      </c>
      <c r="H70" t="str">
        <f>IF(ISNUMBER(F70),COUNT(F$4:F70),"")</f>
        <v/>
      </c>
      <c r="I70" s="16" t="str">
        <f t="shared" si="10"/>
        <v/>
      </c>
      <c r="K70">
        <f t="shared" si="6"/>
        <v>67</v>
      </c>
      <c r="L70" s="3" t="str">
        <f t="shared" si="7"/>
        <v/>
      </c>
      <c r="M70" t="str">
        <f t="shared" si="11"/>
        <v/>
      </c>
    </row>
    <row r="71" spans="3:13" ht="18.75" x14ac:dyDescent="0.3">
      <c r="C71">
        <v>68</v>
      </c>
      <c r="D71" s="3" t="str">
        <v>Kapturek Ścierny 10Mm Ziarno 80</v>
      </c>
      <c r="E71" t="str">
        <f t="shared" si="8"/>
        <v>kapturek ścierny 10mm ziarno 80</v>
      </c>
      <c r="F71" t="str">
        <f t="shared" si="9"/>
        <v/>
      </c>
      <c r="H71" t="str">
        <f>IF(ISNUMBER(F71),COUNT(F$4:F71),"")</f>
        <v/>
      </c>
      <c r="I71" s="16" t="str">
        <f t="shared" si="10"/>
        <v/>
      </c>
      <c r="K71">
        <f t="shared" ref="K71:K134" si="12">ROW(A71)-ROW(J$3)</f>
        <v>68</v>
      </c>
      <c r="L71" s="3" t="str">
        <f t="shared" si="7"/>
        <v/>
      </c>
      <c r="M71" t="str">
        <f t="shared" si="11"/>
        <v/>
      </c>
    </row>
    <row r="72" spans="3:13" ht="18.75" x14ac:dyDescent="0.3">
      <c r="C72">
        <v>69</v>
      </c>
      <c r="D72" s="3" t="str">
        <v>Kapturek Ścierny 5Mm Ziarno 80</v>
      </c>
      <c r="E72" t="str">
        <f t="shared" si="8"/>
        <v>kapturek ścierny 5mm ziarno 80</v>
      </c>
      <c r="F72" t="str">
        <f t="shared" si="9"/>
        <v/>
      </c>
      <c r="H72" t="str">
        <f>IF(ISNUMBER(F72),COUNT(F$4:F72),"")</f>
        <v/>
      </c>
      <c r="I72" s="16" t="str">
        <f t="shared" si="10"/>
        <v/>
      </c>
      <c r="K72">
        <f t="shared" si="12"/>
        <v>69</v>
      </c>
      <c r="L72" s="3" t="str">
        <f t="shared" si="7"/>
        <v/>
      </c>
      <c r="M72" t="str">
        <f t="shared" si="11"/>
        <v/>
      </c>
    </row>
    <row r="73" spans="3:13" ht="18.75" x14ac:dyDescent="0.3">
      <c r="C73">
        <v>70</v>
      </c>
      <c r="D73" s="3" t="str">
        <v>Karbownica</v>
      </c>
      <c r="E73" t="str">
        <f t="shared" si="8"/>
        <v>karbownica</v>
      </c>
      <c r="F73" t="str">
        <f t="shared" si="9"/>
        <v/>
      </c>
      <c r="H73" t="str">
        <f>IF(ISNUMBER(F73),COUNT(F$4:F73),"")</f>
        <v/>
      </c>
      <c r="I73" s="16" t="str">
        <f t="shared" si="10"/>
        <v/>
      </c>
      <c r="K73">
        <f t="shared" si="12"/>
        <v>70</v>
      </c>
      <c r="L73" s="3" t="str">
        <f t="shared" si="7"/>
        <v/>
      </c>
      <c r="M73" t="str">
        <f t="shared" si="11"/>
        <v/>
      </c>
    </row>
    <row r="74" spans="3:13" ht="18.75" x14ac:dyDescent="0.3">
      <c r="C74">
        <v>71</v>
      </c>
      <c r="D74" s="3" t="str">
        <v xml:space="preserve">Kawiorowy Krem Do Masażu </v>
      </c>
      <c r="E74" t="str">
        <f t="shared" si="8"/>
        <v xml:space="preserve">kawiorowy krem do masażu </v>
      </c>
      <c r="F74">
        <f t="shared" si="9"/>
        <v>1</v>
      </c>
      <c r="H74">
        <f>IF(ISNUMBER(F74),COUNT(F$4:F74),"")</f>
        <v>1</v>
      </c>
      <c r="I74" s="16" t="str">
        <f t="shared" si="10"/>
        <v xml:space="preserve">Kawiorowy Krem Do Masażu </v>
      </c>
      <c r="K74">
        <f t="shared" si="12"/>
        <v>71</v>
      </c>
      <c r="L74" s="3" t="str">
        <f t="shared" si="7"/>
        <v/>
      </c>
      <c r="M74" t="str">
        <f t="shared" si="11"/>
        <v/>
      </c>
    </row>
    <row r="75" spans="3:13" ht="18.75" x14ac:dyDescent="0.3">
      <c r="C75">
        <v>72</v>
      </c>
      <c r="D75" s="3" t="str">
        <v>Kępki Rzęs Mieszanych Z Klejem</v>
      </c>
      <c r="E75" t="str">
        <f t="shared" si="8"/>
        <v>kępki rzęs mieszanych z klejem</v>
      </c>
      <c r="F75" t="str">
        <f t="shared" si="9"/>
        <v/>
      </c>
      <c r="H75" t="str">
        <f>IF(ISNUMBER(F75),COUNT(F$4:F75),"")</f>
        <v/>
      </c>
      <c r="I75" s="16" t="str">
        <f t="shared" si="10"/>
        <v/>
      </c>
      <c r="K75">
        <f t="shared" si="12"/>
        <v>72</v>
      </c>
      <c r="L75" s="3" t="str">
        <f t="shared" si="7"/>
        <v/>
      </c>
      <c r="M75" t="str">
        <f t="shared" si="11"/>
        <v/>
      </c>
    </row>
    <row r="76" spans="3:13" ht="18.75" x14ac:dyDescent="0.3">
      <c r="C76">
        <v>73</v>
      </c>
      <c r="D76" s="3" t="str">
        <v>Kępki Rzęs Z Klejem</v>
      </c>
      <c r="E76" t="str">
        <f t="shared" si="8"/>
        <v>kępki rzęs z klejem</v>
      </c>
      <c r="F76" t="str">
        <f t="shared" si="9"/>
        <v/>
      </c>
      <c r="H76" t="str">
        <f>IF(ISNUMBER(F76),COUNT(F$4:F76),"")</f>
        <v/>
      </c>
      <c r="I76" s="16" t="str">
        <f t="shared" si="10"/>
        <v/>
      </c>
      <c r="K76">
        <f t="shared" si="12"/>
        <v>73</v>
      </c>
      <c r="L76" s="3" t="str">
        <f t="shared" si="7"/>
        <v/>
      </c>
      <c r="M76" t="str">
        <f t="shared" si="11"/>
        <v/>
      </c>
    </row>
    <row r="77" spans="3:13" ht="18.75" x14ac:dyDescent="0.3">
      <c r="C77">
        <v>74</v>
      </c>
      <c r="D77" s="3" t="str">
        <v>Kępki Rzęs Z Klejem</v>
      </c>
      <c r="E77" t="str">
        <f t="shared" si="8"/>
        <v>kępki rzęs z klejem</v>
      </c>
      <c r="F77" t="str">
        <f t="shared" si="9"/>
        <v/>
      </c>
      <c r="H77" t="str">
        <f>IF(ISNUMBER(F77),COUNT(F$4:F77),"")</f>
        <v/>
      </c>
      <c r="I77" s="16" t="str">
        <f t="shared" si="10"/>
        <v/>
      </c>
      <c r="K77">
        <f t="shared" si="12"/>
        <v>74</v>
      </c>
      <c r="L77" s="3" t="str">
        <f t="shared" si="7"/>
        <v/>
      </c>
      <c r="M77" t="str">
        <f t="shared" si="11"/>
        <v/>
      </c>
    </row>
    <row r="78" spans="3:13" ht="18.75" x14ac:dyDescent="0.3">
      <c r="C78">
        <v>75</v>
      </c>
      <c r="D78" s="3" t="str">
        <v>Kępki Rzęs Z Klejem</v>
      </c>
      <c r="E78" t="str">
        <f t="shared" si="8"/>
        <v>kępki rzęs z klejem</v>
      </c>
      <c r="F78" t="str">
        <f t="shared" si="9"/>
        <v/>
      </c>
      <c r="H78" t="str">
        <f>IF(ISNUMBER(F78),COUNT(F$4:F78),"")</f>
        <v/>
      </c>
      <c r="I78" s="16" t="str">
        <f t="shared" si="10"/>
        <v/>
      </c>
      <c r="K78">
        <f t="shared" si="12"/>
        <v>75</v>
      </c>
      <c r="L78" s="3" t="str">
        <f t="shared" si="7"/>
        <v/>
      </c>
      <c r="M78" t="str">
        <f t="shared" si="11"/>
        <v/>
      </c>
    </row>
    <row r="79" spans="3:13" ht="18.75" x14ac:dyDescent="0.3">
      <c r="C79">
        <v>76</v>
      </c>
      <c r="D79" s="3" t="str">
        <v>Klej Do Przedłużania Rzęs</v>
      </c>
      <c r="E79" t="str">
        <f t="shared" si="8"/>
        <v>klej do przedłużania rzęs</v>
      </c>
      <c r="F79" t="str">
        <f t="shared" si="9"/>
        <v/>
      </c>
      <c r="H79" t="str">
        <f>IF(ISNUMBER(F79),COUNT(F$4:F79),"")</f>
        <v/>
      </c>
      <c r="I79" s="16" t="str">
        <f t="shared" si="10"/>
        <v/>
      </c>
      <c r="K79">
        <f t="shared" si="12"/>
        <v>76</v>
      </c>
      <c r="L79" s="3" t="str">
        <f t="shared" si="7"/>
        <v/>
      </c>
      <c r="M79" t="str">
        <f t="shared" si="11"/>
        <v/>
      </c>
    </row>
    <row r="80" spans="3:13" ht="18.75" x14ac:dyDescent="0.3">
      <c r="C80">
        <v>77</v>
      </c>
      <c r="D80" s="3" t="str">
        <v>Klej Do Rzęs I Kępek Kryolan Duo</v>
      </c>
      <c r="E80" t="str">
        <f t="shared" si="8"/>
        <v>klej do rzęs i kępek kryolan duo</v>
      </c>
      <c r="F80" t="str">
        <f t="shared" si="9"/>
        <v/>
      </c>
      <c r="H80" t="str">
        <f>IF(ISNUMBER(F80),COUNT(F$4:F80),"")</f>
        <v/>
      </c>
      <c r="I80" s="16" t="str">
        <f t="shared" si="10"/>
        <v/>
      </c>
      <c r="K80">
        <f t="shared" si="12"/>
        <v>77</v>
      </c>
      <c r="L80" s="3" t="str">
        <f t="shared" si="7"/>
        <v/>
      </c>
      <c r="M80" t="str">
        <f t="shared" si="11"/>
        <v/>
      </c>
    </row>
    <row r="81" spans="3:13" ht="18.75" x14ac:dyDescent="0.3">
      <c r="C81">
        <v>78</v>
      </c>
      <c r="D81" s="3" t="str">
        <v>Klej Mastix Do Efektów Specjalistycznych Charakteryzatorskich</v>
      </c>
      <c r="E81" t="str">
        <f t="shared" si="8"/>
        <v>klej mastix do efektów specjalistycznych charakteryzatorskich</v>
      </c>
      <c r="F81" t="str">
        <f t="shared" si="9"/>
        <v/>
      </c>
      <c r="H81" t="str">
        <f>IF(ISNUMBER(F81),COUNT(F$4:F81),"")</f>
        <v/>
      </c>
      <c r="I81" s="16" t="str">
        <f t="shared" si="10"/>
        <v/>
      </c>
      <c r="K81">
        <f t="shared" si="12"/>
        <v>78</v>
      </c>
      <c r="L81" s="3" t="str">
        <f t="shared" si="7"/>
        <v/>
      </c>
      <c r="M81" t="str">
        <f t="shared" si="11"/>
        <v/>
      </c>
    </row>
    <row r="82" spans="3:13" ht="18.75" x14ac:dyDescent="0.3">
      <c r="C82">
        <v>79</v>
      </c>
      <c r="D82" s="3" t="str">
        <v xml:space="preserve">Koce Na Łóżka </v>
      </c>
      <c r="E82" t="str">
        <f t="shared" si="8"/>
        <v xml:space="preserve">koce na łóżka </v>
      </c>
      <c r="F82" t="str">
        <f t="shared" si="9"/>
        <v/>
      </c>
      <c r="H82" t="str">
        <f>IF(ISNUMBER(F82),COUNT(F$4:F82),"")</f>
        <v/>
      </c>
      <c r="I82" s="16" t="str">
        <f t="shared" si="10"/>
        <v/>
      </c>
      <c r="K82">
        <f t="shared" si="12"/>
        <v>79</v>
      </c>
      <c r="L82" s="3" t="str">
        <f t="shared" si="7"/>
        <v/>
      </c>
      <c r="M82" t="str">
        <f t="shared" si="11"/>
        <v/>
      </c>
    </row>
    <row r="83" spans="3:13" ht="18.75" x14ac:dyDescent="0.3">
      <c r="C83">
        <v>80</v>
      </c>
      <c r="D83" s="3" t="str">
        <v>Kopytko (Do Skórek)</v>
      </c>
      <c r="E83" t="str">
        <f t="shared" si="8"/>
        <v>kopytko (do skórek)</v>
      </c>
      <c r="F83" t="str">
        <f t="shared" si="9"/>
        <v/>
      </c>
      <c r="H83" t="str">
        <f>IF(ISNUMBER(F83),COUNT(F$4:F83),"")</f>
        <v/>
      </c>
      <c r="I83" s="16" t="str">
        <f t="shared" si="10"/>
        <v/>
      </c>
      <c r="K83">
        <f t="shared" si="12"/>
        <v>80</v>
      </c>
      <c r="L83" s="3" t="str">
        <f t="shared" si="7"/>
        <v/>
      </c>
      <c r="M83" t="str">
        <f t="shared" si="11"/>
        <v/>
      </c>
    </row>
    <row r="84" spans="3:13" ht="18.75" x14ac:dyDescent="0.3">
      <c r="C84">
        <v>81</v>
      </c>
      <c r="D84" s="3" t="str">
        <v>Kopytko (Do Skórek)</v>
      </c>
      <c r="E84" t="str">
        <f t="shared" si="8"/>
        <v>kopytko (do skórek)</v>
      </c>
      <c r="F84" t="str">
        <f t="shared" si="9"/>
        <v/>
      </c>
      <c r="H84" t="str">
        <f>IF(ISNUMBER(F84),COUNT(F$4:F84),"")</f>
        <v/>
      </c>
      <c r="I84" s="16" t="str">
        <f t="shared" si="10"/>
        <v/>
      </c>
      <c r="K84">
        <f t="shared" si="12"/>
        <v>81</v>
      </c>
      <c r="L84" s="3" t="str">
        <f t="shared" si="7"/>
        <v/>
      </c>
      <c r="M84" t="str">
        <f t="shared" si="11"/>
        <v/>
      </c>
    </row>
    <row r="85" spans="3:13" ht="18.75" x14ac:dyDescent="0.3">
      <c r="C85">
        <v>82</v>
      </c>
      <c r="D85" s="3" t="str">
        <v>Korektor Camuflage Concealer Nr 1</v>
      </c>
      <c r="E85" t="str">
        <f t="shared" si="8"/>
        <v>korektor camuflage concealer nr 1</v>
      </c>
      <c r="F85" t="str">
        <f t="shared" si="9"/>
        <v/>
      </c>
      <c r="H85" t="str">
        <f>IF(ISNUMBER(F85),COUNT(F$4:F85),"")</f>
        <v/>
      </c>
      <c r="I85" s="16" t="str">
        <f t="shared" si="10"/>
        <v/>
      </c>
      <c r="K85">
        <f t="shared" si="12"/>
        <v>82</v>
      </c>
      <c r="L85" s="3" t="str">
        <f t="shared" si="7"/>
        <v/>
      </c>
      <c r="M85" t="str">
        <f t="shared" si="11"/>
        <v/>
      </c>
    </row>
    <row r="86" spans="3:13" ht="18.75" x14ac:dyDescent="0.3">
      <c r="C86">
        <v>83</v>
      </c>
      <c r="D86" s="3" t="str">
        <v>Korektor Glazel Visage Nr 1</v>
      </c>
      <c r="E86" t="str">
        <f t="shared" si="8"/>
        <v>korektor glazel visage nr 1</v>
      </c>
      <c r="F86" t="str">
        <f t="shared" si="9"/>
        <v/>
      </c>
      <c r="H86" t="str">
        <f>IF(ISNUMBER(F86),COUNT(F$4:F86),"")</f>
        <v/>
      </c>
      <c r="I86" s="16" t="str">
        <f t="shared" si="10"/>
        <v/>
      </c>
      <c r="K86">
        <f t="shared" si="12"/>
        <v>83</v>
      </c>
      <c r="L86" s="3" t="str">
        <f t="shared" si="7"/>
        <v/>
      </c>
      <c r="M86" t="str">
        <f t="shared" si="11"/>
        <v/>
      </c>
    </row>
    <row r="87" spans="3:13" ht="18.75" x14ac:dyDescent="0.3">
      <c r="C87">
        <v>84</v>
      </c>
      <c r="D87" s="3" t="str">
        <v>Korektor Glazel Visage Nr 2</v>
      </c>
      <c r="E87" t="str">
        <f t="shared" si="8"/>
        <v>korektor glazel visage nr 2</v>
      </c>
      <c r="F87" t="str">
        <f t="shared" si="9"/>
        <v/>
      </c>
      <c r="H87" t="str">
        <f>IF(ISNUMBER(F87),COUNT(F$4:F87),"")</f>
        <v/>
      </c>
      <c r="I87" s="16" t="str">
        <f t="shared" si="10"/>
        <v/>
      </c>
      <c r="K87">
        <f t="shared" si="12"/>
        <v>84</v>
      </c>
      <c r="L87" s="3" t="str">
        <f t="shared" si="7"/>
        <v/>
      </c>
      <c r="M87" t="str">
        <f t="shared" si="11"/>
        <v/>
      </c>
    </row>
    <row r="88" spans="3:13" ht="18.75" x14ac:dyDescent="0.3">
      <c r="C88">
        <v>85</v>
      </c>
      <c r="D88" s="3" t="str">
        <v>Korektor Glazel Visage Nr 3</v>
      </c>
      <c r="E88" t="str">
        <f t="shared" si="8"/>
        <v>korektor glazel visage nr 3</v>
      </c>
      <c r="F88" t="str">
        <f t="shared" si="9"/>
        <v/>
      </c>
      <c r="H88" t="str">
        <f>IF(ISNUMBER(F88),COUNT(F$4:F88),"")</f>
        <v/>
      </c>
      <c r="I88" s="16" t="str">
        <f t="shared" si="10"/>
        <v/>
      </c>
      <c r="K88">
        <f t="shared" si="12"/>
        <v>85</v>
      </c>
      <c r="L88" s="3" t="str">
        <f t="shared" si="7"/>
        <v/>
      </c>
      <c r="M88" t="str">
        <f t="shared" si="11"/>
        <v/>
      </c>
    </row>
    <row r="89" spans="3:13" ht="18.75" x14ac:dyDescent="0.3">
      <c r="C89">
        <v>86</v>
      </c>
      <c r="D89" s="3" t="str">
        <v>Korektor Glazel Visage Nr 4</v>
      </c>
      <c r="E89" t="str">
        <f t="shared" si="8"/>
        <v>korektor glazel visage nr 4</v>
      </c>
      <c r="F89" t="str">
        <f t="shared" si="9"/>
        <v/>
      </c>
      <c r="H89" t="str">
        <f>IF(ISNUMBER(F89),COUNT(F$4:F89),"")</f>
        <v/>
      </c>
      <c r="I89" s="16" t="str">
        <f t="shared" si="10"/>
        <v/>
      </c>
      <c r="K89">
        <f t="shared" si="12"/>
        <v>86</v>
      </c>
      <c r="L89" s="3" t="str">
        <f t="shared" si="7"/>
        <v/>
      </c>
      <c r="M89" t="str">
        <f t="shared" si="11"/>
        <v/>
      </c>
    </row>
    <row r="90" spans="3:13" ht="18.75" x14ac:dyDescent="0.3">
      <c r="C90">
        <v>87</v>
      </c>
      <c r="D90" s="3" t="str">
        <v>Korektor Glazel Visage Nr 5</v>
      </c>
      <c r="E90" t="str">
        <f t="shared" si="8"/>
        <v>korektor glazel visage nr 5</v>
      </c>
      <c r="F90" t="str">
        <f t="shared" si="9"/>
        <v/>
      </c>
      <c r="H90" t="str">
        <f>IF(ISNUMBER(F90),COUNT(F$4:F90),"")</f>
        <v/>
      </c>
      <c r="I90" s="16" t="str">
        <f t="shared" si="10"/>
        <v/>
      </c>
      <c r="K90">
        <f t="shared" si="12"/>
        <v>87</v>
      </c>
      <c r="L90" s="3" t="str">
        <f t="shared" si="7"/>
        <v/>
      </c>
      <c r="M90" t="str">
        <f t="shared" si="11"/>
        <v/>
      </c>
    </row>
    <row r="91" spans="3:13" ht="18.75" x14ac:dyDescent="0.3">
      <c r="C91">
        <v>88</v>
      </c>
      <c r="D91" s="3" t="str">
        <v>Kredka Do Oczu Miękka</v>
      </c>
      <c r="E91" t="str">
        <f t="shared" si="8"/>
        <v>kredka do oczu miękka</v>
      </c>
      <c r="F91" t="str">
        <f t="shared" si="9"/>
        <v/>
      </c>
      <c r="H91" t="str">
        <f>IF(ISNUMBER(F91),COUNT(F$4:F91),"")</f>
        <v/>
      </c>
      <c r="I91" s="16" t="str">
        <f t="shared" si="10"/>
        <v/>
      </c>
      <c r="K91">
        <f t="shared" si="12"/>
        <v>88</v>
      </c>
      <c r="L91" s="3" t="str">
        <f t="shared" si="7"/>
        <v/>
      </c>
      <c r="M91" t="str">
        <f t="shared" si="11"/>
        <v/>
      </c>
    </row>
    <row r="92" spans="3:13" ht="18.75" x14ac:dyDescent="0.3">
      <c r="C92">
        <v>89</v>
      </c>
      <c r="D92" s="3" t="str">
        <v xml:space="preserve">Kredka Do Smoke Eyes Glazel Visage </v>
      </c>
      <c r="E92" t="str">
        <f t="shared" si="8"/>
        <v xml:space="preserve">kredka do smoke eyes glazel visage </v>
      </c>
      <c r="F92" t="str">
        <f t="shared" si="9"/>
        <v/>
      </c>
      <c r="H92" t="str">
        <f>IF(ISNUMBER(F92),COUNT(F$4:F92),"")</f>
        <v/>
      </c>
      <c r="I92" s="16" t="str">
        <f t="shared" si="10"/>
        <v/>
      </c>
      <c r="K92">
        <f t="shared" si="12"/>
        <v>89</v>
      </c>
      <c r="L92" s="3" t="str">
        <f t="shared" si="7"/>
        <v/>
      </c>
      <c r="M92" t="str">
        <f t="shared" si="11"/>
        <v/>
      </c>
    </row>
    <row r="93" spans="3:13" ht="18.75" x14ac:dyDescent="0.3">
      <c r="C93">
        <v>90</v>
      </c>
      <c r="D93" s="3" t="str">
        <v>Kredka Podwójna Do Oczu I Brwi</v>
      </c>
      <c r="E93" t="str">
        <f t="shared" si="8"/>
        <v>kredka podwójna do oczu i brwi</v>
      </c>
      <c r="F93" t="str">
        <f t="shared" si="9"/>
        <v/>
      </c>
      <c r="H93" t="str">
        <f>IF(ISNUMBER(F93),COUNT(F$4:F93),"")</f>
        <v/>
      </c>
      <c r="I93" s="16" t="str">
        <f t="shared" si="10"/>
        <v/>
      </c>
      <c r="K93">
        <f t="shared" si="12"/>
        <v>90</v>
      </c>
      <c r="L93" s="3" t="str">
        <f t="shared" si="7"/>
        <v/>
      </c>
      <c r="M93" t="str">
        <f t="shared" si="11"/>
        <v/>
      </c>
    </row>
    <row r="94" spans="3:13" ht="18.75" x14ac:dyDescent="0.3">
      <c r="C94">
        <v>91</v>
      </c>
      <c r="D94" s="3" t="str">
        <v xml:space="preserve">Kredki Do Oczu/Ust Glazel Visage </v>
      </c>
      <c r="E94" t="str">
        <f t="shared" si="8"/>
        <v xml:space="preserve">kredki do oczu/ust glazel visage </v>
      </c>
      <c r="F94" t="str">
        <f t="shared" si="9"/>
        <v/>
      </c>
      <c r="H94" t="str">
        <f>IF(ISNUMBER(F94),COUNT(F$4:F94),"")</f>
        <v/>
      </c>
      <c r="I94" s="16" t="str">
        <f t="shared" si="10"/>
        <v/>
      </c>
      <c r="K94">
        <f t="shared" si="12"/>
        <v>91</v>
      </c>
      <c r="L94" s="3" t="str">
        <f t="shared" si="7"/>
        <v/>
      </c>
      <c r="M94" t="str">
        <f t="shared" si="11"/>
        <v/>
      </c>
    </row>
    <row r="95" spans="3:13" ht="18.75" x14ac:dyDescent="0.3">
      <c r="C95">
        <v>92</v>
      </c>
      <c r="D95" s="3" t="str">
        <v>Krem Do Ciała Magic Body</v>
      </c>
      <c r="E95" t="str">
        <f t="shared" si="8"/>
        <v>krem do ciała magic body</v>
      </c>
      <c r="F95" t="str">
        <f t="shared" si="9"/>
        <v/>
      </c>
      <c r="H95" t="str">
        <f>IF(ISNUMBER(F95),COUNT(F$4:F95),"")</f>
        <v/>
      </c>
      <c r="I95" s="16" t="str">
        <f t="shared" si="10"/>
        <v/>
      </c>
      <c r="K95">
        <f t="shared" si="12"/>
        <v>92</v>
      </c>
      <c r="L95" s="3" t="str">
        <f t="shared" si="7"/>
        <v/>
      </c>
      <c r="M95" t="str">
        <f t="shared" si="11"/>
        <v/>
      </c>
    </row>
    <row r="96" spans="3:13" ht="18.75" x14ac:dyDescent="0.3">
      <c r="C96">
        <v>93</v>
      </c>
      <c r="D96" s="3" t="str">
        <v>Krem Do Masażu Rąk I Paznokci</v>
      </c>
      <c r="E96" t="str">
        <f t="shared" si="8"/>
        <v>krem do masażu rąk i paznokci</v>
      </c>
      <c r="F96" t="str">
        <f t="shared" si="9"/>
        <v/>
      </c>
      <c r="H96" t="str">
        <f>IF(ISNUMBER(F96),COUNT(F$4:F96),"")</f>
        <v/>
      </c>
      <c r="I96" s="16" t="str">
        <f t="shared" si="10"/>
        <v/>
      </c>
      <c r="K96">
        <f t="shared" si="12"/>
        <v>93</v>
      </c>
      <c r="L96" s="3" t="str">
        <f t="shared" si="7"/>
        <v/>
      </c>
      <c r="M96" t="str">
        <f t="shared" si="11"/>
        <v/>
      </c>
    </row>
    <row r="97" spans="3:13" ht="18.75" x14ac:dyDescent="0.3">
      <c r="C97">
        <v>94</v>
      </c>
      <c r="D97" s="3" t="str">
        <v>Krem Do Stóp</v>
      </c>
      <c r="E97" t="str">
        <f t="shared" si="8"/>
        <v>krem do stóp</v>
      </c>
      <c r="F97" t="str">
        <f t="shared" si="9"/>
        <v/>
      </c>
      <c r="H97" t="str">
        <f>IF(ISNUMBER(F97),COUNT(F$4:F97),"")</f>
        <v/>
      </c>
      <c r="I97" s="16" t="str">
        <f t="shared" si="10"/>
        <v/>
      </c>
      <c r="K97">
        <f t="shared" si="12"/>
        <v>94</v>
      </c>
      <c r="L97" s="3" t="str">
        <f t="shared" si="7"/>
        <v/>
      </c>
      <c r="M97" t="str">
        <f t="shared" si="11"/>
        <v/>
      </c>
    </row>
    <row r="98" spans="3:13" ht="18.75" x14ac:dyDescent="0.3">
      <c r="C98">
        <v>95</v>
      </c>
      <c r="D98" s="3" t="str">
        <v>Krem Do Stóp</v>
      </c>
      <c r="E98" t="str">
        <f t="shared" si="8"/>
        <v>krem do stóp</v>
      </c>
      <c r="F98" t="str">
        <f t="shared" si="9"/>
        <v/>
      </c>
      <c r="H98" t="str">
        <f>IF(ISNUMBER(F98),COUNT(F$4:F98),"")</f>
        <v/>
      </c>
      <c r="I98" s="16" t="str">
        <f t="shared" si="10"/>
        <v/>
      </c>
      <c r="K98">
        <f t="shared" si="12"/>
        <v>95</v>
      </c>
      <c r="L98" s="3" t="str">
        <f t="shared" si="7"/>
        <v/>
      </c>
      <c r="M98" t="str">
        <f t="shared" si="11"/>
        <v/>
      </c>
    </row>
    <row r="99" spans="3:13" ht="18.75" x14ac:dyDescent="0.3">
      <c r="C99">
        <v>96</v>
      </c>
      <c r="D99" s="3" t="str">
        <v>Krem Do Twarzy</v>
      </c>
      <c r="E99" t="str">
        <f t="shared" si="8"/>
        <v>krem do twarzy</v>
      </c>
      <c r="F99" t="str">
        <f t="shared" si="9"/>
        <v/>
      </c>
      <c r="H99" t="str">
        <f>IF(ISNUMBER(F99),COUNT(F$4:F99),"")</f>
        <v/>
      </c>
      <c r="I99" s="16" t="str">
        <f t="shared" si="10"/>
        <v/>
      </c>
      <c r="K99">
        <f t="shared" si="12"/>
        <v>96</v>
      </c>
      <c r="L99" s="3" t="str">
        <f t="shared" si="7"/>
        <v/>
      </c>
      <c r="M99" t="str">
        <f t="shared" si="11"/>
        <v/>
      </c>
    </row>
    <row r="100" spans="3:13" ht="18.75" x14ac:dyDescent="0.3">
      <c r="C100">
        <v>97</v>
      </c>
      <c r="D100" s="3" t="str">
        <v>Krem Do Twarzy</v>
      </c>
      <c r="E100" t="str">
        <f t="shared" si="8"/>
        <v>krem do twarzy</v>
      </c>
      <c r="F100" t="str">
        <f t="shared" si="9"/>
        <v/>
      </c>
      <c r="H100" t="str">
        <f>IF(ISNUMBER(F100),COUNT(F$4:F100),"")</f>
        <v/>
      </c>
      <c r="I100" s="16" t="str">
        <f t="shared" si="10"/>
        <v/>
      </c>
      <c r="K100">
        <f t="shared" si="12"/>
        <v>97</v>
      </c>
      <c r="L100" s="3" t="str">
        <f t="shared" si="7"/>
        <v/>
      </c>
      <c r="M100" t="str">
        <f t="shared" si="11"/>
        <v/>
      </c>
    </row>
    <row r="101" spans="3:13" ht="18.75" x14ac:dyDescent="0.3">
      <c r="C101">
        <v>98</v>
      </c>
      <c r="D101" s="3" t="str">
        <v>Krem Do Twarzy</v>
      </c>
      <c r="E101" t="str">
        <f t="shared" si="8"/>
        <v>krem do twarzy</v>
      </c>
      <c r="F101" t="str">
        <f t="shared" si="9"/>
        <v/>
      </c>
      <c r="H101" t="str">
        <f>IF(ISNUMBER(F101),COUNT(F$4:F101),"")</f>
        <v/>
      </c>
      <c r="I101" s="16" t="str">
        <f t="shared" si="10"/>
        <v/>
      </c>
      <c r="K101">
        <f t="shared" si="12"/>
        <v>98</v>
      </c>
      <c r="L101" s="3" t="str">
        <f t="shared" si="7"/>
        <v/>
      </c>
      <c r="M101" t="str">
        <f t="shared" si="11"/>
        <v/>
      </c>
    </row>
    <row r="102" spans="3:13" ht="18.75" x14ac:dyDescent="0.3">
      <c r="C102">
        <v>99</v>
      </c>
      <c r="D102" s="3" t="str">
        <v xml:space="preserve">Krem Do Twarzy </v>
      </c>
      <c r="E102" t="str">
        <f t="shared" si="8"/>
        <v xml:space="preserve">krem do twarzy </v>
      </c>
      <c r="F102" t="str">
        <f t="shared" si="9"/>
        <v/>
      </c>
      <c r="H102" t="str">
        <f>IF(ISNUMBER(F102),COUNT(F$4:F102),"")</f>
        <v/>
      </c>
      <c r="I102" s="16" t="str">
        <f t="shared" si="10"/>
        <v/>
      </c>
      <c r="K102">
        <f t="shared" si="12"/>
        <v>99</v>
      </c>
      <c r="L102" s="3" t="str">
        <f t="shared" si="7"/>
        <v/>
      </c>
      <c r="M102" t="str">
        <f t="shared" si="11"/>
        <v/>
      </c>
    </row>
    <row r="103" spans="3:13" ht="18.75" x14ac:dyDescent="0.3">
      <c r="C103">
        <v>100</v>
      </c>
      <c r="D103" s="3" t="str">
        <v xml:space="preserve">Krem Do Twarzy </v>
      </c>
      <c r="E103" t="str">
        <f t="shared" si="8"/>
        <v xml:space="preserve">krem do twarzy </v>
      </c>
      <c r="F103" t="str">
        <f t="shared" si="9"/>
        <v/>
      </c>
      <c r="H103" t="str">
        <f>IF(ISNUMBER(F103),COUNT(F$4:F103),"")</f>
        <v/>
      </c>
      <c r="I103" s="16" t="str">
        <f t="shared" si="10"/>
        <v/>
      </c>
      <c r="K103">
        <f t="shared" si="12"/>
        <v>100</v>
      </c>
      <c r="L103" s="3" t="str">
        <f t="shared" si="7"/>
        <v/>
      </c>
      <c r="M103" t="str">
        <f t="shared" si="11"/>
        <v/>
      </c>
    </row>
    <row r="104" spans="3:13" ht="18.75" x14ac:dyDescent="0.3">
      <c r="C104">
        <v>101</v>
      </c>
      <c r="D104" s="3" t="str">
        <v xml:space="preserve">Krem Do Twarzy </v>
      </c>
      <c r="E104" t="str">
        <f t="shared" si="8"/>
        <v xml:space="preserve">krem do twarzy </v>
      </c>
      <c r="F104" t="str">
        <f t="shared" si="9"/>
        <v/>
      </c>
      <c r="H104" t="str">
        <f>IF(ISNUMBER(F104),COUNT(F$4:F104),"")</f>
        <v/>
      </c>
      <c r="I104" s="16" t="str">
        <f t="shared" si="10"/>
        <v/>
      </c>
      <c r="K104">
        <f t="shared" si="12"/>
        <v>101</v>
      </c>
      <c r="L104" s="3" t="str">
        <f t="shared" si="7"/>
        <v/>
      </c>
      <c r="M104" t="str">
        <f t="shared" si="11"/>
        <v/>
      </c>
    </row>
    <row r="105" spans="3:13" ht="18.75" x14ac:dyDescent="0.3">
      <c r="C105">
        <v>102</v>
      </c>
      <c r="D105" s="3" t="str">
        <v>Krem Po Depilacji</v>
      </c>
      <c r="E105" t="str">
        <f t="shared" si="8"/>
        <v>krem po depilacji</v>
      </c>
      <c r="F105" t="str">
        <f t="shared" si="9"/>
        <v/>
      </c>
      <c r="H105" t="str">
        <f>IF(ISNUMBER(F105),COUNT(F$4:F105),"")</f>
        <v/>
      </c>
      <c r="I105" s="16" t="str">
        <f t="shared" si="10"/>
        <v/>
      </c>
      <c r="K105">
        <f t="shared" si="12"/>
        <v>102</v>
      </c>
      <c r="L105" s="3" t="str">
        <f t="shared" si="7"/>
        <v/>
      </c>
      <c r="M105" t="str">
        <f t="shared" si="11"/>
        <v/>
      </c>
    </row>
    <row r="106" spans="3:13" ht="18.75" x14ac:dyDescent="0.3">
      <c r="C106">
        <v>103</v>
      </c>
      <c r="D106" s="3" t="str">
        <v xml:space="preserve">Krem Pod Oczy </v>
      </c>
      <c r="E106" t="str">
        <f t="shared" si="8"/>
        <v xml:space="preserve">krem pod oczy </v>
      </c>
      <c r="F106" t="str">
        <f t="shared" si="9"/>
        <v/>
      </c>
      <c r="H106" t="str">
        <f>IF(ISNUMBER(F106),COUNT(F$4:F106),"")</f>
        <v/>
      </c>
      <c r="I106" s="16" t="str">
        <f t="shared" si="10"/>
        <v/>
      </c>
      <c r="K106">
        <f t="shared" si="12"/>
        <v>103</v>
      </c>
      <c r="L106" s="3" t="str">
        <f t="shared" si="7"/>
        <v/>
      </c>
      <c r="M106" t="str">
        <f t="shared" si="11"/>
        <v/>
      </c>
    </row>
    <row r="107" spans="3:13" ht="18.75" x14ac:dyDescent="0.3">
      <c r="C107">
        <v>104</v>
      </c>
      <c r="D107" s="3" t="str">
        <v>Krem Podkreślający Loki</v>
      </c>
      <c r="E107" t="str">
        <f t="shared" si="8"/>
        <v>krem podkreślający loki</v>
      </c>
      <c r="F107" t="str">
        <f t="shared" si="9"/>
        <v/>
      </c>
      <c r="H107" t="str">
        <f>IF(ISNUMBER(F107),COUNT(F$4:F107),"")</f>
        <v/>
      </c>
      <c r="I107" s="16" t="str">
        <f t="shared" si="10"/>
        <v/>
      </c>
      <c r="K107">
        <f t="shared" si="12"/>
        <v>104</v>
      </c>
      <c r="L107" s="3" t="str">
        <f t="shared" si="7"/>
        <v/>
      </c>
      <c r="M107" t="str">
        <f t="shared" si="11"/>
        <v/>
      </c>
    </row>
    <row r="108" spans="3:13" ht="18.75" x14ac:dyDescent="0.3">
      <c r="C108">
        <v>105</v>
      </c>
      <c r="D108" s="3" t="str">
        <v>Krem Wygładzający Do Prostowania</v>
      </c>
      <c r="E108" t="str">
        <f t="shared" si="8"/>
        <v>krem wygładzający do prostowania</v>
      </c>
      <c r="F108" t="str">
        <f t="shared" si="9"/>
        <v/>
      </c>
      <c r="H108" t="str">
        <f>IF(ISNUMBER(F108),COUNT(F$4:F108),"")</f>
        <v/>
      </c>
      <c r="I108" s="16" t="str">
        <f t="shared" si="10"/>
        <v/>
      </c>
      <c r="K108">
        <f t="shared" si="12"/>
        <v>105</v>
      </c>
      <c r="L108" s="3" t="str">
        <f t="shared" si="7"/>
        <v/>
      </c>
      <c r="M108" t="str">
        <f t="shared" si="11"/>
        <v/>
      </c>
    </row>
    <row r="109" spans="3:13" ht="18.75" x14ac:dyDescent="0.3">
      <c r="C109">
        <v>106</v>
      </c>
      <c r="D109" s="3" t="str">
        <v>Kufer Na Kosmetyki Duży</v>
      </c>
      <c r="E109" t="str">
        <f t="shared" si="8"/>
        <v>kufer na kosmetyki duży</v>
      </c>
      <c r="F109" t="str">
        <f t="shared" si="9"/>
        <v/>
      </c>
      <c r="H109" t="str">
        <f>IF(ISNUMBER(F109),COUNT(F$4:F109),"")</f>
        <v/>
      </c>
      <c r="I109" s="16" t="str">
        <f t="shared" si="10"/>
        <v/>
      </c>
      <c r="K109">
        <f t="shared" si="12"/>
        <v>106</v>
      </c>
      <c r="L109" s="3" t="str">
        <f t="shared" si="7"/>
        <v/>
      </c>
      <c r="M109" t="str">
        <f t="shared" si="11"/>
        <v/>
      </c>
    </row>
    <row r="110" spans="3:13" ht="18.75" x14ac:dyDescent="0.3">
      <c r="C110">
        <v>107</v>
      </c>
      <c r="D110" s="3" t="str">
        <v>Lakier Do Kreowania Fryzur</v>
      </c>
      <c r="E110" t="str">
        <f t="shared" si="8"/>
        <v>lakier do kreowania fryzur</v>
      </c>
      <c r="F110" t="str">
        <f t="shared" si="9"/>
        <v/>
      </c>
      <c r="H110" t="str">
        <f>IF(ISNUMBER(F110),COUNT(F$4:F110),"")</f>
        <v/>
      </c>
      <c r="I110" s="16" t="str">
        <f t="shared" si="10"/>
        <v/>
      </c>
      <c r="K110">
        <f t="shared" si="12"/>
        <v>107</v>
      </c>
      <c r="L110" s="3" t="str">
        <f t="shared" si="7"/>
        <v/>
      </c>
      <c r="M110" t="str">
        <f t="shared" si="11"/>
        <v/>
      </c>
    </row>
    <row r="111" spans="3:13" ht="18.75" x14ac:dyDescent="0.3">
      <c r="C111">
        <v>108</v>
      </c>
      <c r="D111" s="3" t="str">
        <v xml:space="preserve">Lakiery Do Paznokci </v>
      </c>
      <c r="E111" t="str">
        <f t="shared" si="8"/>
        <v xml:space="preserve">lakiery do paznokci </v>
      </c>
      <c r="F111" t="str">
        <f t="shared" si="9"/>
        <v/>
      </c>
      <c r="H111" t="str">
        <f>IF(ISNUMBER(F111),COUNT(F$4:F111),"")</f>
        <v/>
      </c>
      <c r="I111" s="16" t="str">
        <f t="shared" si="10"/>
        <v/>
      </c>
      <c r="K111">
        <f t="shared" si="12"/>
        <v>108</v>
      </c>
      <c r="L111" s="3" t="str">
        <f t="shared" si="7"/>
        <v/>
      </c>
      <c r="M111" t="str">
        <f t="shared" si="11"/>
        <v/>
      </c>
    </row>
    <row r="112" spans="3:13" ht="18.75" x14ac:dyDescent="0.3">
      <c r="C112">
        <v>109</v>
      </c>
      <c r="D112" s="3" t="str">
        <v>Lakiery Duże</v>
      </c>
      <c r="E112" t="str">
        <f t="shared" si="8"/>
        <v>lakiery duże</v>
      </c>
      <c r="F112" t="str">
        <f t="shared" si="9"/>
        <v/>
      </c>
      <c r="H112" t="str">
        <f>IF(ISNUMBER(F112),COUNT(F$4:F112),"")</f>
        <v/>
      </c>
      <c r="I112" s="16" t="str">
        <f t="shared" si="10"/>
        <v/>
      </c>
      <c r="K112">
        <f t="shared" si="12"/>
        <v>109</v>
      </c>
      <c r="L112" s="3" t="str">
        <f t="shared" si="7"/>
        <v/>
      </c>
      <c r="M112" t="str">
        <f t="shared" si="11"/>
        <v/>
      </c>
    </row>
    <row r="113" spans="3:13" ht="18.75" x14ac:dyDescent="0.3">
      <c r="C113">
        <v>110</v>
      </c>
      <c r="D113" s="3" t="str">
        <v>Lakiery Małe</v>
      </c>
      <c r="E113" t="str">
        <f t="shared" si="8"/>
        <v>lakiery małe</v>
      </c>
      <c r="F113" t="str">
        <f t="shared" si="9"/>
        <v/>
      </c>
      <c r="H113" t="str">
        <f>IF(ISNUMBER(F113),COUNT(F$4:F113),"")</f>
        <v/>
      </c>
      <c r="I113" s="16" t="str">
        <f t="shared" si="10"/>
        <v/>
      </c>
      <c r="K113">
        <f t="shared" si="12"/>
        <v>110</v>
      </c>
      <c r="L113" s="3" t="str">
        <f t="shared" si="7"/>
        <v/>
      </c>
      <c r="M113" t="str">
        <f t="shared" si="11"/>
        <v/>
      </c>
    </row>
    <row r="114" spans="3:13" ht="18.75" x14ac:dyDescent="0.3">
      <c r="C114">
        <v>111</v>
      </c>
      <c r="D114" s="3" t="str">
        <v>Lampa Solux</v>
      </c>
      <c r="E114" t="str">
        <f t="shared" si="8"/>
        <v>lampa solux</v>
      </c>
      <c r="F114" t="str">
        <f t="shared" si="9"/>
        <v/>
      </c>
      <c r="H114" t="str">
        <f>IF(ISNUMBER(F114),COUNT(F$4:F114),"")</f>
        <v/>
      </c>
      <c r="I114" s="16" t="str">
        <f t="shared" si="10"/>
        <v/>
      </c>
      <c r="K114">
        <f t="shared" si="12"/>
        <v>111</v>
      </c>
      <c r="L114" s="3" t="str">
        <f t="shared" si="7"/>
        <v/>
      </c>
      <c r="M114" t="str">
        <f t="shared" si="11"/>
        <v/>
      </c>
    </row>
    <row r="115" spans="3:13" ht="18.75" x14ac:dyDescent="0.3">
      <c r="C115">
        <v>112</v>
      </c>
      <c r="D115" s="3" t="str">
        <v>Lampa Uv Do Paznokci</v>
      </c>
      <c r="E115" t="str">
        <f t="shared" si="8"/>
        <v>lampa uv do paznokci</v>
      </c>
      <c r="F115" t="str">
        <f t="shared" si="9"/>
        <v/>
      </c>
      <c r="H115" t="str">
        <f>IF(ISNUMBER(F115),COUNT(F$4:F115),"")</f>
        <v/>
      </c>
      <c r="I115" s="16" t="str">
        <f t="shared" si="10"/>
        <v/>
      </c>
      <c r="K115">
        <f t="shared" si="12"/>
        <v>112</v>
      </c>
      <c r="L115" s="3" t="str">
        <f t="shared" si="7"/>
        <v/>
      </c>
      <c r="M115" t="str">
        <f t="shared" si="11"/>
        <v/>
      </c>
    </row>
    <row r="116" spans="3:13" ht="18.75" x14ac:dyDescent="0.3">
      <c r="C116">
        <v>113</v>
      </c>
      <c r="D116" s="3" t="str">
        <v>Lignina</v>
      </c>
      <c r="E116" t="str">
        <f t="shared" si="8"/>
        <v>lignina</v>
      </c>
      <c r="F116" t="str">
        <f t="shared" si="9"/>
        <v/>
      </c>
      <c r="H116" t="str">
        <f>IF(ISNUMBER(F116),COUNT(F$4:F116),"")</f>
        <v/>
      </c>
      <c r="I116" s="16" t="str">
        <f t="shared" si="10"/>
        <v/>
      </c>
      <c r="K116">
        <f t="shared" si="12"/>
        <v>113</v>
      </c>
      <c r="L116" s="3" t="str">
        <f t="shared" si="7"/>
        <v/>
      </c>
      <c r="M116" t="str">
        <f t="shared" si="11"/>
        <v/>
      </c>
    </row>
    <row r="117" spans="3:13" ht="18.75" x14ac:dyDescent="0.3">
      <c r="C117">
        <v>114</v>
      </c>
      <c r="D117" s="3" t="str">
        <v>Lokówka Stożkowa 2280 Tte</v>
      </c>
      <c r="E117" t="str">
        <f t="shared" si="8"/>
        <v>lokówka stożkowa 2280 tte</v>
      </c>
      <c r="F117" t="str">
        <f t="shared" si="9"/>
        <v/>
      </c>
      <c r="H117" t="str">
        <f>IF(ISNUMBER(F117),COUNT(F$4:F117),"")</f>
        <v/>
      </c>
      <c r="I117" s="16" t="str">
        <f t="shared" si="10"/>
        <v/>
      </c>
      <c r="K117">
        <f t="shared" si="12"/>
        <v>114</v>
      </c>
      <c r="L117" s="3" t="str">
        <f t="shared" si="7"/>
        <v/>
      </c>
      <c r="M117" t="str">
        <f t="shared" si="11"/>
        <v/>
      </c>
    </row>
    <row r="118" spans="3:13" ht="18.75" x14ac:dyDescent="0.3">
      <c r="C118">
        <v>115</v>
      </c>
      <c r="D118" s="3" t="str">
        <v>Lookingd Good Foot Spa</v>
      </c>
      <c r="E118" t="str">
        <f t="shared" si="8"/>
        <v>lookingd good foot spa</v>
      </c>
      <c r="F118" t="str">
        <f t="shared" si="9"/>
        <v/>
      </c>
      <c r="H118" t="str">
        <f>IF(ISNUMBER(F118),COUNT(F$4:F118),"")</f>
        <v/>
      </c>
      <c r="I118" s="16" t="str">
        <f t="shared" si="10"/>
        <v/>
      </c>
      <c r="K118">
        <f t="shared" si="12"/>
        <v>115</v>
      </c>
      <c r="L118" s="3" t="str">
        <f t="shared" si="7"/>
        <v/>
      </c>
      <c r="M118" t="str">
        <f t="shared" si="11"/>
        <v/>
      </c>
    </row>
    <row r="119" spans="3:13" ht="18.75" x14ac:dyDescent="0.3">
      <c r="C119">
        <v>116</v>
      </c>
      <c r="D119" s="3" t="str">
        <v>Lupo Lampa</v>
      </c>
      <c r="E119" t="str">
        <f t="shared" si="8"/>
        <v>lupo lampa</v>
      </c>
      <c r="F119" t="str">
        <f t="shared" si="9"/>
        <v/>
      </c>
      <c r="H119" t="str">
        <f>IF(ISNUMBER(F119),COUNT(F$4:F119),"")</f>
        <v/>
      </c>
      <c r="I119" s="16" t="str">
        <f t="shared" si="10"/>
        <v/>
      </c>
      <c r="K119">
        <f t="shared" si="12"/>
        <v>116</v>
      </c>
      <c r="L119" s="3" t="str">
        <f t="shared" si="7"/>
        <v/>
      </c>
      <c r="M119" t="str">
        <f t="shared" si="11"/>
        <v/>
      </c>
    </row>
    <row r="120" spans="3:13" ht="18.75" x14ac:dyDescent="0.3">
      <c r="C120">
        <v>117</v>
      </c>
      <c r="D120" s="3" t="str">
        <v>Łagodzący Krem Do Masażu</v>
      </c>
      <c r="E120" t="str">
        <f t="shared" si="8"/>
        <v>łagodzący krem do masażu</v>
      </c>
      <c r="F120" t="str">
        <f t="shared" si="9"/>
        <v/>
      </c>
      <c r="H120" t="str">
        <f>IF(ISNUMBER(F120),COUNT(F$4:F120),"")</f>
        <v/>
      </c>
      <c r="I120" s="16" t="str">
        <f t="shared" si="10"/>
        <v/>
      </c>
      <c r="K120">
        <f t="shared" si="12"/>
        <v>117</v>
      </c>
      <c r="L120" s="3" t="str">
        <f t="shared" si="7"/>
        <v/>
      </c>
      <c r="M120" t="str">
        <f t="shared" si="11"/>
        <v/>
      </c>
    </row>
    <row r="121" spans="3:13" ht="18.75" x14ac:dyDescent="0.3">
      <c r="C121">
        <v>118</v>
      </c>
      <c r="D121" s="3" t="str">
        <v>Mascara Long Lash</v>
      </c>
      <c r="E121" t="str">
        <f t="shared" si="8"/>
        <v>mascara long lash</v>
      </c>
      <c r="F121" t="str">
        <f t="shared" si="9"/>
        <v/>
      </c>
      <c r="H121" t="str">
        <f>IF(ISNUMBER(F121),COUNT(F$4:F121),"")</f>
        <v/>
      </c>
      <c r="I121" s="16" t="str">
        <f t="shared" si="10"/>
        <v/>
      </c>
      <c r="K121">
        <f t="shared" si="12"/>
        <v>118</v>
      </c>
      <c r="L121" s="3" t="str">
        <f t="shared" si="7"/>
        <v/>
      </c>
      <c r="M121" t="str">
        <f t="shared" si="11"/>
        <v/>
      </c>
    </row>
    <row r="122" spans="3:13" ht="18.75" x14ac:dyDescent="0.3">
      <c r="C122">
        <v>119</v>
      </c>
      <c r="D122" s="3" t="str">
        <v>Maseczka Mineralna</v>
      </c>
      <c r="E122" t="str">
        <f t="shared" si="8"/>
        <v>maseczka mineralna</v>
      </c>
      <c r="F122" t="str">
        <f t="shared" si="9"/>
        <v/>
      </c>
      <c r="H122" t="str">
        <f>IF(ISNUMBER(F122),COUNT(F$4:F122),"")</f>
        <v/>
      </c>
      <c r="I122" s="16" t="str">
        <f t="shared" si="10"/>
        <v/>
      </c>
      <c r="K122">
        <f t="shared" si="12"/>
        <v>119</v>
      </c>
      <c r="L122" s="3" t="str">
        <f t="shared" si="7"/>
        <v/>
      </c>
      <c r="M122" t="str">
        <f t="shared" si="11"/>
        <v/>
      </c>
    </row>
    <row r="123" spans="3:13" ht="18.75" x14ac:dyDescent="0.3">
      <c r="C123">
        <v>120</v>
      </c>
      <c r="D123" s="3" t="str">
        <v>Maseczka Oczyszczająca Z Efektem Mikrodermabrazji</v>
      </c>
      <c r="E123" t="str">
        <f t="shared" si="8"/>
        <v>maseczka oczyszczająca z efektem mikrodermabrazji</v>
      </c>
      <c r="F123" t="str">
        <f t="shared" si="9"/>
        <v/>
      </c>
      <c r="H123" t="str">
        <f>IF(ISNUMBER(F123),COUNT(F$4:F123),"")</f>
        <v/>
      </c>
      <c r="I123" s="16" t="str">
        <f t="shared" si="10"/>
        <v/>
      </c>
      <c r="K123">
        <f t="shared" si="12"/>
        <v>120</v>
      </c>
      <c r="L123" s="3" t="str">
        <f t="shared" si="7"/>
        <v/>
      </c>
      <c r="M123" t="str">
        <f t="shared" si="11"/>
        <v/>
      </c>
    </row>
    <row r="124" spans="3:13" ht="18.75" x14ac:dyDescent="0.3">
      <c r="C124">
        <v>121</v>
      </c>
      <c r="D124" s="3" t="str">
        <v xml:space="preserve">Maska Algowa </v>
      </c>
      <c r="E124" t="str">
        <f t="shared" si="8"/>
        <v xml:space="preserve">maska algowa </v>
      </c>
      <c r="F124" t="str">
        <f t="shared" si="9"/>
        <v/>
      </c>
      <c r="H124" t="str">
        <f>IF(ISNUMBER(F124),COUNT(F$4:F124),"")</f>
        <v/>
      </c>
      <c r="I124" s="16" t="str">
        <f t="shared" si="10"/>
        <v/>
      </c>
      <c r="K124">
        <f t="shared" si="12"/>
        <v>121</v>
      </c>
      <c r="L124" s="3" t="str">
        <f t="shared" si="7"/>
        <v/>
      </c>
      <c r="M124" t="str">
        <f t="shared" si="11"/>
        <v/>
      </c>
    </row>
    <row r="125" spans="3:13" ht="18.75" x14ac:dyDescent="0.3">
      <c r="C125">
        <v>122</v>
      </c>
      <c r="D125" s="3" t="str">
        <v xml:space="preserve">Maska Algowa </v>
      </c>
      <c r="E125" t="str">
        <f t="shared" si="8"/>
        <v xml:space="preserve">maska algowa </v>
      </c>
      <c r="F125" t="str">
        <f t="shared" si="9"/>
        <v/>
      </c>
      <c r="H125" t="str">
        <f>IF(ISNUMBER(F125),COUNT(F$4:F125),"")</f>
        <v/>
      </c>
      <c r="I125" s="16" t="str">
        <f t="shared" si="10"/>
        <v/>
      </c>
      <c r="K125">
        <f t="shared" si="12"/>
        <v>122</v>
      </c>
      <c r="L125" s="3" t="str">
        <f t="shared" si="7"/>
        <v/>
      </c>
      <c r="M125" t="str">
        <f t="shared" si="11"/>
        <v/>
      </c>
    </row>
    <row r="126" spans="3:13" ht="18.75" x14ac:dyDescent="0.3">
      <c r="C126">
        <v>123</v>
      </c>
      <c r="D126" s="3" t="str">
        <v xml:space="preserve">Maska Algowa </v>
      </c>
      <c r="E126" t="str">
        <f t="shared" si="8"/>
        <v xml:space="preserve">maska algowa </v>
      </c>
      <c r="F126" t="str">
        <f t="shared" si="9"/>
        <v/>
      </c>
      <c r="H126" t="str">
        <f>IF(ISNUMBER(F126),COUNT(F$4:F126),"")</f>
        <v/>
      </c>
      <c r="I126" s="16" t="str">
        <f t="shared" si="10"/>
        <v/>
      </c>
      <c r="K126">
        <f t="shared" si="12"/>
        <v>123</v>
      </c>
      <c r="L126" s="3" t="str">
        <f t="shared" si="7"/>
        <v/>
      </c>
      <c r="M126" t="str">
        <f t="shared" si="11"/>
        <v/>
      </c>
    </row>
    <row r="127" spans="3:13" ht="18.75" x14ac:dyDescent="0.3">
      <c r="C127">
        <v>124</v>
      </c>
      <c r="D127" s="3" t="str">
        <v xml:space="preserve">Maska Algowa </v>
      </c>
      <c r="E127" t="str">
        <f t="shared" si="8"/>
        <v xml:space="preserve">maska algowa </v>
      </c>
      <c r="F127" t="str">
        <f t="shared" si="9"/>
        <v/>
      </c>
      <c r="H127" t="str">
        <f>IF(ISNUMBER(F127),COUNT(F$4:F127),"")</f>
        <v/>
      </c>
      <c r="I127" s="16" t="str">
        <f t="shared" si="10"/>
        <v/>
      </c>
      <c r="K127">
        <f t="shared" si="12"/>
        <v>124</v>
      </c>
      <c r="L127" s="3" t="str">
        <f t="shared" si="7"/>
        <v/>
      </c>
      <c r="M127" t="str">
        <f t="shared" si="11"/>
        <v/>
      </c>
    </row>
    <row r="128" spans="3:13" ht="18.75" x14ac:dyDescent="0.3">
      <c r="C128">
        <v>125</v>
      </c>
      <c r="D128" s="3" t="str">
        <v xml:space="preserve">Maska Algowa </v>
      </c>
      <c r="E128" t="str">
        <f t="shared" si="8"/>
        <v xml:space="preserve">maska algowa </v>
      </c>
      <c r="F128" t="str">
        <f t="shared" si="9"/>
        <v/>
      </c>
      <c r="H128" t="str">
        <f>IF(ISNUMBER(F128),COUNT(F$4:F128),"")</f>
        <v/>
      </c>
      <c r="I128" s="16" t="str">
        <f t="shared" si="10"/>
        <v/>
      </c>
      <c r="K128">
        <f t="shared" si="12"/>
        <v>125</v>
      </c>
      <c r="L128" s="3" t="str">
        <f t="shared" si="7"/>
        <v/>
      </c>
      <c r="M128" t="str">
        <f t="shared" si="11"/>
        <v/>
      </c>
    </row>
    <row r="129" spans="3:13" ht="18.75" x14ac:dyDescent="0.3">
      <c r="C129">
        <v>126</v>
      </c>
      <c r="D129" s="3" t="str">
        <v>Rurka Z Kremem Kalogenowym</v>
      </c>
      <c r="E129" t="str">
        <f t="shared" si="8"/>
        <v>rurka z kremem kalogenowym</v>
      </c>
      <c r="F129" t="str">
        <f t="shared" si="9"/>
        <v/>
      </c>
      <c r="H129" t="str">
        <f>IF(ISNUMBER(F129),COUNT(F$4:F129),"")</f>
        <v/>
      </c>
      <c r="I129" s="16" t="str">
        <f t="shared" si="10"/>
        <v/>
      </c>
      <c r="K129">
        <f t="shared" si="12"/>
        <v>126</v>
      </c>
      <c r="L129" s="3" t="str">
        <f t="shared" si="7"/>
        <v/>
      </c>
      <c r="M129" t="str">
        <f t="shared" si="11"/>
        <v/>
      </c>
    </row>
    <row r="130" spans="3:13" ht="18.75" x14ac:dyDescent="0.3">
      <c r="C130">
        <v>127</v>
      </c>
      <c r="D130" s="3" t="str">
        <v>Maska Do Ciała Z Czerwonym Winem</v>
      </c>
      <c r="E130" t="str">
        <f t="shared" si="8"/>
        <v>maska do ciała z czerwonym winem</v>
      </c>
      <c r="F130" t="str">
        <f t="shared" si="9"/>
        <v/>
      </c>
      <c r="H130" t="str">
        <f>IF(ISNUMBER(F130),COUNT(F$4:F130),"")</f>
        <v/>
      </c>
      <c r="I130" s="16" t="str">
        <f t="shared" si="10"/>
        <v/>
      </c>
      <c r="K130">
        <f t="shared" si="12"/>
        <v>127</v>
      </c>
      <c r="L130" s="3" t="str">
        <f t="shared" si="7"/>
        <v/>
      </c>
      <c r="M130" t="str">
        <f t="shared" si="11"/>
        <v/>
      </c>
    </row>
    <row r="131" spans="3:13" ht="18.75" x14ac:dyDescent="0.3">
      <c r="C131">
        <v>128</v>
      </c>
      <c r="D131" s="3" t="str">
        <v xml:space="preserve">Maska Do Rąk </v>
      </c>
      <c r="E131" t="str">
        <f t="shared" si="8"/>
        <v xml:space="preserve">maska do rąk </v>
      </c>
      <c r="F131" t="str">
        <f t="shared" si="9"/>
        <v/>
      </c>
      <c r="H131" t="str">
        <f>IF(ISNUMBER(F131),COUNT(F$4:F131),"")</f>
        <v/>
      </c>
      <c r="I131" s="16" t="str">
        <f t="shared" si="10"/>
        <v/>
      </c>
      <c r="K131">
        <f t="shared" si="12"/>
        <v>128</v>
      </c>
      <c r="L131" s="3" t="str">
        <f t="shared" si="7"/>
        <v/>
      </c>
      <c r="M131" t="str">
        <f t="shared" si="11"/>
        <v/>
      </c>
    </row>
    <row r="132" spans="3:13" ht="18.75" x14ac:dyDescent="0.3">
      <c r="C132">
        <v>129</v>
      </c>
      <c r="D132" s="3" t="str">
        <v>Maska Na Twarz 3-Warstwowa 50 Szt.</v>
      </c>
      <c r="E132" t="str">
        <f t="shared" si="8"/>
        <v>maska na twarz 3-warstwowa 50 szt.</v>
      </c>
      <c r="F132" t="str">
        <f t="shared" si="9"/>
        <v/>
      </c>
      <c r="H132" t="str">
        <f>IF(ISNUMBER(F132),COUNT(F$4:F132),"")</f>
        <v/>
      </c>
      <c r="I132" s="16" t="str">
        <f t="shared" si="10"/>
        <v/>
      </c>
      <c r="K132">
        <f t="shared" si="12"/>
        <v>129</v>
      </c>
      <c r="L132" s="3" t="str">
        <f t="shared" ref="L132:L195" si="13">IF(K132&gt;$I$1,"",VLOOKUP(K132,$H$4:$I$683,2))</f>
        <v/>
      </c>
      <c r="M132" t="str">
        <f t="shared" si="11"/>
        <v/>
      </c>
    </row>
    <row r="133" spans="3:13" ht="18.75" x14ac:dyDescent="0.3">
      <c r="C133">
        <v>130</v>
      </c>
      <c r="D133" s="3" t="str">
        <v>Maska Rozpulchniająca Z Olejkiem Kukui</v>
      </c>
      <c r="E133" t="str">
        <f t="shared" ref="E133:E196" si="14">LOWER(D133)</f>
        <v>maska rozpulchniająca z olejkiem kukui</v>
      </c>
      <c r="F133" t="str">
        <f t="shared" ref="F133:F196" si="15">IFERROR(SEARCH(E$1,E133),"")</f>
        <v/>
      </c>
      <c r="H133" t="str">
        <f>IF(ISNUMBER(F133),COUNT(F$4:F133),"")</f>
        <v/>
      </c>
      <c r="I133" s="16" t="str">
        <f t="shared" ref="I133:I196" si="16">IF(ISNUMBER(F133),D133,"")</f>
        <v/>
      </c>
      <c r="K133">
        <f t="shared" si="12"/>
        <v>130</v>
      </c>
      <c r="L133" s="3" t="str">
        <f t="shared" si="13"/>
        <v/>
      </c>
      <c r="M133" t="str">
        <f t="shared" ref="M133:M196" si="17">IF(LEN(L133)&gt;0,1,"")</f>
        <v/>
      </c>
    </row>
    <row r="134" spans="3:13" ht="18.75" x14ac:dyDescent="0.3">
      <c r="C134">
        <v>131</v>
      </c>
      <c r="D134" s="3" t="str">
        <v xml:space="preserve">Maska Ściągająca Z Glinką </v>
      </c>
      <c r="E134" t="str">
        <f t="shared" si="14"/>
        <v xml:space="preserve">maska ściągająca z glinką </v>
      </c>
      <c r="F134" t="str">
        <f t="shared" si="15"/>
        <v/>
      </c>
      <c r="H134" t="str">
        <f>IF(ISNUMBER(F134),COUNT(F$4:F134),"")</f>
        <v/>
      </c>
      <c r="I134" s="16" t="str">
        <f t="shared" si="16"/>
        <v/>
      </c>
      <c r="K134">
        <f t="shared" si="12"/>
        <v>131</v>
      </c>
      <c r="L134" s="3" t="str">
        <f t="shared" si="13"/>
        <v/>
      </c>
      <c r="M134" t="str">
        <f t="shared" si="17"/>
        <v/>
      </c>
    </row>
    <row r="135" spans="3:13" ht="18.75" x14ac:dyDescent="0.3">
      <c r="C135">
        <v>132</v>
      </c>
      <c r="D135" s="3" t="str">
        <v>Maska Uspokajająca</v>
      </c>
      <c r="E135" t="str">
        <f t="shared" si="14"/>
        <v>maska uspokajająca</v>
      </c>
      <c r="F135" t="str">
        <f t="shared" si="15"/>
        <v/>
      </c>
      <c r="H135" t="str">
        <f>IF(ISNUMBER(F135),COUNT(F$4:F135),"")</f>
        <v/>
      </c>
      <c r="I135" s="16" t="str">
        <f t="shared" si="16"/>
        <v/>
      </c>
      <c r="K135">
        <f t="shared" ref="K135:K198" si="18">ROW(A135)-ROW(J$3)</f>
        <v>132</v>
      </c>
      <c r="L135" s="3" t="str">
        <f t="shared" si="13"/>
        <v/>
      </c>
      <c r="M135" t="str">
        <f t="shared" si="17"/>
        <v/>
      </c>
    </row>
    <row r="136" spans="3:13" ht="18.75" x14ac:dyDescent="0.3">
      <c r="C136">
        <v>133</v>
      </c>
      <c r="D136" s="3" t="str">
        <v>Megasonic Ms 200</v>
      </c>
      <c r="E136" t="str">
        <f t="shared" si="14"/>
        <v>megasonic ms 200</v>
      </c>
      <c r="F136" t="str">
        <f t="shared" si="15"/>
        <v/>
      </c>
      <c r="H136" t="str">
        <f>IF(ISNUMBER(F136),COUNT(F$4:F136),"")</f>
        <v/>
      </c>
      <c r="I136" s="16" t="str">
        <f t="shared" si="16"/>
        <v/>
      </c>
      <c r="K136">
        <f t="shared" si="18"/>
        <v>133</v>
      </c>
      <c r="L136" s="3" t="str">
        <f t="shared" si="13"/>
        <v/>
      </c>
      <c r="M136" t="str">
        <f t="shared" si="17"/>
        <v/>
      </c>
    </row>
    <row r="137" spans="3:13" ht="18.75" x14ac:dyDescent="0.3">
      <c r="C137">
        <v>134</v>
      </c>
      <c r="D137" s="3" t="str">
        <v>Miednica Kwadratowa Do Zabiegów</v>
      </c>
      <c r="E137" t="str">
        <f t="shared" si="14"/>
        <v>miednica kwadratowa do zabiegów</v>
      </c>
      <c r="F137" t="str">
        <f t="shared" si="15"/>
        <v/>
      </c>
      <c r="H137" t="str">
        <f>IF(ISNUMBER(F137),COUNT(F$4:F137),"")</f>
        <v/>
      </c>
      <c r="I137" s="16" t="str">
        <f t="shared" si="16"/>
        <v/>
      </c>
      <c r="K137">
        <f t="shared" si="18"/>
        <v>134</v>
      </c>
      <c r="L137" s="3" t="str">
        <f t="shared" si="13"/>
        <v/>
      </c>
      <c r="M137" t="str">
        <f t="shared" si="17"/>
        <v/>
      </c>
    </row>
    <row r="138" spans="3:13" ht="18.75" x14ac:dyDescent="0.3">
      <c r="C138">
        <v>135</v>
      </c>
      <c r="D138" s="3" t="str">
        <v>Miednica Okrągła Szara Do Zabiegów</v>
      </c>
      <c r="E138" t="str">
        <f t="shared" si="14"/>
        <v>miednica okrągła szara do zabiegów</v>
      </c>
      <c r="F138" t="str">
        <f t="shared" si="15"/>
        <v/>
      </c>
      <c r="H138" t="str">
        <f>IF(ISNUMBER(F138),COUNT(F$4:F138),"")</f>
        <v/>
      </c>
      <c r="I138" s="16" t="str">
        <f t="shared" si="16"/>
        <v/>
      </c>
      <c r="K138">
        <f t="shared" si="18"/>
        <v>135</v>
      </c>
      <c r="L138" s="3" t="str">
        <f t="shared" si="13"/>
        <v/>
      </c>
      <c r="M138" t="str">
        <f t="shared" si="17"/>
        <v/>
      </c>
    </row>
    <row r="139" spans="3:13" ht="18.75" x14ac:dyDescent="0.3">
      <c r="C139">
        <v>136</v>
      </c>
      <c r="D139" s="3" t="str">
        <v xml:space="preserve">Miękki Plastik/Modelina Do Charakteryzacji </v>
      </c>
      <c r="E139" t="str">
        <f t="shared" si="14"/>
        <v xml:space="preserve">miękki plastik/modelina do charakteryzacji </v>
      </c>
      <c r="F139" t="str">
        <f t="shared" si="15"/>
        <v/>
      </c>
      <c r="H139" t="str">
        <f>IF(ISNUMBER(F139),COUNT(F$4:F139),"")</f>
        <v/>
      </c>
      <c r="I139" s="16" t="str">
        <f t="shared" si="16"/>
        <v/>
      </c>
      <c r="K139">
        <f t="shared" si="18"/>
        <v>136</v>
      </c>
      <c r="L139" s="3" t="str">
        <f t="shared" si="13"/>
        <v/>
      </c>
      <c r="M139" t="str">
        <f t="shared" si="17"/>
        <v/>
      </c>
    </row>
    <row r="140" spans="3:13" ht="18.75" x14ac:dyDescent="0.3">
      <c r="C140">
        <v>137</v>
      </c>
      <c r="D140" s="3" t="str">
        <v>Miód Wielokwiatowy</v>
      </c>
      <c r="E140" t="str">
        <f t="shared" si="14"/>
        <v>miód wielokwiatowy</v>
      </c>
      <c r="F140" t="str">
        <f t="shared" si="15"/>
        <v/>
      </c>
      <c r="H140" t="str">
        <f>IF(ISNUMBER(F140),COUNT(F$4:F140),"")</f>
        <v/>
      </c>
      <c r="I140" s="16" t="str">
        <f t="shared" si="16"/>
        <v/>
      </c>
      <c r="K140">
        <f t="shared" si="18"/>
        <v>137</v>
      </c>
      <c r="L140" s="3" t="str">
        <f t="shared" si="13"/>
        <v/>
      </c>
      <c r="M140" t="str">
        <f t="shared" si="17"/>
        <v/>
      </c>
    </row>
    <row r="141" spans="3:13" ht="18.75" x14ac:dyDescent="0.3">
      <c r="C141">
        <v>138</v>
      </c>
      <c r="D141" s="3" t="str">
        <v>Miseczki Do Alg</v>
      </c>
      <c r="E141" t="str">
        <f t="shared" si="14"/>
        <v>miseczki do alg</v>
      </c>
      <c r="F141" t="str">
        <f t="shared" si="15"/>
        <v/>
      </c>
      <c r="H141" t="str">
        <f>IF(ISNUMBER(F141),COUNT(F$4:F141),"")</f>
        <v/>
      </c>
      <c r="I141" s="16" t="str">
        <f t="shared" si="16"/>
        <v/>
      </c>
      <c r="K141">
        <f t="shared" si="18"/>
        <v>138</v>
      </c>
      <c r="L141" s="3" t="str">
        <f t="shared" si="13"/>
        <v/>
      </c>
      <c r="M141" t="str">
        <f t="shared" si="17"/>
        <v/>
      </c>
    </row>
    <row r="142" spans="3:13" ht="18.75" x14ac:dyDescent="0.3">
      <c r="C142">
        <v>139</v>
      </c>
      <c r="D142" s="3" t="str">
        <v>Miski Białe Duże Do Zabiegów</v>
      </c>
      <c r="E142" t="str">
        <f t="shared" si="14"/>
        <v>miski białe duże do zabiegów</v>
      </c>
      <c r="F142" t="str">
        <f t="shared" si="15"/>
        <v/>
      </c>
      <c r="H142" t="str">
        <f>IF(ISNUMBER(F142),COUNT(F$4:F142),"")</f>
        <v/>
      </c>
      <c r="I142" s="16" t="str">
        <f t="shared" si="16"/>
        <v/>
      </c>
      <c r="K142">
        <f t="shared" si="18"/>
        <v>139</v>
      </c>
      <c r="L142" s="3" t="str">
        <f t="shared" si="13"/>
        <v/>
      </c>
      <c r="M142" t="str">
        <f t="shared" si="17"/>
        <v/>
      </c>
    </row>
    <row r="143" spans="3:13" ht="18.75" x14ac:dyDescent="0.3">
      <c r="C143">
        <v>140</v>
      </c>
      <c r="D143" s="3" t="str">
        <v>Miski Białe Małe Do Zabiegów</v>
      </c>
      <c r="E143" t="str">
        <f t="shared" si="14"/>
        <v>miski białe małe do zabiegów</v>
      </c>
      <c r="F143" t="str">
        <f t="shared" si="15"/>
        <v/>
      </c>
      <c r="H143" t="str">
        <f>IF(ISNUMBER(F143),COUNT(F$4:F143),"")</f>
        <v/>
      </c>
      <c r="I143" s="16" t="str">
        <f t="shared" si="16"/>
        <v/>
      </c>
      <c r="K143">
        <f t="shared" si="18"/>
        <v>140</v>
      </c>
      <c r="L143" s="3" t="str">
        <f t="shared" si="13"/>
        <v/>
      </c>
      <c r="M143" t="str">
        <f t="shared" si="17"/>
        <v/>
      </c>
    </row>
    <row r="144" spans="3:13" ht="18.75" x14ac:dyDescent="0.3">
      <c r="C144">
        <v>141</v>
      </c>
      <c r="D144" s="3" t="str">
        <v xml:space="preserve">Modelująca Maska Algowo-Gipsowa </v>
      </c>
      <c r="E144" t="str">
        <f t="shared" si="14"/>
        <v xml:space="preserve">modelująca maska algowo-gipsowa </v>
      </c>
      <c r="F144" t="str">
        <f t="shared" si="15"/>
        <v/>
      </c>
      <c r="H144" t="str">
        <f>IF(ISNUMBER(F144),COUNT(F$4:F144),"")</f>
        <v/>
      </c>
      <c r="I144" s="16" t="str">
        <f t="shared" si="16"/>
        <v/>
      </c>
      <c r="K144">
        <f t="shared" si="18"/>
        <v>141</v>
      </c>
      <c r="L144" s="3" t="str">
        <f t="shared" si="13"/>
        <v/>
      </c>
      <c r="M144" t="str">
        <f t="shared" si="17"/>
        <v/>
      </c>
    </row>
    <row r="145" spans="3:13" ht="18.75" x14ac:dyDescent="0.3">
      <c r="C145">
        <v>142</v>
      </c>
      <c r="D145" s="3" t="str">
        <v>Moksa Bezdymna</v>
      </c>
      <c r="E145" t="str">
        <f t="shared" si="14"/>
        <v>moksa bezdymna</v>
      </c>
      <c r="F145" t="str">
        <f t="shared" si="15"/>
        <v/>
      </c>
      <c r="H145" t="str">
        <f>IF(ISNUMBER(F145),COUNT(F$4:F145),"")</f>
        <v/>
      </c>
      <c r="I145" s="16" t="str">
        <f t="shared" si="16"/>
        <v/>
      </c>
      <c r="K145">
        <f t="shared" si="18"/>
        <v>142</v>
      </c>
      <c r="L145" s="3" t="str">
        <f t="shared" si="13"/>
        <v/>
      </c>
      <c r="M145" t="str">
        <f t="shared" si="17"/>
        <v/>
      </c>
    </row>
    <row r="146" spans="3:13" ht="18.75" x14ac:dyDescent="0.3">
      <c r="C146">
        <v>143</v>
      </c>
      <c r="D146" s="3" t="str">
        <v xml:space="preserve">Myjka Ultradźwiękowa </v>
      </c>
      <c r="E146" t="str">
        <f t="shared" si="14"/>
        <v xml:space="preserve">myjka ultradźwiękowa </v>
      </c>
      <c r="F146" t="str">
        <f t="shared" si="15"/>
        <v/>
      </c>
      <c r="H146" t="str">
        <f>IF(ISNUMBER(F146),COUNT(F$4:F146),"")</f>
        <v/>
      </c>
      <c r="I146" s="16" t="str">
        <f t="shared" si="16"/>
        <v/>
      </c>
      <c r="K146">
        <f t="shared" si="18"/>
        <v>143</v>
      </c>
      <c r="L146" s="3" t="str">
        <f t="shared" si="13"/>
        <v/>
      </c>
      <c r="M146" t="str">
        <f t="shared" si="17"/>
        <v/>
      </c>
    </row>
    <row r="147" spans="3:13" ht="18.75" x14ac:dyDescent="0.3">
      <c r="C147">
        <v>144</v>
      </c>
      <c r="D147" s="3" t="str">
        <v xml:space="preserve">Nabłyszczasz </v>
      </c>
      <c r="E147" t="str">
        <f t="shared" si="14"/>
        <v xml:space="preserve">nabłyszczasz </v>
      </c>
      <c r="F147" t="str">
        <f t="shared" si="15"/>
        <v/>
      </c>
      <c r="H147" t="str">
        <f>IF(ISNUMBER(F147),COUNT(F$4:F147),"")</f>
        <v/>
      </c>
      <c r="I147" s="16" t="str">
        <f t="shared" si="16"/>
        <v/>
      </c>
      <c r="K147">
        <f t="shared" si="18"/>
        <v>144</v>
      </c>
      <c r="L147" s="3" t="str">
        <f t="shared" si="13"/>
        <v/>
      </c>
      <c r="M147" t="str">
        <f t="shared" si="17"/>
        <v/>
      </c>
    </row>
    <row r="148" spans="3:13" ht="18.75" x14ac:dyDescent="0.3">
      <c r="C148">
        <v>145</v>
      </c>
      <c r="D148" s="3" t="str">
        <v>Nerki Metalowe</v>
      </c>
      <c r="E148" t="str">
        <f t="shared" si="14"/>
        <v>nerki metalowe</v>
      </c>
      <c r="F148" t="str">
        <f t="shared" si="15"/>
        <v/>
      </c>
      <c r="H148" t="str">
        <f>IF(ISNUMBER(F148),COUNT(F$4:F148),"")</f>
        <v/>
      </c>
      <c r="I148" s="16" t="str">
        <f t="shared" si="16"/>
        <v/>
      </c>
      <c r="K148">
        <f t="shared" si="18"/>
        <v>145</v>
      </c>
      <c r="L148" s="3" t="str">
        <f t="shared" si="13"/>
        <v/>
      </c>
      <c r="M148" t="str">
        <f t="shared" si="17"/>
        <v/>
      </c>
    </row>
    <row r="149" spans="3:13" ht="18.75" x14ac:dyDescent="0.3">
      <c r="C149">
        <v>146</v>
      </c>
      <c r="D149" s="3" t="str">
        <v>Nośnik Gumowy 10Mm Do Kapturków</v>
      </c>
      <c r="E149" t="str">
        <f t="shared" si="14"/>
        <v>nośnik gumowy 10mm do kapturków</v>
      </c>
      <c r="F149" t="str">
        <f t="shared" si="15"/>
        <v/>
      </c>
      <c r="H149" t="str">
        <f>IF(ISNUMBER(F149),COUNT(F$4:F149),"")</f>
        <v/>
      </c>
      <c r="I149" s="16" t="str">
        <f t="shared" si="16"/>
        <v/>
      </c>
      <c r="K149">
        <f t="shared" si="18"/>
        <v>146</v>
      </c>
      <c r="L149" s="3" t="str">
        <f t="shared" si="13"/>
        <v/>
      </c>
      <c r="M149" t="str">
        <f t="shared" si="17"/>
        <v/>
      </c>
    </row>
    <row r="150" spans="3:13" ht="18.75" x14ac:dyDescent="0.3">
      <c r="C150">
        <v>147</v>
      </c>
      <c r="D150" s="3" t="str">
        <v>Nośnik Gumowy 5Mm Do Kapturków</v>
      </c>
      <c r="E150" t="str">
        <f t="shared" si="14"/>
        <v>nośnik gumowy 5mm do kapturków</v>
      </c>
      <c r="F150" t="str">
        <f t="shared" si="15"/>
        <v/>
      </c>
      <c r="H150" t="str">
        <f>IF(ISNUMBER(F150),COUNT(F$4:F150),"")</f>
        <v/>
      </c>
      <c r="I150" s="16" t="str">
        <f t="shared" si="16"/>
        <v/>
      </c>
      <c r="K150">
        <f t="shared" si="18"/>
        <v>147</v>
      </c>
      <c r="L150" s="3" t="str">
        <f t="shared" si="13"/>
        <v/>
      </c>
      <c r="M150" t="str">
        <f t="shared" si="17"/>
        <v/>
      </c>
    </row>
    <row r="151" spans="3:13" ht="18.75" x14ac:dyDescent="0.3">
      <c r="C151">
        <v>148</v>
      </c>
      <c r="D151" s="3" t="str">
        <v>Obcinacz Do Paznokci</v>
      </c>
      <c r="E151" t="str">
        <f t="shared" si="14"/>
        <v>obcinacz do paznokci</v>
      </c>
      <c r="F151" t="str">
        <f t="shared" si="15"/>
        <v/>
      </c>
      <c r="H151" t="str">
        <f>IF(ISNUMBER(F151),COUNT(F$4:F151),"")</f>
        <v/>
      </c>
      <c r="I151" s="16" t="str">
        <f t="shared" si="16"/>
        <v/>
      </c>
      <c r="K151">
        <f t="shared" si="18"/>
        <v>148</v>
      </c>
      <c r="L151" s="3" t="str">
        <f t="shared" si="13"/>
        <v/>
      </c>
      <c r="M151" t="str">
        <f t="shared" si="17"/>
        <v/>
      </c>
    </row>
    <row r="152" spans="3:13" ht="18.75" x14ac:dyDescent="0.3">
      <c r="C152">
        <v>149</v>
      </c>
      <c r="D152" s="3" t="str">
        <v>Oczyszczająca Maseczka Błotno Algowa Do Twarzy</v>
      </c>
      <c r="E152" t="str">
        <f t="shared" si="14"/>
        <v>oczyszczająca maseczka błotno algowa do twarzy</v>
      </c>
      <c r="F152" t="str">
        <f t="shared" si="15"/>
        <v/>
      </c>
      <c r="H152" t="str">
        <f>IF(ISNUMBER(F152),COUNT(F$4:F152),"")</f>
        <v/>
      </c>
      <c r="I152" s="16" t="str">
        <f t="shared" si="16"/>
        <v/>
      </c>
      <c r="K152">
        <f t="shared" si="18"/>
        <v>149</v>
      </c>
      <c r="L152" s="3" t="str">
        <f t="shared" si="13"/>
        <v/>
      </c>
      <c r="M152" t="str">
        <f t="shared" si="17"/>
        <v/>
      </c>
    </row>
    <row r="153" spans="3:13" ht="18.75" x14ac:dyDescent="0.3">
      <c r="C153">
        <v>150</v>
      </c>
      <c r="D153" s="3" t="str">
        <v>Odżywczo Nawilżająca Maseczka Z Kawiorem</v>
      </c>
      <c r="E153" t="str">
        <f t="shared" si="14"/>
        <v>odżywczo nawilżająca maseczka z kawiorem</v>
      </c>
      <c r="F153" t="str">
        <f t="shared" si="15"/>
        <v/>
      </c>
      <c r="H153" t="str">
        <f>IF(ISNUMBER(F153),COUNT(F$4:F153),"")</f>
        <v/>
      </c>
      <c r="I153" s="16" t="str">
        <f t="shared" si="16"/>
        <v/>
      </c>
      <c r="K153">
        <f t="shared" si="18"/>
        <v>150</v>
      </c>
      <c r="L153" s="3" t="str">
        <f t="shared" si="13"/>
        <v/>
      </c>
      <c r="M153" t="str">
        <f t="shared" si="17"/>
        <v/>
      </c>
    </row>
    <row r="154" spans="3:13" ht="18.75" x14ac:dyDescent="0.3">
      <c r="C154">
        <v>151</v>
      </c>
      <c r="D154" s="3" t="str">
        <v xml:space="preserve">Odżywka Z Wapniem </v>
      </c>
      <c r="E154" t="str">
        <f t="shared" si="14"/>
        <v xml:space="preserve">odżywka z wapniem </v>
      </c>
      <c r="F154" t="str">
        <f t="shared" si="15"/>
        <v/>
      </c>
      <c r="H154" t="str">
        <f>IF(ISNUMBER(F154),COUNT(F$4:F154),"")</f>
        <v/>
      </c>
      <c r="I154" s="16" t="str">
        <f t="shared" si="16"/>
        <v/>
      </c>
      <c r="K154">
        <f t="shared" si="18"/>
        <v>151</v>
      </c>
      <c r="L154" s="3" t="str">
        <f t="shared" si="13"/>
        <v/>
      </c>
      <c r="M154" t="str">
        <f t="shared" si="17"/>
        <v/>
      </c>
    </row>
    <row r="155" spans="3:13" ht="18.75" x14ac:dyDescent="0.3">
      <c r="C155">
        <v>152</v>
      </c>
      <c r="D155" s="3" t="str">
        <v>Olejek Eteryczny</v>
      </c>
      <c r="E155" t="str">
        <f t="shared" si="14"/>
        <v>olejek eteryczny</v>
      </c>
      <c r="F155" t="str">
        <f t="shared" si="15"/>
        <v/>
      </c>
      <c r="H155" t="str">
        <f>IF(ISNUMBER(F155),COUNT(F$4:F155),"")</f>
        <v/>
      </c>
      <c r="I155" s="16" t="str">
        <f t="shared" si="16"/>
        <v/>
      </c>
      <c r="K155">
        <f t="shared" si="18"/>
        <v>152</v>
      </c>
      <c r="L155" s="3" t="str">
        <f t="shared" si="13"/>
        <v/>
      </c>
      <c r="M155" t="str">
        <f t="shared" si="17"/>
        <v/>
      </c>
    </row>
    <row r="156" spans="3:13" ht="18.75" x14ac:dyDescent="0.3">
      <c r="C156">
        <v>153</v>
      </c>
      <c r="D156" s="3" t="str">
        <v>Olejek Eteryczny</v>
      </c>
      <c r="E156" t="str">
        <f t="shared" si="14"/>
        <v>olejek eteryczny</v>
      </c>
      <c r="F156" t="str">
        <f t="shared" si="15"/>
        <v/>
      </c>
      <c r="H156" t="str">
        <f>IF(ISNUMBER(F156),COUNT(F$4:F156),"")</f>
        <v/>
      </c>
      <c r="I156" s="16" t="str">
        <f t="shared" si="16"/>
        <v/>
      </c>
      <c r="K156">
        <f t="shared" si="18"/>
        <v>153</v>
      </c>
      <c r="L156" s="3" t="str">
        <f t="shared" si="13"/>
        <v/>
      </c>
      <c r="M156" t="str">
        <f t="shared" si="17"/>
        <v/>
      </c>
    </row>
    <row r="157" spans="3:13" ht="18.75" x14ac:dyDescent="0.3">
      <c r="C157">
        <v>154</v>
      </c>
      <c r="D157" s="3" t="str">
        <v>Olejek Eteryczny</v>
      </c>
      <c r="E157" t="str">
        <f t="shared" si="14"/>
        <v>olejek eteryczny</v>
      </c>
      <c r="F157" t="str">
        <f t="shared" si="15"/>
        <v/>
      </c>
      <c r="H157" t="str">
        <f>IF(ISNUMBER(F157),COUNT(F$4:F157),"")</f>
        <v/>
      </c>
      <c r="I157" s="16" t="str">
        <f t="shared" si="16"/>
        <v/>
      </c>
      <c r="K157">
        <f t="shared" si="18"/>
        <v>154</v>
      </c>
      <c r="L157" s="3" t="str">
        <f t="shared" si="13"/>
        <v/>
      </c>
      <c r="M157" t="str">
        <f t="shared" si="17"/>
        <v/>
      </c>
    </row>
    <row r="158" spans="3:13" ht="18.75" x14ac:dyDescent="0.3">
      <c r="C158">
        <v>155</v>
      </c>
      <c r="D158" s="3" t="str">
        <v>Olejek Eteryczny</v>
      </c>
      <c r="E158" t="str">
        <f t="shared" si="14"/>
        <v>olejek eteryczny</v>
      </c>
      <c r="F158" t="str">
        <f t="shared" si="15"/>
        <v/>
      </c>
      <c r="H158" t="str">
        <f>IF(ISNUMBER(F158),COUNT(F$4:F158),"")</f>
        <v/>
      </c>
      <c r="I158" s="16" t="str">
        <f t="shared" si="16"/>
        <v/>
      </c>
      <c r="K158">
        <f t="shared" si="18"/>
        <v>155</v>
      </c>
      <c r="L158" s="3" t="str">
        <f t="shared" si="13"/>
        <v/>
      </c>
      <c r="M158" t="str">
        <f t="shared" si="17"/>
        <v/>
      </c>
    </row>
    <row r="159" spans="3:13" ht="18.75" x14ac:dyDescent="0.3">
      <c r="C159">
        <v>156</v>
      </c>
      <c r="D159" s="3" t="str">
        <v>Olejek Eteryczny</v>
      </c>
      <c r="E159" t="str">
        <f t="shared" si="14"/>
        <v>olejek eteryczny</v>
      </c>
      <c r="F159" t="str">
        <f t="shared" si="15"/>
        <v/>
      </c>
      <c r="H159" t="str">
        <f>IF(ISNUMBER(F159),COUNT(F$4:F159),"")</f>
        <v/>
      </c>
      <c r="I159" s="16" t="str">
        <f t="shared" si="16"/>
        <v/>
      </c>
      <c r="K159">
        <f t="shared" si="18"/>
        <v>156</v>
      </c>
      <c r="L159" s="3" t="str">
        <f t="shared" si="13"/>
        <v/>
      </c>
      <c r="M159" t="str">
        <f t="shared" si="17"/>
        <v/>
      </c>
    </row>
    <row r="160" spans="3:13" ht="18.75" x14ac:dyDescent="0.3">
      <c r="C160">
        <v>157</v>
      </c>
      <c r="D160" s="3" t="str">
        <v>Olejek Eteryczny</v>
      </c>
      <c r="E160" t="str">
        <f t="shared" si="14"/>
        <v>olejek eteryczny</v>
      </c>
      <c r="F160" t="str">
        <f t="shared" si="15"/>
        <v/>
      </c>
      <c r="H160" t="str">
        <f>IF(ISNUMBER(F160),COUNT(F$4:F160),"")</f>
        <v/>
      </c>
      <c r="I160" s="16" t="str">
        <f t="shared" si="16"/>
        <v/>
      </c>
      <c r="K160">
        <f t="shared" si="18"/>
        <v>157</v>
      </c>
      <c r="L160" s="3" t="str">
        <f t="shared" si="13"/>
        <v/>
      </c>
      <c r="M160" t="str">
        <f t="shared" si="17"/>
        <v/>
      </c>
    </row>
    <row r="161" spans="3:13" ht="18.75" x14ac:dyDescent="0.3">
      <c r="C161">
        <v>158</v>
      </c>
      <c r="D161" s="3" t="str">
        <v xml:space="preserve">Olejek Eteryczny </v>
      </c>
      <c r="E161" t="str">
        <f t="shared" si="14"/>
        <v xml:space="preserve">olejek eteryczny </v>
      </c>
      <c r="F161" t="str">
        <f t="shared" si="15"/>
        <v/>
      </c>
      <c r="H161" t="str">
        <f>IF(ISNUMBER(F161),COUNT(F$4:F161),"")</f>
        <v/>
      </c>
      <c r="I161" s="16" t="str">
        <f t="shared" si="16"/>
        <v/>
      </c>
      <c r="K161">
        <f t="shared" si="18"/>
        <v>158</v>
      </c>
      <c r="L161" s="3" t="str">
        <f t="shared" si="13"/>
        <v/>
      </c>
      <c r="M161" t="str">
        <f t="shared" si="17"/>
        <v/>
      </c>
    </row>
    <row r="162" spans="3:13" ht="18.75" x14ac:dyDescent="0.3">
      <c r="C162">
        <v>159</v>
      </c>
      <c r="D162" s="3" t="str">
        <v xml:space="preserve">Olejek Eteryczny </v>
      </c>
      <c r="E162" t="str">
        <f t="shared" si="14"/>
        <v xml:space="preserve">olejek eteryczny </v>
      </c>
      <c r="F162" t="str">
        <f t="shared" si="15"/>
        <v/>
      </c>
      <c r="H162" t="str">
        <f>IF(ISNUMBER(F162),COUNT(F$4:F162),"")</f>
        <v/>
      </c>
      <c r="I162" s="16" t="str">
        <f t="shared" si="16"/>
        <v/>
      </c>
      <c r="K162">
        <f t="shared" si="18"/>
        <v>159</v>
      </c>
      <c r="L162" s="3" t="str">
        <f t="shared" si="13"/>
        <v/>
      </c>
      <c r="M162" t="str">
        <f t="shared" si="17"/>
        <v/>
      </c>
    </row>
    <row r="163" spans="3:13" ht="18.75" x14ac:dyDescent="0.3">
      <c r="C163">
        <v>160</v>
      </c>
      <c r="D163" s="3" t="str">
        <v xml:space="preserve">Olejek Eteryczny </v>
      </c>
      <c r="E163" t="str">
        <f t="shared" si="14"/>
        <v xml:space="preserve">olejek eteryczny </v>
      </c>
      <c r="F163" t="str">
        <f t="shared" si="15"/>
        <v/>
      </c>
      <c r="H163" t="str">
        <f>IF(ISNUMBER(F163),COUNT(F$4:F163),"")</f>
        <v/>
      </c>
      <c r="I163" s="16" t="str">
        <f t="shared" si="16"/>
        <v/>
      </c>
      <c r="K163">
        <f t="shared" si="18"/>
        <v>160</v>
      </c>
      <c r="L163" s="3" t="str">
        <f t="shared" si="13"/>
        <v/>
      </c>
      <c r="M163" t="str">
        <f t="shared" si="17"/>
        <v/>
      </c>
    </row>
    <row r="164" spans="3:13" ht="18.75" x14ac:dyDescent="0.3">
      <c r="C164">
        <v>161</v>
      </c>
      <c r="D164" s="3" t="str">
        <v xml:space="preserve">Olejek Eteryczny </v>
      </c>
      <c r="E164" t="str">
        <f t="shared" si="14"/>
        <v xml:space="preserve">olejek eteryczny </v>
      </c>
      <c r="F164" t="str">
        <f t="shared" si="15"/>
        <v/>
      </c>
      <c r="H164" t="str">
        <f>IF(ISNUMBER(F164),COUNT(F$4:F164),"")</f>
        <v/>
      </c>
      <c r="I164" s="16" t="str">
        <f t="shared" si="16"/>
        <v/>
      </c>
      <c r="K164">
        <f t="shared" si="18"/>
        <v>161</v>
      </c>
      <c r="L164" s="3" t="str">
        <f t="shared" si="13"/>
        <v/>
      </c>
      <c r="M164" t="str">
        <f t="shared" si="17"/>
        <v/>
      </c>
    </row>
    <row r="165" spans="3:13" ht="18.75" x14ac:dyDescent="0.3">
      <c r="C165">
        <v>162</v>
      </c>
      <c r="D165" s="3" t="str">
        <v xml:space="preserve">Olejek Eteryczny </v>
      </c>
      <c r="E165" t="str">
        <f t="shared" si="14"/>
        <v xml:space="preserve">olejek eteryczny </v>
      </c>
      <c r="F165" t="str">
        <f t="shared" si="15"/>
        <v/>
      </c>
      <c r="H165" t="str">
        <f>IF(ISNUMBER(F165),COUNT(F$4:F165),"")</f>
        <v/>
      </c>
      <c r="I165" s="16" t="str">
        <f t="shared" si="16"/>
        <v/>
      </c>
      <c r="K165">
        <f t="shared" si="18"/>
        <v>162</v>
      </c>
      <c r="L165" s="3" t="str">
        <f t="shared" si="13"/>
        <v/>
      </c>
      <c r="M165" t="str">
        <f t="shared" si="17"/>
        <v/>
      </c>
    </row>
    <row r="166" spans="3:13" ht="18.75" x14ac:dyDescent="0.3">
      <c r="C166">
        <v>163</v>
      </c>
      <c r="D166" s="3" t="str">
        <v xml:space="preserve">Olejek Eteryczny </v>
      </c>
      <c r="E166" t="str">
        <f t="shared" si="14"/>
        <v xml:space="preserve">olejek eteryczny </v>
      </c>
      <c r="F166" t="str">
        <f t="shared" si="15"/>
        <v/>
      </c>
      <c r="H166" t="str">
        <f>IF(ISNUMBER(F166),COUNT(F$4:F166),"")</f>
        <v/>
      </c>
      <c r="I166" s="16" t="str">
        <f t="shared" si="16"/>
        <v/>
      </c>
      <c r="K166">
        <f t="shared" si="18"/>
        <v>163</v>
      </c>
      <c r="L166" s="3" t="str">
        <f t="shared" si="13"/>
        <v/>
      </c>
      <c r="M166" t="str">
        <f t="shared" si="17"/>
        <v/>
      </c>
    </row>
    <row r="167" spans="3:13" ht="18.75" x14ac:dyDescent="0.3">
      <c r="C167">
        <v>164</v>
      </c>
      <c r="D167" s="3" t="str">
        <v xml:space="preserve">Olejek Eteryczny </v>
      </c>
      <c r="E167" t="str">
        <f t="shared" si="14"/>
        <v xml:space="preserve">olejek eteryczny </v>
      </c>
      <c r="F167" t="str">
        <f t="shared" si="15"/>
        <v/>
      </c>
      <c r="H167" t="str">
        <f>IF(ISNUMBER(F167),COUNT(F$4:F167),"")</f>
        <v/>
      </c>
      <c r="I167" s="16" t="str">
        <f t="shared" si="16"/>
        <v/>
      </c>
      <c r="K167">
        <f t="shared" si="18"/>
        <v>164</v>
      </c>
      <c r="L167" s="3" t="str">
        <f t="shared" si="13"/>
        <v/>
      </c>
      <c r="M167" t="str">
        <f t="shared" si="17"/>
        <v/>
      </c>
    </row>
    <row r="168" spans="3:13" ht="18.75" x14ac:dyDescent="0.3">
      <c r="C168">
        <v>165</v>
      </c>
      <c r="D168" s="3" t="str">
        <v xml:space="preserve">Olejek Eteryczny </v>
      </c>
      <c r="E168" t="str">
        <f t="shared" si="14"/>
        <v xml:space="preserve">olejek eteryczny </v>
      </c>
      <c r="F168" t="str">
        <f t="shared" si="15"/>
        <v/>
      </c>
      <c r="H168" t="str">
        <f>IF(ISNUMBER(F168),COUNT(F$4:F168),"")</f>
        <v/>
      </c>
      <c r="I168" s="16" t="str">
        <f t="shared" si="16"/>
        <v/>
      </c>
      <c r="K168">
        <f t="shared" si="18"/>
        <v>165</v>
      </c>
      <c r="L168" s="3" t="str">
        <f t="shared" si="13"/>
        <v/>
      </c>
      <c r="M168" t="str">
        <f t="shared" si="17"/>
        <v/>
      </c>
    </row>
    <row r="169" spans="3:13" ht="18.75" x14ac:dyDescent="0.3">
      <c r="C169">
        <v>166</v>
      </c>
      <c r="D169" s="3" t="str">
        <v xml:space="preserve">Olejek Eteryczny </v>
      </c>
      <c r="E169" t="str">
        <f t="shared" si="14"/>
        <v xml:space="preserve">olejek eteryczny </v>
      </c>
      <c r="F169" t="str">
        <f t="shared" si="15"/>
        <v/>
      </c>
      <c r="H169" t="str">
        <f>IF(ISNUMBER(F169),COUNT(F$4:F169),"")</f>
        <v/>
      </c>
      <c r="I169" s="16" t="str">
        <f t="shared" si="16"/>
        <v/>
      </c>
      <c r="K169">
        <f t="shared" si="18"/>
        <v>166</v>
      </c>
      <c r="L169" s="3" t="str">
        <f t="shared" si="13"/>
        <v/>
      </c>
      <c r="M169" t="str">
        <f t="shared" si="17"/>
        <v/>
      </c>
    </row>
    <row r="170" spans="3:13" ht="18.75" x14ac:dyDescent="0.3">
      <c r="C170">
        <v>167</v>
      </c>
      <c r="D170" s="3" t="str">
        <v xml:space="preserve">Olejek Eteryczny </v>
      </c>
      <c r="E170" t="str">
        <f t="shared" si="14"/>
        <v xml:space="preserve">olejek eteryczny </v>
      </c>
      <c r="F170" t="str">
        <f t="shared" si="15"/>
        <v/>
      </c>
      <c r="H170" t="str">
        <f>IF(ISNUMBER(F170),COUNT(F$4:F170),"")</f>
        <v/>
      </c>
      <c r="I170" s="16" t="str">
        <f t="shared" si="16"/>
        <v/>
      </c>
      <c r="K170">
        <f t="shared" si="18"/>
        <v>167</v>
      </c>
      <c r="L170" s="3" t="str">
        <f t="shared" si="13"/>
        <v/>
      </c>
      <c r="M170" t="str">
        <f t="shared" si="17"/>
        <v/>
      </c>
    </row>
    <row r="171" spans="3:13" ht="18.75" x14ac:dyDescent="0.3">
      <c r="C171">
        <v>168</v>
      </c>
      <c r="D171" s="3" t="str">
        <v xml:space="preserve">Olejek Eteryczny </v>
      </c>
      <c r="E171" t="str">
        <f t="shared" si="14"/>
        <v xml:space="preserve">olejek eteryczny </v>
      </c>
      <c r="F171" t="str">
        <f t="shared" si="15"/>
        <v/>
      </c>
      <c r="H171" t="str">
        <f>IF(ISNUMBER(F171),COUNT(F$4:F171),"")</f>
        <v/>
      </c>
      <c r="I171" s="16" t="str">
        <f t="shared" si="16"/>
        <v/>
      </c>
      <c r="K171">
        <f t="shared" si="18"/>
        <v>168</v>
      </c>
      <c r="L171" s="3" t="str">
        <f t="shared" si="13"/>
        <v/>
      </c>
      <c r="M171" t="str">
        <f t="shared" si="17"/>
        <v/>
      </c>
    </row>
    <row r="172" spans="3:13" ht="18.75" x14ac:dyDescent="0.3">
      <c r="C172">
        <v>169</v>
      </c>
      <c r="D172" s="3" t="str">
        <v xml:space="preserve">Olejek Eteryczny </v>
      </c>
      <c r="E172" t="str">
        <f t="shared" si="14"/>
        <v xml:space="preserve">olejek eteryczny </v>
      </c>
      <c r="F172" t="str">
        <f t="shared" si="15"/>
        <v/>
      </c>
      <c r="H172" t="str">
        <f>IF(ISNUMBER(F172),COUNT(F$4:F172),"")</f>
        <v/>
      </c>
      <c r="I172" s="16" t="str">
        <f t="shared" si="16"/>
        <v/>
      </c>
      <c r="K172">
        <f t="shared" si="18"/>
        <v>169</v>
      </c>
      <c r="L172" s="3" t="str">
        <f t="shared" si="13"/>
        <v/>
      </c>
      <c r="M172" t="str">
        <f t="shared" si="17"/>
        <v/>
      </c>
    </row>
    <row r="173" spans="3:13" ht="18.75" x14ac:dyDescent="0.3">
      <c r="C173">
        <v>170</v>
      </c>
      <c r="D173" s="3" t="str">
        <v xml:space="preserve">Olejek Eteryczny </v>
      </c>
      <c r="E173" t="str">
        <f t="shared" si="14"/>
        <v xml:space="preserve">olejek eteryczny </v>
      </c>
      <c r="F173" t="str">
        <f t="shared" si="15"/>
        <v/>
      </c>
      <c r="H173" t="str">
        <f>IF(ISNUMBER(F173),COUNT(F$4:F173),"")</f>
        <v/>
      </c>
      <c r="I173" s="16" t="str">
        <f t="shared" si="16"/>
        <v/>
      </c>
      <c r="K173">
        <f t="shared" si="18"/>
        <v>170</v>
      </c>
      <c r="L173" s="3" t="str">
        <f t="shared" si="13"/>
        <v/>
      </c>
      <c r="M173" t="str">
        <f t="shared" si="17"/>
        <v/>
      </c>
    </row>
    <row r="174" spans="3:13" ht="18.75" x14ac:dyDescent="0.3">
      <c r="C174">
        <v>171</v>
      </c>
      <c r="D174" s="3" t="str">
        <v xml:space="preserve">Olejek Eteryczny </v>
      </c>
      <c r="E174" t="str">
        <f t="shared" si="14"/>
        <v xml:space="preserve">olejek eteryczny </v>
      </c>
      <c r="F174" t="str">
        <f t="shared" si="15"/>
        <v/>
      </c>
      <c r="H174" t="str">
        <f>IF(ISNUMBER(F174),COUNT(F$4:F174),"")</f>
        <v/>
      </c>
      <c r="I174" s="16" t="str">
        <f t="shared" si="16"/>
        <v/>
      </c>
      <c r="K174">
        <f t="shared" si="18"/>
        <v>171</v>
      </c>
      <c r="L174" s="3" t="str">
        <f t="shared" si="13"/>
        <v/>
      </c>
      <c r="M174" t="str">
        <f t="shared" si="17"/>
        <v/>
      </c>
    </row>
    <row r="175" spans="3:13" ht="18.75" x14ac:dyDescent="0.3">
      <c r="C175">
        <v>172</v>
      </c>
      <c r="D175" s="3" t="str">
        <v xml:space="preserve">Olejek Eteryczny </v>
      </c>
      <c r="E175" t="str">
        <f t="shared" si="14"/>
        <v xml:space="preserve">olejek eteryczny </v>
      </c>
      <c r="F175" t="str">
        <f t="shared" si="15"/>
        <v/>
      </c>
      <c r="H175" t="str">
        <f>IF(ISNUMBER(F175),COUNT(F$4:F175),"")</f>
        <v/>
      </c>
      <c r="I175" s="16" t="str">
        <f t="shared" si="16"/>
        <v/>
      </c>
      <c r="K175">
        <f t="shared" si="18"/>
        <v>172</v>
      </c>
      <c r="L175" s="3" t="str">
        <f t="shared" si="13"/>
        <v/>
      </c>
      <c r="M175" t="str">
        <f t="shared" si="17"/>
        <v/>
      </c>
    </row>
    <row r="176" spans="3:13" ht="18.75" x14ac:dyDescent="0.3">
      <c r="C176">
        <v>173</v>
      </c>
      <c r="D176" s="3" t="str">
        <v xml:space="preserve">Olejek Eteryczny </v>
      </c>
      <c r="E176" t="str">
        <f t="shared" si="14"/>
        <v xml:space="preserve">olejek eteryczny </v>
      </c>
      <c r="F176" t="str">
        <f t="shared" si="15"/>
        <v/>
      </c>
      <c r="H176" t="str">
        <f>IF(ISNUMBER(F176),COUNT(F$4:F176),"")</f>
        <v/>
      </c>
      <c r="I176" s="16" t="str">
        <f t="shared" si="16"/>
        <v/>
      </c>
      <c r="K176">
        <f t="shared" si="18"/>
        <v>173</v>
      </c>
      <c r="L176" s="3" t="str">
        <f t="shared" si="13"/>
        <v/>
      </c>
      <c r="M176" t="str">
        <f t="shared" si="17"/>
        <v/>
      </c>
    </row>
    <row r="177" spans="3:13" ht="18.75" x14ac:dyDescent="0.3">
      <c r="C177">
        <v>174</v>
      </c>
      <c r="D177" s="3" t="str">
        <v xml:space="preserve">Olejek Eteryczny </v>
      </c>
      <c r="E177" t="str">
        <f t="shared" si="14"/>
        <v xml:space="preserve">olejek eteryczny </v>
      </c>
      <c r="F177" t="str">
        <f t="shared" si="15"/>
        <v/>
      </c>
      <c r="H177" t="str">
        <f>IF(ISNUMBER(F177),COUNT(F$4:F177),"")</f>
        <v/>
      </c>
      <c r="I177" s="16" t="str">
        <f t="shared" si="16"/>
        <v/>
      </c>
      <c r="K177">
        <f t="shared" si="18"/>
        <v>174</v>
      </c>
      <c r="L177" s="3" t="str">
        <f t="shared" si="13"/>
        <v/>
      </c>
      <c r="M177" t="str">
        <f t="shared" si="17"/>
        <v/>
      </c>
    </row>
    <row r="178" spans="3:13" ht="18.75" x14ac:dyDescent="0.3">
      <c r="C178">
        <v>175</v>
      </c>
      <c r="D178" s="3" t="str">
        <v xml:space="preserve">Olejek Eteryczny </v>
      </c>
      <c r="E178" t="str">
        <f t="shared" si="14"/>
        <v xml:space="preserve">olejek eteryczny </v>
      </c>
      <c r="F178" t="str">
        <f t="shared" si="15"/>
        <v/>
      </c>
      <c r="H178" t="str">
        <f>IF(ISNUMBER(F178),COUNT(F$4:F178),"")</f>
        <v/>
      </c>
      <c r="I178" s="16" t="str">
        <f t="shared" si="16"/>
        <v/>
      </c>
      <c r="K178">
        <f t="shared" si="18"/>
        <v>175</v>
      </c>
      <c r="L178" s="3" t="str">
        <f t="shared" si="13"/>
        <v/>
      </c>
      <c r="M178" t="str">
        <f t="shared" si="17"/>
        <v/>
      </c>
    </row>
    <row r="179" spans="3:13" ht="18.75" x14ac:dyDescent="0.3">
      <c r="C179">
        <v>176</v>
      </c>
      <c r="D179" s="3" t="str">
        <v>Olejek Eteryczny Z Kory</v>
      </c>
      <c r="E179" t="str">
        <f t="shared" si="14"/>
        <v>olejek eteryczny z kory</v>
      </c>
      <c r="F179" t="str">
        <f t="shared" si="15"/>
        <v/>
      </c>
      <c r="H179" t="str">
        <f>IF(ISNUMBER(F179),COUNT(F$4:F179),"")</f>
        <v/>
      </c>
      <c r="I179" s="16" t="str">
        <f t="shared" si="16"/>
        <v/>
      </c>
      <c r="K179">
        <f t="shared" si="18"/>
        <v>176</v>
      </c>
      <c r="L179" s="3" t="str">
        <f t="shared" si="13"/>
        <v/>
      </c>
      <c r="M179" t="str">
        <f t="shared" si="17"/>
        <v/>
      </c>
    </row>
    <row r="180" spans="3:13" ht="18.75" x14ac:dyDescent="0.3">
      <c r="C180">
        <v>177</v>
      </c>
      <c r="D180" s="3" t="str">
        <v>Olejek Eteryczny Z Pąków</v>
      </c>
      <c r="E180" t="str">
        <f t="shared" si="14"/>
        <v>olejek eteryczny z pąków</v>
      </c>
      <c r="F180" t="str">
        <f t="shared" si="15"/>
        <v/>
      </c>
      <c r="H180" t="str">
        <f>IF(ISNUMBER(F180),COUNT(F$4:F180),"")</f>
        <v/>
      </c>
      <c r="I180" s="16" t="str">
        <f t="shared" si="16"/>
        <v/>
      </c>
      <c r="K180">
        <f t="shared" si="18"/>
        <v>177</v>
      </c>
      <c r="L180" s="3" t="str">
        <f t="shared" si="13"/>
        <v/>
      </c>
      <c r="M180" t="str">
        <f t="shared" si="17"/>
        <v/>
      </c>
    </row>
    <row r="181" spans="3:13" ht="18.75" x14ac:dyDescent="0.3">
      <c r="C181">
        <v>178</v>
      </c>
      <c r="D181" s="3" t="str">
        <v>Oliwka Do Pielęgnacji Skórek</v>
      </c>
      <c r="E181" t="str">
        <f t="shared" si="14"/>
        <v>oliwka do pielęgnacji skórek</v>
      </c>
      <c r="F181" t="str">
        <f t="shared" si="15"/>
        <v/>
      </c>
      <c r="H181" t="str">
        <f>IF(ISNUMBER(F181),COUNT(F$4:F181),"")</f>
        <v/>
      </c>
      <c r="I181" s="16" t="str">
        <f t="shared" si="16"/>
        <v/>
      </c>
      <c r="K181">
        <f t="shared" si="18"/>
        <v>178</v>
      </c>
      <c r="L181" s="3" t="str">
        <f t="shared" si="13"/>
        <v/>
      </c>
      <c r="M181" t="str">
        <f t="shared" si="17"/>
        <v/>
      </c>
    </row>
    <row r="182" spans="3:13" ht="18.75" x14ac:dyDescent="0.3">
      <c r="C182">
        <v>179</v>
      </c>
      <c r="D182" s="3" t="str">
        <v>Oliwka Witaminowa</v>
      </c>
      <c r="E182" t="str">
        <f t="shared" si="14"/>
        <v>oliwka witaminowa</v>
      </c>
      <c r="F182" t="str">
        <f t="shared" si="15"/>
        <v/>
      </c>
      <c r="H182" t="str">
        <f>IF(ISNUMBER(F182),COUNT(F$4:F182),"")</f>
        <v/>
      </c>
      <c r="I182" s="16" t="str">
        <f t="shared" si="16"/>
        <v/>
      </c>
      <c r="K182">
        <f t="shared" si="18"/>
        <v>179</v>
      </c>
      <c r="L182" s="3" t="str">
        <f t="shared" si="13"/>
        <v/>
      </c>
      <c r="M182" t="str">
        <f t="shared" si="17"/>
        <v/>
      </c>
    </row>
    <row r="183" spans="3:13" ht="18.75" x14ac:dyDescent="0.3">
      <c r="C183">
        <v>180</v>
      </c>
      <c r="D183" s="3" t="str">
        <v xml:space="preserve">Oliwka Wspaniała </v>
      </c>
      <c r="E183" t="str">
        <f t="shared" si="14"/>
        <v xml:space="preserve">oliwka wspaniała </v>
      </c>
      <c r="F183" t="str">
        <f t="shared" si="15"/>
        <v/>
      </c>
      <c r="H183" t="str">
        <f>IF(ISNUMBER(F183),COUNT(F$4:F183),"")</f>
        <v/>
      </c>
      <c r="I183" s="16" t="str">
        <f t="shared" si="16"/>
        <v/>
      </c>
      <c r="K183">
        <f t="shared" si="18"/>
        <v>180</v>
      </c>
      <c r="L183" s="3" t="str">
        <f t="shared" si="13"/>
        <v/>
      </c>
      <c r="M183" t="str">
        <f t="shared" si="17"/>
        <v/>
      </c>
    </row>
    <row r="184" spans="3:13" ht="18.75" x14ac:dyDescent="0.3">
      <c r="C184">
        <v>181</v>
      </c>
      <c r="D184" s="3" t="str">
        <v>Omega</v>
      </c>
      <c r="E184" t="str">
        <f t="shared" si="14"/>
        <v>omega</v>
      </c>
      <c r="F184" t="str">
        <f t="shared" si="15"/>
        <v/>
      </c>
      <c r="H184" t="str">
        <f>IF(ISNUMBER(F184),COUNT(F$4:F184),"")</f>
        <v/>
      </c>
      <c r="I184" s="16" t="str">
        <f t="shared" si="16"/>
        <v/>
      </c>
      <c r="K184">
        <f t="shared" si="18"/>
        <v>181</v>
      </c>
      <c r="L184" s="3" t="str">
        <f t="shared" si="13"/>
        <v/>
      </c>
      <c r="M184" t="str">
        <f t="shared" si="17"/>
        <v/>
      </c>
    </row>
    <row r="185" spans="3:13" ht="18.75" x14ac:dyDescent="0.3">
      <c r="C185">
        <v>182</v>
      </c>
      <c r="D185" s="3" t="str">
        <v>Omega</v>
      </c>
      <c r="E185" t="str">
        <f t="shared" si="14"/>
        <v>omega</v>
      </c>
      <c r="F185" t="str">
        <f t="shared" si="15"/>
        <v/>
      </c>
      <c r="H185" t="str">
        <f>IF(ISNUMBER(F185),COUNT(F$4:F185),"")</f>
        <v/>
      </c>
      <c r="I185" s="16" t="str">
        <f t="shared" si="16"/>
        <v/>
      </c>
      <c r="K185">
        <f t="shared" si="18"/>
        <v>182</v>
      </c>
      <c r="L185" s="3" t="str">
        <f t="shared" si="13"/>
        <v/>
      </c>
      <c r="M185" t="str">
        <f t="shared" si="17"/>
        <v/>
      </c>
    </row>
    <row r="186" spans="3:13" ht="18.75" x14ac:dyDescent="0.3">
      <c r="C186">
        <v>183</v>
      </c>
      <c r="D186" s="3" t="str">
        <v>Opaska Na Włosy Frote</v>
      </c>
      <c r="E186" t="str">
        <f t="shared" si="14"/>
        <v>opaska na włosy frote</v>
      </c>
      <c r="F186" t="str">
        <f t="shared" si="15"/>
        <v/>
      </c>
      <c r="H186" t="str">
        <f>IF(ISNUMBER(F186),COUNT(F$4:F186),"")</f>
        <v/>
      </c>
      <c r="I186" s="16" t="str">
        <f t="shared" si="16"/>
        <v/>
      </c>
      <c r="K186">
        <f t="shared" si="18"/>
        <v>183</v>
      </c>
      <c r="L186" s="3" t="str">
        <f t="shared" si="13"/>
        <v/>
      </c>
      <c r="M186" t="str">
        <f t="shared" si="17"/>
        <v/>
      </c>
    </row>
    <row r="187" spans="3:13" ht="18.75" x14ac:dyDescent="0.3">
      <c r="C187">
        <v>184</v>
      </c>
      <c r="D187" s="3" t="str">
        <v>Ozon Detox Foot Spa</v>
      </c>
      <c r="E187" t="str">
        <f t="shared" si="14"/>
        <v>ozon detox foot spa</v>
      </c>
      <c r="F187" t="str">
        <f t="shared" si="15"/>
        <v/>
      </c>
      <c r="H187" t="str">
        <f>IF(ISNUMBER(F187),COUNT(F$4:F187),"")</f>
        <v/>
      </c>
      <c r="I187" s="16" t="str">
        <f t="shared" si="16"/>
        <v/>
      </c>
      <c r="K187">
        <f t="shared" si="18"/>
        <v>184</v>
      </c>
      <c r="L187" s="3" t="str">
        <f t="shared" si="13"/>
        <v/>
      </c>
      <c r="M187" t="str">
        <f t="shared" si="17"/>
        <v/>
      </c>
    </row>
    <row r="188" spans="3:13" ht="18.75" x14ac:dyDescent="0.3">
      <c r="C188">
        <v>185</v>
      </c>
      <c r="D188" s="3" t="str">
        <v>Paleta Cieni - Wszystkie Kolory</v>
      </c>
      <c r="E188" t="str">
        <f t="shared" si="14"/>
        <v>paleta cieni - wszystkie kolory</v>
      </c>
      <c r="F188" t="str">
        <f t="shared" si="15"/>
        <v/>
      </c>
      <c r="H188" t="str">
        <f>IF(ISNUMBER(F188),COUNT(F$4:F188),"")</f>
        <v/>
      </c>
      <c r="I188" s="16" t="str">
        <f t="shared" si="16"/>
        <v/>
      </c>
      <c r="K188">
        <f t="shared" si="18"/>
        <v>185</v>
      </c>
      <c r="L188" s="3" t="str">
        <f t="shared" si="13"/>
        <v/>
      </c>
      <c r="M188" t="str">
        <f t="shared" si="17"/>
        <v/>
      </c>
    </row>
    <row r="189" spans="3:13" ht="18.75" x14ac:dyDescent="0.3">
      <c r="C189">
        <v>186</v>
      </c>
      <c r="D189" s="3" t="str">
        <v>Paleta Cieni Lu</v>
      </c>
      <c r="E189" t="str">
        <f t="shared" si="14"/>
        <v>paleta cieni lu</v>
      </c>
      <c r="F189" t="str">
        <f t="shared" si="15"/>
        <v/>
      </c>
      <c r="H189" t="str">
        <f>IF(ISNUMBER(F189),COUNT(F$4:F189),"")</f>
        <v/>
      </c>
      <c r="I189" s="16" t="str">
        <f t="shared" si="16"/>
        <v/>
      </c>
      <c r="K189">
        <f t="shared" si="18"/>
        <v>186</v>
      </c>
      <c r="L189" s="3" t="str">
        <f t="shared" si="13"/>
        <v/>
      </c>
      <c r="M189" t="str">
        <f t="shared" si="17"/>
        <v/>
      </c>
    </row>
    <row r="190" spans="3:13" ht="18.75" x14ac:dyDescent="0.3">
      <c r="C190">
        <v>187</v>
      </c>
      <c r="D190" s="3" t="str">
        <v>Paletka Kamuflaży Classic</v>
      </c>
      <c r="E190" t="str">
        <f t="shared" si="14"/>
        <v>paletka kamuflaży classic</v>
      </c>
      <c r="F190" t="str">
        <f t="shared" si="15"/>
        <v/>
      </c>
      <c r="H190" t="str">
        <f>IF(ISNUMBER(F190),COUNT(F$4:F190),"")</f>
        <v/>
      </c>
      <c r="I190" s="16" t="str">
        <f t="shared" si="16"/>
        <v/>
      </c>
      <c r="K190">
        <f t="shared" si="18"/>
        <v>187</v>
      </c>
      <c r="L190" s="3" t="str">
        <f t="shared" si="13"/>
        <v/>
      </c>
      <c r="M190" t="str">
        <f t="shared" si="17"/>
        <v/>
      </c>
    </row>
    <row r="191" spans="3:13" ht="18.75" x14ac:dyDescent="0.3">
      <c r="C191">
        <v>188</v>
      </c>
      <c r="D191" s="3" t="str">
        <v>Paletka Kamuflaży Classic</v>
      </c>
      <c r="E191" t="str">
        <f t="shared" si="14"/>
        <v>paletka kamuflaży classic</v>
      </c>
      <c r="F191" t="str">
        <f t="shared" si="15"/>
        <v/>
      </c>
      <c r="H191" t="str">
        <f>IF(ISNUMBER(F191),COUNT(F$4:F191),"")</f>
        <v/>
      </c>
      <c r="I191" s="16" t="str">
        <f t="shared" si="16"/>
        <v/>
      </c>
      <c r="K191">
        <f t="shared" si="18"/>
        <v>188</v>
      </c>
      <c r="L191" s="3" t="str">
        <f t="shared" si="13"/>
        <v/>
      </c>
      <c r="M191" t="str">
        <f t="shared" si="17"/>
        <v/>
      </c>
    </row>
    <row r="192" spans="3:13" ht="18.75" x14ac:dyDescent="0.3">
      <c r="C192">
        <v>189</v>
      </c>
      <c r="D192" s="3" t="str">
        <v>Paletka Pomadek Glazel</v>
      </c>
      <c r="E192" t="str">
        <f t="shared" si="14"/>
        <v>paletka pomadek glazel</v>
      </c>
      <c r="F192" t="str">
        <f t="shared" si="15"/>
        <v/>
      </c>
      <c r="H192" t="str">
        <f>IF(ISNUMBER(F192),COUNT(F$4:F192),"")</f>
        <v/>
      </c>
      <c r="I192" s="16" t="str">
        <f t="shared" si="16"/>
        <v/>
      </c>
      <c r="K192">
        <f t="shared" si="18"/>
        <v>189</v>
      </c>
      <c r="L192" s="3" t="str">
        <f t="shared" si="13"/>
        <v/>
      </c>
      <c r="M192" t="str">
        <f t="shared" si="17"/>
        <v/>
      </c>
    </row>
    <row r="193" spans="3:13" ht="18.75" x14ac:dyDescent="0.3">
      <c r="C193">
        <v>190</v>
      </c>
      <c r="D193" s="3" t="str">
        <v>Paletka Pomadek Glazel</v>
      </c>
      <c r="E193" t="str">
        <f t="shared" si="14"/>
        <v>paletka pomadek glazel</v>
      </c>
      <c r="F193" t="str">
        <f t="shared" si="15"/>
        <v/>
      </c>
      <c r="H193" t="str">
        <f>IF(ISNUMBER(F193),COUNT(F$4:F193),"")</f>
        <v/>
      </c>
      <c r="I193" s="16" t="str">
        <f t="shared" si="16"/>
        <v/>
      </c>
      <c r="K193">
        <f t="shared" si="18"/>
        <v>190</v>
      </c>
      <c r="L193" s="3" t="str">
        <f t="shared" si="13"/>
        <v/>
      </c>
      <c r="M193" t="str">
        <f t="shared" si="17"/>
        <v/>
      </c>
    </row>
    <row r="194" spans="3:13" ht="18.75" x14ac:dyDescent="0.3">
      <c r="C194">
        <v>191</v>
      </c>
      <c r="D194" s="3" t="str">
        <v>Paletka Pomadek Glazel</v>
      </c>
      <c r="E194" t="str">
        <f t="shared" si="14"/>
        <v>paletka pomadek glazel</v>
      </c>
      <c r="F194" t="str">
        <f t="shared" si="15"/>
        <v/>
      </c>
      <c r="H194" t="str">
        <f>IF(ISNUMBER(F194),COUNT(F$4:F194),"")</f>
        <v/>
      </c>
      <c r="I194" s="16" t="str">
        <f t="shared" si="16"/>
        <v/>
      </c>
      <c r="K194">
        <f t="shared" si="18"/>
        <v>191</v>
      </c>
      <c r="L194" s="3" t="str">
        <f t="shared" si="13"/>
        <v/>
      </c>
      <c r="M194" t="str">
        <f t="shared" si="17"/>
        <v/>
      </c>
    </row>
    <row r="195" spans="3:13" ht="18.75" x14ac:dyDescent="0.3">
      <c r="C195">
        <v>192</v>
      </c>
      <c r="D195" s="3" t="str">
        <v>Parafina Stała</v>
      </c>
      <c r="E195" t="str">
        <f t="shared" si="14"/>
        <v>parafina stała</v>
      </c>
      <c r="F195" t="str">
        <f t="shared" si="15"/>
        <v/>
      </c>
      <c r="H195" t="str">
        <f>IF(ISNUMBER(F195),COUNT(F$4:F195),"")</f>
        <v/>
      </c>
      <c r="I195" s="16" t="str">
        <f t="shared" si="16"/>
        <v/>
      </c>
      <c r="K195">
        <f t="shared" si="18"/>
        <v>192</v>
      </c>
      <c r="L195" s="3" t="str">
        <f t="shared" si="13"/>
        <v/>
      </c>
      <c r="M195" t="str">
        <f t="shared" si="17"/>
        <v/>
      </c>
    </row>
    <row r="196" spans="3:13" ht="18.75" x14ac:dyDescent="0.3">
      <c r="C196">
        <v>193</v>
      </c>
      <c r="D196" s="3" t="str">
        <v>Parafiniarka</v>
      </c>
      <c r="E196" t="str">
        <f t="shared" si="14"/>
        <v>parafiniarka</v>
      </c>
      <c r="F196" t="str">
        <f t="shared" si="15"/>
        <v/>
      </c>
      <c r="H196" t="str">
        <f>IF(ISNUMBER(F196),COUNT(F$4:F196),"")</f>
        <v/>
      </c>
      <c r="I196" s="16" t="str">
        <f t="shared" si="16"/>
        <v/>
      </c>
      <c r="K196">
        <f t="shared" si="18"/>
        <v>193</v>
      </c>
      <c r="L196" s="3" t="str">
        <f t="shared" ref="L196:L259" si="19">IF(K196&gt;$I$1,"",VLOOKUP(K196,$H$4:$I$683,2))</f>
        <v/>
      </c>
      <c r="M196" t="str">
        <f t="shared" si="17"/>
        <v/>
      </c>
    </row>
    <row r="197" spans="3:13" ht="18.75" x14ac:dyDescent="0.3">
      <c r="C197">
        <v>194</v>
      </c>
      <c r="D197" s="3" t="str">
        <v>Paski Do Depilacji</v>
      </c>
      <c r="E197" t="str">
        <f t="shared" ref="E197:E260" si="20">LOWER(D197)</f>
        <v>paski do depilacji</v>
      </c>
      <c r="F197" t="str">
        <f t="shared" ref="F197:F260" si="21">IFERROR(SEARCH(E$1,E197),"")</f>
        <v/>
      </c>
      <c r="H197" t="str">
        <f>IF(ISNUMBER(F197),COUNT(F$4:F197),"")</f>
        <v/>
      </c>
      <c r="I197" s="16" t="str">
        <f t="shared" ref="I197:I260" si="22">IF(ISNUMBER(F197),D197,"")</f>
        <v/>
      </c>
      <c r="K197">
        <f t="shared" si="18"/>
        <v>194</v>
      </c>
      <c r="L197" s="3" t="str">
        <f t="shared" si="19"/>
        <v/>
      </c>
      <c r="M197" t="str">
        <f t="shared" ref="M197:M260" si="23">IF(LEN(L197)&gt;0,1,"")</f>
        <v/>
      </c>
    </row>
    <row r="198" spans="3:13" ht="18.75" x14ac:dyDescent="0.3">
      <c r="C198">
        <v>195</v>
      </c>
      <c r="D198" s="3" t="str">
        <v>Pasta Mocno Utrwalająca</v>
      </c>
      <c r="E198" t="str">
        <f t="shared" si="20"/>
        <v>pasta mocno utrwalająca</v>
      </c>
      <c r="F198" t="str">
        <f t="shared" si="21"/>
        <v/>
      </c>
      <c r="H198" t="str">
        <f>IF(ISNUMBER(F198),COUNT(F$4:F198),"")</f>
        <v/>
      </c>
      <c r="I198" s="16" t="str">
        <f t="shared" si="22"/>
        <v/>
      </c>
      <c r="K198">
        <f t="shared" si="18"/>
        <v>195</v>
      </c>
      <c r="L198" s="3" t="str">
        <f t="shared" si="19"/>
        <v/>
      </c>
      <c r="M198" t="str">
        <f t="shared" si="23"/>
        <v/>
      </c>
    </row>
    <row r="199" spans="3:13" ht="18.75" x14ac:dyDescent="0.3">
      <c r="C199">
        <v>196</v>
      </c>
      <c r="D199" s="3" t="str">
        <v>Patyczki Higieniczne</v>
      </c>
      <c r="E199" t="str">
        <f t="shared" si="20"/>
        <v>patyczki higieniczne</v>
      </c>
      <c r="F199" t="str">
        <f t="shared" si="21"/>
        <v/>
      </c>
      <c r="H199" t="str">
        <f>IF(ISNUMBER(F199),COUNT(F$4:F199),"")</f>
        <v/>
      </c>
      <c r="I199" s="16" t="str">
        <f t="shared" si="22"/>
        <v/>
      </c>
      <c r="K199">
        <f t="shared" ref="K199:K262" si="24">ROW(A199)-ROW(J$3)</f>
        <v>196</v>
      </c>
      <c r="L199" s="3" t="str">
        <f t="shared" si="19"/>
        <v/>
      </c>
      <c r="M199" t="str">
        <f t="shared" si="23"/>
        <v/>
      </c>
    </row>
    <row r="200" spans="3:13" ht="18.75" x14ac:dyDescent="0.3">
      <c r="C200">
        <v>197</v>
      </c>
      <c r="D200" s="3" t="str">
        <v xml:space="preserve">Patyczki Higieniczne </v>
      </c>
      <c r="E200" t="str">
        <f t="shared" si="20"/>
        <v xml:space="preserve">patyczki higieniczne </v>
      </c>
      <c r="F200" t="str">
        <f t="shared" si="21"/>
        <v/>
      </c>
      <c r="H200" t="str">
        <f>IF(ISNUMBER(F200),COUNT(F$4:F200),"")</f>
        <v/>
      </c>
      <c r="I200" s="16" t="str">
        <f t="shared" si="22"/>
        <v/>
      </c>
      <c r="K200">
        <f t="shared" si="24"/>
        <v>197</v>
      </c>
      <c r="L200" s="3" t="str">
        <f t="shared" si="19"/>
        <v/>
      </c>
      <c r="M200" t="str">
        <f t="shared" si="23"/>
        <v/>
      </c>
    </row>
    <row r="201" spans="3:13" ht="18.75" x14ac:dyDescent="0.3">
      <c r="C201">
        <v>198</v>
      </c>
      <c r="D201" s="3" t="str">
        <v>Patyczki Z Drzewa Różanego</v>
      </c>
      <c r="E201" t="str">
        <f t="shared" si="20"/>
        <v>patyczki z drzewa różanego</v>
      </c>
      <c r="F201" t="str">
        <f t="shared" si="21"/>
        <v/>
      </c>
      <c r="H201" t="str">
        <f>IF(ISNUMBER(F201),COUNT(F$4:F201),"")</f>
        <v/>
      </c>
      <c r="I201" s="16" t="str">
        <f t="shared" si="22"/>
        <v/>
      </c>
      <c r="K201">
        <f t="shared" si="24"/>
        <v>198</v>
      </c>
      <c r="L201" s="3" t="str">
        <f t="shared" si="19"/>
        <v/>
      </c>
      <c r="M201" t="str">
        <f t="shared" si="23"/>
        <v/>
      </c>
    </row>
    <row r="202" spans="3:13" ht="18.75" x14ac:dyDescent="0.3">
      <c r="C202">
        <v>199</v>
      </c>
      <c r="D202" s="3" t="str">
        <v>Peeling Cukrowy Do Ciała</v>
      </c>
      <c r="E202" t="str">
        <f t="shared" si="20"/>
        <v>peeling cukrowy do ciała</v>
      </c>
      <c r="F202" t="str">
        <f t="shared" si="21"/>
        <v/>
      </c>
      <c r="H202" t="str">
        <f>IF(ISNUMBER(F202),COUNT(F$4:F202),"")</f>
        <v/>
      </c>
      <c r="I202" s="16" t="str">
        <f t="shared" si="22"/>
        <v/>
      </c>
      <c r="K202">
        <f t="shared" si="24"/>
        <v>199</v>
      </c>
      <c r="L202" s="3" t="str">
        <f t="shared" si="19"/>
        <v/>
      </c>
      <c r="M202" t="str">
        <f t="shared" si="23"/>
        <v/>
      </c>
    </row>
    <row r="203" spans="3:13" ht="18.75" x14ac:dyDescent="0.3">
      <c r="C203">
        <v>200</v>
      </c>
      <c r="D203" s="3" t="str">
        <v>Peeling Do Twarzy Arbuzowy</v>
      </c>
      <c r="E203" t="str">
        <f t="shared" si="20"/>
        <v>peeling do twarzy arbuzowy</v>
      </c>
      <c r="F203" t="str">
        <f t="shared" si="21"/>
        <v/>
      </c>
      <c r="H203" t="str">
        <f>IF(ISNUMBER(F203),COUNT(F$4:F203),"")</f>
        <v/>
      </c>
      <c r="I203" s="16" t="str">
        <f t="shared" si="22"/>
        <v/>
      </c>
      <c r="K203">
        <f t="shared" si="24"/>
        <v>200</v>
      </c>
      <c r="L203" s="3" t="str">
        <f t="shared" si="19"/>
        <v/>
      </c>
      <c r="M203" t="str">
        <f t="shared" si="23"/>
        <v/>
      </c>
    </row>
    <row r="204" spans="3:13" ht="18.75" x14ac:dyDescent="0.3">
      <c r="C204">
        <v>201</v>
      </c>
      <c r="D204" s="3" t="str">
        <v>Peeling Do Twarzy Z Perłami Jojoba</v>
      </c>
      <c r="E204" t="str">
        <f t="shared" si="20"/>
        <v>peeling do twarzy z perłami jojoba</v>
      </c>
      <c r="F204" t="str">
        <f t="shared" si="21"/>
        <v/>
      </c>
      <c r="H204" t="str">
        <f>IF(ISNUMBER(F204),COUNT(F$4:F204),"")</f>
        <v/>
      </c>
      <c r="I204" s="16" t="str">
        <f t="shared" si="22"/>
        <v/>
      </c>
      <c r="K204">
        <f t="shared" si="24"/>
        <v>201</v>
      </c>
      <c r="L204" s="3" t="str">
        <f t="shared" si="19"/>
        <v/>
      </c>
      <c r="M204" t="str">
        <f t="shared" si="23"/>
        <v/>
      </c>
    </row>
    <row r="205" spans="3:13" ht="18.75" x14ac:dyDescent="0.3">
      <c r="C205">
        <v>202</v>
      </c>
      <c r="D205" s="3" t="str">
        <v xml:space="preserve">Peeling Enzymatyczny Do Twarzy </v>
      </c>
      <c r="E205" t="str">
        <f t="shared" si="20"/>
        <v xml:space="preserve">peeling enzymatyczny do twarzy </v>
      </c>
      <c r="F205" t="str">
        <f t="shared" si="21"/>
        <v/>
      </c>
      <c r="H205" t="str">
        <f>IF(ISNUMBER(F205),COUNT(F$4:F205),"")</f>
        <v/>
      </c>
      <c r="I205" s="16" t="str">
        <f t="shared" si="22"/>
        <v/>
      </c>
      <c r="K205">
        <f t="shared" si="24"/>
        <v>202</v>
      </c>
      <c r="L205" s="3" t="str">
        <f t="shared" si="19"/>
        <v/>
      </c>
      <c r="M205" t="str">
        <f t="shared" si="23"/>
        <v/>
      </c>
    </row>
    <row r="206" spans="3:13" ht="18.75" x14ac:dyDescent="0.3">
      <c r="C206">
        <v>203</v>
      </c>
      <c r="D206" s="3" t="str">
        <v>Peeling Kremowy Do Stóp</v>
      </c>
      <c r="E206" t="str">
        <f t="shared" si="20"/>
        <v>peeling kremowy do stóp</v>
      </c>
      <c r="F206" t="str">
        <f t="shared" si="21"/>
        <v/>
      </c>
      <c r="H206" t="str">
        <f>IF(ISNUMBER(F206),COUNT(F$4:F206),"")</f>
        <v/>
      </c>
      <c r="I206" s="16" t="str">
        <f t="shared" si="22"/>
        <v/>
      </c>
      <c r="K206">
        <f t="shared" si="24"/>
        <v>203</v>
      </c>
      <c r="L206" s="3" t="str">
        <f t="shared" si="19"/>
        <v/>
      </c>
      <c r="M206" t="str">
        <f t="shared" si="23"/>
        <v/>
      </c>
    </row>
    <row r="207" spans="3:13" ht="18.75" x14ac:dyDescent="0.3">
      <c r="C207">
        <v>204</v>
      </c>
      <c r="D207" s="3" t="str">
        <v>Peeling Parafinowy Do Rąk Z Mikrogranulkami</v>
      </c>
      <c r="E207" t="str">
        <f t="shared" si="20"/>
        <v>peeling parafinowy do rąk z mikrogranulkami</v>
      </c>
      <c r="F207" t="str">
        <f t="shared" si="21"/>
        <v/>
      </c>
      <c r="H207" t="str">
        <f>IF(ISNUMBER(F207),COUNT(F$4:F207),"")</f>
        <v/>
      </c>
      <c r="I207" s="16" t="str">
        <f t="shared" si="22"/>
        <v/>
      </c>
      <c r="K207">
        <f t="shared" si="24"/>
        <v>204</v>
      </c>
      <c r="L207" s="3" t="str">
        <f t="shared" si="19"/>
        <v/>
      </c>
      <c r="M207" t="str">
        <f t="shared" si="23"/>
        <v/>
      </c>
    </row>
    <row r="208" spans="3:13" ht="18.75" x14ac:dyDescent="0.3">
      <c r="C208">
        <v>205</v>
      </c>
      <c r="D208" s="3" t="str">
        <v>Penceta</v>
      </c>
      <c r="E208" t="str">
        <f t="shared" si="20"/>
        <v>penceta</v>
      </c>
      <c r="F208" t="str">
        <f t="shared" si="21"/>
        <v/>
      </c>
      <c r="H208" t="str">
        <f>IF(ISNUMBER(F208),COUNT(F$4:F208),"")</f>
        <v/>
      </c>
      <c r="I208" s="16" t="str">
        <f t="shared" si="22"/>
        <v/>
      </c>
      <c r="K208">
        <f t="shared" si="24"/>
        <v>205</v>
      </c>
      <c r="L208" s="3" t="str">
        <f t="shared" si="19"/>
        <v/>
      </c>
      <c r="M208" t="str">
        <f t="shared" si="23"/>
        <v/>
      </c>
    </row>
    <row r="209" spans="3:13" ht="18.75" x14ac:dyDescent="0.3">
      <c r="C209">
        <v>206</v>
      </c>
      <c r="D209" s="3" t="str">
        <v>Penseta Do Rzęs</v>
      </c>
      <c r="E209" t="str">
        <f t="shared" si="20"/>
        <v>penseta do rzęs</v>
      </c>
      <c r="F209" t="str">
        <f t="shared" si="21"/>
        <v/>
      </c>
      <c r="H209" t="str">
        <f>IF(ISNUMBER(F209),COUNT(F$4:F209),"")</f>
        <v/>
      </c>
      <c r="I209" s="16" t="str">
        <f t="shared" si="22"/>
        <v/>
      </c>
      <c r="K209">
        <f t="shared" si="24"/>
        <v>206</v>
      </c>
      <c r="L209" s="3" t="str">
        <f t="shared" si="19"/>
        <v/>
      </c>
      <c r="M209" t="str">
        <f t="shared" si="23"/>
        <v/>
      </c>
    </row>
    <row r="210" spans="3:13" ht="18.75" x14ac:dyDescent="0.3">
      <c r="C210">
        <v>207</v>
      </c>
      <c r="D210" s="3" t="str">
        <v>Penseta Do Rzęs</v>
      </c>
      <c r="E210" t="str">
        <f t="shared" si="20"/>
        <v>penseta do rzęs</v>
      </c>
      <c r="F210" t="str">
        <f t="shared" si="21"/>
        <v/>
      </c>
      <c r="H210" t="str">
        <f>IF(ISNUMBER(F210),COUNT(F$4:F210),"")</f>
        <v/>
      </c>
      <c r="I210" s="16" t="str">
        <f t="shared" si="22"/>
        <v/>
      </c>
      <c r="K210">
        <f t="shared" si="24"/>
        <v>207</v>
      </c>
      <c r="L210" s="3" t="str">
        <f t="shared" si="19"/>
        <v/>
      </c>
      <c r="M210" t="str">
        <f t="shared" si="23"/>
        <v/>
      </c>
    </row>
    <row r="211" spans="3:13" ht="18.75" x14ac:dyDescent="0.3">
      <c r="C211">
        <v>208</v>
      </c>
      <c r="D211" s="3" t="str">
        <v xml:space="preserve">Pędzelki Do Henny </v>
      </c>
      <c r="E211" t="str">
        <f t="shared" si="20"/>
        <v xml:space="preserve">pędzelki do henny </v>
      </c>
      <c r="F211" t="str">
        <f t="shared" si="21"/>
        <v/>
      </c>
      <c r="H211" t="str">
        <f>IF(ISNUMBER(F211),COUNT(F$4:F211),"")</f>
        <v/>
      </c>
      <c r="I211" s="16" t="str">
        <f t="shared" si="22"/>
        <v/>
      </c>
      <c r="K211">
        <f t="shared" si="24"/>
        <v>208</v>
      </c>
      <c r="L211" s="3" t="str">
        <f t="shared" si="19"/>
        <v/>
      </c>
      <c r="M211" t="str">
        <f t="shared" si="23"/>
        <v/>
      </c>
    </row>
    <row r="212" spans="3:13" ht="18.75" x14ac:dyDescent="0.3">
      <c r="C212">
        <v>209</v>
      </c>
      <c r="D212" s="3" t="str">
        <v>Pędzelki Do Kwasów</v>
      </c>
      <c r="E212" t="str">
        <f t="shared" si="20"/>
        <v>pędzelki do kwasów</v>
      </c>
      <c r="F212" t="str">
        <f t="shared" si="21"/>
        <v/>
      </c>
      <c r="H212" t="str">
        <f>IF(ISNUMBER(F212),COUNT(F$4:F212),"")</f>
        <v/>
      </c>
      <c r="I212" s="16" t="str">
        <f t="shared" si="22"/>
        <v/>
      </c>
      <c r="K212">
        <f t="shared" si="24"/>
        <v>209</v>
      </c>
      <c r="L212" s="3" t="str">
        <f t="shared" si="19"/>
        <v/>
      </c>
      <c r="M212" t="str">
        <f t="shared" si="23"/>
        <v/>
      </c>
    </row>
    <row r="213" spans="3:13" ht="18.75" x14ac:dyDescent="0.3">
      <c r="C213">
        <v>210</v>
      </c>
      <c r="D213" s="3" t="str">
        <v>Pędzelki Do Masek</v>
      </c>
      <c r="E213" t="str">
        <f t="shared" si="20"/>
        <v>pędzelki do masek</v>
      </c>
      <c r="F213" t="str">
        <f t="shared" si="21"/>
        <v/>
      </c>
      <c r="H213" t="str">
        <f>IF(ISNUMBER(F213),COUNT(F$4:F213),"")</f>
        <v/>
      </c>
      <c r="I213" s="16" t="str">
        <f t="shared" si="22"/>
        <v/>
      </c>
      <c r="K213">
        <f t="shared" si="24"/>
        <v>210</v>
      </c>
      <c r="L213" s="3" t="str">
        <f t="shared" si="19"/>
        <v/>
      </c>
      <c r="M213" t="str">
        <f t="shared" si="23"/>
        <v/>
      </c>
    </row>
    <row r="214" spans="3:13" ht="18.75" x14ac:dyDescent="0.3">
      <c r="C214">
        <v>211</v>
      </c>
      <c r="D214" s="3" t="str">
        <v xml:space="preserve">Pędzle Do Makijażu </v>
      </c>
      <c r="E214" t="str">
        <f t="shared" si="20"/>
        <v xml:space="preserve">pędzle do makijażu </v>
      </c>
      <c r="F214" t="str">
        <f t="shared" si="21"/>
        <v/>
      </c>
      <c r="H214" t="str">
        <f>IF(ISNUMBER(F214),COUNT(F$4:F214),"")</f>
        <v/>
      </c>
      <c r="I214" s="16" t="str">
        <f t="shared" si="22"/>
        <v/>
      </c>
      <c r="K214">
        <f t="shared" si="24"/>
        <v>211</v>
      </c>
      <c r="L214" s="3" t="str">
        <f t="shared" si="19"/>
        <v/>
      </c>
      <c r="M214" t="str">
        <f t="shared" si="23"/>
        <v/>
      </c>
    </row>
    <row r="215" spans="3:13" ht="18.75" x14ac:dyDescent="0.3">
      <c r="C215">
        <v>212</v>
      </c>
      <c r="D215" s="3" t="str">
        <v xml:space="preserve">Pędzle Do Makijażu </v>
      </c>
      <c r="E215" t="str">
        <f t="shared" si="20"/>
        <v xml:space="preserve">pędzle do makijażu </v>
      </c>
      <c r="F215" t="str">
        <f t="shared" si="21"/>
        <v/>
      </c>
      <c r="H215" t="str">
        <f>IF(ISNUMBER(F215),COUNT(F$4:F215),"")</f>
        <v/>
      </c>
      <c r="I215" s="16" t="str">
        <f t="shared" si="22"/>
        <v/>
      </c>
      <c r="K215">
        <f t="shared" si="24"/>
        <v>212</v>
      </c>
      <c r="L215" s="3" t="str">
        <f t="shared" si="19"/>
        <v/>
      </c>
      <c r="M215" t="str">
        <f t="shared" si="23"/>
        <v/>
      </c>
    </row>
    <row r="216" spans="3:13" ht="18.75" x14ac:dyDescent="0.3">
      <c r="C216">
        <v>213</v>
      </c>
      <c r="D216" s="3" t="str">
        <v>Pędzle Do Makijażu V Zestaw</v>
      </c>
      <c r="E216" t="str">
        <f t="shared" si="20"/>
        <v>pędzle do makijażu v zestaw</v>
      </c>
      <c r="F216" t="str">
        <f t="shared" si="21"/>
        <v/>
      </c>
      <c r="H216" t="str">
        <f>IF(ISNUMBER(F216),COUNT(F$4:F216),"")</f>
        <v/>
      </c>
      <c r="I216" s="16" t="str">
        <f t="shared" si="22"/>
        <v/>
      </c>
      <c r="K216">
        <f t="shared" si="24"/>
        <v>213</v>
      </c>
      <c r="L216" s="3" t="str">
        <f t="shared" si="19"/>
        <v/>
      </c>
      <c r="M216" t="str">
        <f t="shared" si="23"/>
        <v/>
      </c>
    </row>
    <row r="217" spans="3:13" ht="18.75" x14ac:dyDescent="0.3">
      <c r="C217">
        <v>214</v>
      </c>
      <c r="D217" s="3" t="str">
        <v xml:space="preserve">Pilniczki 180X240 Prosty  </v>
      </c>
      <c r="E217" t="str">
        <f t="shared" si="20"/>
        <v xml:space="preserve">pilniczki 180x240 prosty  </v>
      </c>
      <c r="F217" t="str">
        <f t="shared" si="21"/>
        <v/>
      </c>
      <c r="H217" t="str">
        <f>IF(ISNUMBER(F217),COUNT(F$4:F217),"")</f>
        <v/>
      </c>
      <c r="I217" s="16" t="str">
        <f t="shared" si="22"/>
        <v/>
      </c>
      <c r="K217">
        <f t="shared" si="24"/>
        <v>214</v>
      </c>
      <c r="L217" s="3" t="str">
        <f t="shared" si="19"/>
        <v/>
      </c>
      <c r="M217" t="str">
        <f t="shared" si="23"/>
        <v/>
      </c>
    </row>
    <row r="218" spans="3:13" ht="18.75" x14ac:dyDescent="0.3">
      <c r="C218">
        <v>215</v>
      </c>
      <c r="D218" s="3" t="str">
        <v>Pilnik Biały</v>
      </c>
      <c r="E218" t="str">
        <f t="shared" si="20"/>
        <v>pilnik biały</v>
      </c>
      <c r="F218" t="str">
        <f t="shared" si="21"/>
        <v/>
      </c>
      <c r="H218" t="str">
        <f>IF(ISNUMBER(F218),COUNT(F$4:F218),"")</f>
        <v/>
      </c>
      <c r="I218" s="16" t="str">
        <f t="shared" si="22"/>
        <v/>
      </c>
      <c r="K218">
        <f t="shared" si="24"/>
        <v>215</v>
      </c>
      <c r="L218" s="3" t="str">
        <f t="shared" si="19"/>
        <v/>
      </c>
      <c r="M218" t="str">
        <f t="shared" si="23"/>
        <v/>
      </c>
    </row>
    <row r="219" spans="3:13" ht="18.75" x14ac:dyDescent="0.3">
      <c r="C219">
        <v>216</v>
      </c>
      <c r="D219" s="3" t="str">
        <v>Pilnik Kątowy</v>
      </c>
      <c r="E219" t="str">
        <f t="shared" si="20"/>
        <v>pilnik kątowy</v>
      </c>
      <c r="F219" t="str">
        <f t="shared" si="21"/>
        <v/>
      </c>
      <c r="H219" t="str">
        <f>IF(ISNUMBER(F219),COUNT(F$4:F219),"")</f>
        <v/>
      </c>
      <c r="I219" s="16" t="str">
        <f t="shared" si="22"/>
        <v/>
      </c>
      <c r="K219">
        <f t="shared" si="24"/>
        <v>216</v>
      </c>
      <c r="L219" s="3" t="str">
        <f t="shared" si="19"/>
        <v/>
      </c>
      <c r="M219" t="str">
        <f t="shared" si="23"/>
        <v/>
      </c>
    </row>
    <row r="220" spans="3:13" ht="18.75" x14ac:dyDescent="0.3">
      <c r="C220">
        <v>217</v>
      </c>
      <c r="D220" s="3" t="str">
        <v>Pilnik Szklany</v>
      </c>
      <c r="E220" t="str">
        <f t="shared" si="20"/>
        <v>pilnik szklany</v>
      </c>
      <c r="F220" t="str">
        <f t="shared" si="21"/>
        <v/>
      </c>
      <c r="H220" t="str">
        <f>IF(ISNUMBER(F220),COUNT(F$4:F220),"")</f>
        <v/>
      </c>
      <c r="I220" s="16" t="str">
        <f t="shared" si="22"/>
        <v/>
      </c>
      <c r="K220">
        <f t="shared" si="24"/>
        <v>217</v>
      </c>
      <c r="L220" s="3" t="str">
        <f t="shared" si="19"/>
        <v/>
      </c>
      <c r="M220" t="str">
        <f t="shared" si="23"/>
        <v/>
      </c>
    </row>
    <row r="221" spans="3:13" ht="18.75" x14ac:dyDescent="0.3">
      <c r="C221">
        <v>218</v>
      </c>
      <c r="D221" s="3" t="str">
        <v>Plastikowe Pojemniki Na Place</v>
      </c>
      <c r="E221" t="str">
        <f t="shared" si="20"/>
        <v>plastikowe pojemniki na place</v>
      </c>
      <c r="F221" t="str">
        <f t="shared" si="21"/>
        <v/>
      </c>
      <c r="H221" t="str">
        <f>IF(ISNUMBER(F221),COUNT(F$4:F221),"")</f>
        <v/>
      </c>
      <c r="I221" s="16" t="str">
        <f t="shared" si="22"/>
        <v/>
      </c>
      <c r="K221">
        <f t="shared" si="24"/>
        <v>218</v>
      </c>
      <c r="L221" s="3" t="str">
        <f t="shared" si="19"/>
        <v/>
      </c>
      <c r="M221" t="str">
        <f t="shared" si="23"/>
        <v/>
      </c>
    </row>
    <row r="222" spans="3:13" ht="18.75" x14ac:dyDescent="0.3">
      <c r="C222">
        <v>219</v>
      </c>
      <c r="D222" s="3" t="str">
        <v>Płatki Kosmetyczne</v>
      </c>
      <c r="E222" t="str">
        <f t="shared" si="20"/>
        <v>płatki kosmetyczne</v>
      </c>
      <c r="F222" t="str">
        <f t="shared" si="21"/>
        <v/>
      </c>
      <c r="H222" t="str">
        <f>IF(ISNUMBER(F222),COUNT(F$4:F222),"")</f>
        <v/>
      </c>
      <c r="I222" s="16" t="str">
        <f t="shared" si="22"/>
        <v/>
      </c>
      <c r="K222">
        <f t="shared" si="24"/>
        <v>219</v>
      </c>
      <c r="L222" s="3" t="str">
        <f t="shared" si="19"/>
        <v/>
      </c>
      <c r="M222" t="str">
        <f t="shared" si="23"/>
        <v/>
      </c>
    </row>
    <row r="223" spans="3:13" ht="18.75" x14ac:dyDescent="0.3">
      <c r="C223">
        <v>220</v>
      </c>
      <c r="D223" s="3" t="str">
        <v>Płatki Pod Oczy</v>
      </c>
      <c r="E223" t="str">
        <f t="shared" si="20"/>
        <v>płatki pod oczy</v>
      </c>
      <c r="F223" t="str">
        <f t="shared" si="21"/>
        <v/>
      </c>
      <c r="H223" t="str">
        <f>IF(ISNUMBER(F223),COUNT(F$4:F223),"")</f>
        <v/>
      </c>
      <c r="I223" s="16" t="str">
        <f t="shared" si="22"/>
        <v/>
      </c>
      <c r="K223">
        <f t="shared" si="24"/>
        <v>220</v>
      </c>
      <c r="L223" s="3" t="str">
        <f t="shared" si="19"/>
        <v/>
      </c>
      <c r="M223" t="str">
        <f t="shared" si="23"/>
        <v/>
      </c>
    </row>
    <row r="224" spans="3:13" ht="18.75" x14ac:dyDescent="0.3">
      <c r="C224">
        <v>221</v>
      </c>
      <c r="D224" s="3" t="str">
        <v>Płyn Do Demakijażu Oczu</v>
      </c>
      <c r="E224" t="str">
        <f t="shared" si="20"/>
        <v>płyn do demakijażu oczu</v>
      </c>
      <c r="F224" t="str">
        <f t="shared" si="21"/>
        <v/>
      </c>
      <c r="H224" t="str">
        <f>IF(ISNUMBER(F224),COUNT(F$4:F224),"")</f>
        <v/>
      </c>
      <c r="I224" s="16" t="str">
        <f t="shared" si="22"/>
        <v/>
      </c>
      <c r="K224">
        <f t="shared" si="24"/>
        <v>221</v>
      </c>
      <c r="L224" s="3" t="str">
        <f t="shared" si="19"/>
        <v/>
      </c>
      <c r="M224" t="str">
        <f t="shared" si="23"/>
        <v/>
      </c>
    </row>
    <row r="225" spans="3:13" ht="18.75" x14ac:dyDescent="0.3">
      <c r="C225">
        <v>222</v>
      </c>
      <c r="D225" s="3" t="str">
        <v xml:space="preserve">Płyn Do Dezynfekcji Skóry </v>
      </c>
      <c r="E225" t="str">
        <f t="shared" si="20"/>
        <v xml:space="preserve">płyn do dezynfekcji skóry </v>
      </c>
      <c r="F225" t="str">
        <f t="shared" si="21"/>
        <v/>
      </c>
      <c r="H225" t="str">
        <f>IF(ISNUMBER(F225),COUNT(F$4:F225),"")</f>
        <v/>
      </c>
      <c r="I225" s="16" t="str">
        <f t="shared" si="22"/>
        <v/>
      </c>
      <c r="K225">
        <f t="shared" si="24"/>
        <v>222</v>
      </c>
      <c r="L225" s="3" t="str">
        <f t="shared" si="19"/>
        <v/>
      </c>
      <c r="M225" t="str">
        <f t="shared" si="23"/>
        <v/>
      </c>
    </row>
    <row r="226" spans="3:13" ht="18.75" x14ac:dyDescent="0.3">
      <c r="C226">
        <v>223</v>
      </c>
      <c r="D226" s="3" t="str">
        <v>Płyn Do Dezynfekcji Skóry Do Uzupełniania</v>
      </c>
      <c r="E226" t="str">
        <f t="shared" si="20"/>
        <v>płyn do dezynfekcji skóry do uzupełniania</v>
      </c>
      <c r="F226" t="str">
        <f t="shared" si="21"/>
        <v/>
      </c>
      <c r="H226" t="str">
        <f>IF(ISNUMBER(F226),COUNT(F$4:F226),"")</f>
        <v/>
      </c>
      <c r="I226" s="16" t="str">
        <f t="shared" si="22"/>
        <v/>
      </c>
      <c r="K226">
        <f t="shared" si="24"/>
        <v>223</v>
      </c>
      <c r="L226" s="3" t="str">
        <f t="shared" si="19"/>
        <v/>
      </c>
      <c r="M226" t="str">
        <f t="shared" si="23"/>
        <v/>
      </c>
    </row>
    <row r="227" spans="3:13" ht="18.75" x14ac:dyDescent="0.3">
      <c r="C227">
        <v>224</v>
      </c>
      <c r="D227" s="3" t="str">
        <v>Płyn Do Dezynfekcji Urządzeń</v>
      </c>
      <c r="E227" t="str">
        <f t="shared" si="20"/>
        <v>płyn do dezynfekcji urządzeń</v>
      </c>
      <c r="F227" t="str">
        <f t="shared" si="21"/>
        <v/>
      </c>
      <c r="H227" t="str">
        <f>IF(ISNUMBER(F227),COUNT(F$4:F227),"")</f>
        <v/>
      </c>
      <c r="I227" s="16" t="str">
        <f t="shared" si="22"/>
        <v/>
      </c>
      <c r="K227">
        <f t="shared" si="24"/>
        <v>224</v>
      </c>
      <c r="L227" s="3" t="str">
        <f t="shared" si="19"/>
        <v/>
      </c>
      <c r="M227" t="str">
        <f t="shared" si="23"/>
        <v/>
      </c>
    </row>
    <row r="228" spans="3:13" ht="18.75" x14ac:dyDescent="0.3">
      <c r="C228">
        <v>225</v>
      </c>
      <c r="D228" s="3" t="str">
        <v>Płyn Zmiękczający Do Skórek</v>
      </c>
      <c r="E228" t="str">
        <f t="shared" si="20"/>
        <v>płyn zmiękczający do skórek</v>
      </c>
      <c r="F228" t="str">
        <f t="shared" si="21"/>
        <v/>
      </c>
      <c r="H228" t="str">
        <f>IF(ISNUMBER(F228),COUNT(F$4:F228),"")</f>
        <v/>
      </c>
      <c r="I228" s="16" t="str">
        <f t="shared" si="22"/>
        <v/>
      </c>
      <c r="K228">
        <f t="shared" si="24"/>
        <v>225</v>
      </c>
      <c r="L228" s="3" t="str">
        <f t="shared" si="19"/>
        <v/>
      </c>
      <c r="M228" t="str">
        <f t="shared" si="23"/>
        <v/>
      </c>
    </row>
    <row r="229" spans="3:13" ht="18.75" x14ac:dyDescent="0.3">
      <c r="C229">
        <v>226</v>
      </c>
      <c r="D229" s="3" t="str">
        <v>Pochłaniacz Pyłu Do Paznokci</v>
      </c>
      <c r="E229" t="str">
        <f t="shared" si="20"/>
        <v>pochłaniacz pyłu do paznokci</v>
      </c>
      <c r="F229" t="str">
        <f t="shared" si="21"/>
        <v/>
      </c>
      <c r="H229" t="str">
        <f>IF(ISNUMBER(F229),COUNT(F$4:F229),"")</f>
        <v/>
      </c>
      <c r="I229" s="16" t="str">
        <f t="shared" si="22"/>
        <v/>
      </c>
      <c r="K229">
        <f t="shared" si="24"/>
        <v>226</v>
      </c>
      <c r="L229" s="3" t="str">
        <f t="shared" si="19"/>
        <v/>
      </c>
      <c r="M229" t="str">
        <f t="shared" si="23"/>
        <v/>
      </c>
    </row>
    <row r="230" spans="3:13" ht="18.75" x14ac:dyDescent="0.3">
      <c r="C230">
        <v>227</v>
      </c>
      <c r="D230" s="3" t="str">
        <v>Podkład Camuflage Classic Nr 0</v>
      </c>
      <c r="E230" t="str">
        <f t="shared" si="20"/>
        <v>podkład camuflage classic nr 0</v>
      </c>
      <c r="F230" t="str">
        <f t="shared" si="21"/>
        <v/>
      </c>
      <c r="H230" t="str">
        <f>IF(ISNUMBER(F230),COUNT(F$4:F230),"")</f>
        <v/>
      </c>
      <c r="I230" s="16" t="str">
        <f t="shared" si="22"/>
        <v/>
      </c>
      <c r="K230">
        <f t="shared" si="24"/>
        <v>227</v>
      </c>
      <c r="L230" s="3" t="str">
        <f t="shared" si="19"/>
        <v/>
      </c>
      <c r="M230" t="str">
        <f t="shared" si="23"/>
        <v/>
      </c>
    </row>
    <row r="231" spans="3:13" ht="18.75" x14ac:dyDescent="0.3">
      <c r="C231">
        <v>228</v>
      </c>
      <c r="D231" s="3" t="str">
        <v>Podkład Camuflage Classic Nr 1</v>
      </c>
      <c r="E231" t="str">
        <f t="shared" si="20"/>
        <v>podkład camuflage classic nr 1</v>
      </c>
      <c r="F231" t="str">
        <f t="shared" si="21"/>
        <v/>
      </c>
      <c r="H231" t="str">
        <f>IF(ISNUMBER(F231),COUNT(F$4:F231),"")</f>
        <v/>
      </c>
      <c r="I231" s="16" t="str">
        <f t="shared" si="22"/>
        <v/>
      </c>
      <c r="K231">
        <f t="shared" si="24"/>
        <v>228</v>
      </c>
      <c r="L231" s="3" t="str">
        <f t="shared" si="19"/>
        <v/>
      </c>
      <c r="M231" t="str">
        <f t="shared" si="23"/>
        <v/>
      </c>
    </row>
    <row r="232" spans="3:13" ht="18.75" x14ac:dyDescent="0.3">
      <c r="C232">
        <v>229</v>
      </c>
      <c r="D232" s="3" t="str">
        <v>Podkład Camuflage Classic Nr 2</v>
      </c>
      <c r="E232" t="str">
        <f t="shared" si="20"/>
        <v>podkład camuflage classic nr 2</v>
      </c>
      <c r="F232" t="str">
        <f t="shared" si="21"/>
        <v/>
      </c>
      <c r="H232" t="str">
        <f>IF(ISNUMBER(F232),COUNT(F$4:F232),"")</f>
        <v/>
      </c>
      <c r="I232" s="16" t="str">
        <f t="shared" si="22"/>
        <v/>
      </c>
      <c r="K232">
        <f t="shared" si="24"/>
        <v>229</v>
      </c>
      <c r="L232" s="3" t="str">
        <f t="shared" si="19"/>
        <v/>
      </c>
      <c r="M232" t="str">
        <f t="shared" si="23"/>
        <v/>
      </c>
    </row>
    <row r="233" spans="3:13" ht="18.75" x14ac:dyDescent="0.3">
      <c r="C233">
        <v>230</v>
      </c>
      <c r="D233" s="3" t="str">
        <v xml:space="preserve">Prostownica Ceramiczna </v>
      </c>
      <c r="E233" t="str">
        <f t="shared" si="20"/>
        <v xml:space="preserve">prostownica ceramiczna </v>
      </c>
      <c r="F233" t="str">
        <f t="shared" si="21"/>
        <v/>
      </c>
      <c r="H233" t="str">
        <f>IF(ISNUMBER(F233),COUNT(F$4:F233),"")</f>
        <v/>
      </c>
      <c r="I233" s="16" t="str">
        <f t="shared" si="22"/>
        <v/>
      </c>
      <c r="K233">
        <f t="shared" si="24"/>
        <v>230</v>
      </c>
      <c r="L233" s="3" t="str">
        <f t="shared" si="19"/>
        <v/>
      </c>
      <c r="M233" t="str">
        <f t="shared" si="23"/>
        <v/>
      </c>
    </row>
    <row r="234" spans="3:13" ht="18.75" x14ac:dyDescent="0.3">
      <c r="C234">
        <v>231</v>
      </c>
      <c r="D234" s="3" t="str">
        <v>Podkład Camuflage Classic Nr 3</v>
      </c>
      <c r="E234" t="str">
        <f t="shared" si="20"/>
        <v>podkład camuflage classic nr 3</v>
      </c>
      <c r="F234" t="str">
        <f t="shared" si="21"/>
        <v/>
      </c>
      <c r="H234" t="str">
        <f>IF(ISNUMBER(F234),COUNT(F$4:F234),"")</f>
        <v/>
      </c>
      <c r="I234" s="16" t="str">
        <f t="shared" si="22"/>
        <v/>
      </c>
      <c r="K234">
        <f t="shared" si="24"/>
        <v>231</v>
      </c>
      <c r="L234" s="3" t="str">
        <f t="shared" si="19"/>
        <v/>
      </c>
      <c r="M234" t="str">
        <f t="shared" si="23"/>
        <v/>
      </c>
    </row>
    <row r="235" spans="3:13" ht="18.75" x14ac:dyDescent="0.3">
      <c r="C235">
        <v>232</v>
      </c>
      <c r="D235" s="3" t="str">
        <v>Statyw Do Główek</v>
      </c>
      <c r="E235" t="str">
        <f t="shared" si="20"/>
        <v>statyw do główek</v>
      </c>
      <c r="F235" t="str">
        <f t="shared" si="21"/>
        <v/>
      </c>
      <c r="H235" t="str">
        <f>IF(ISNUMBER(F235),COUNT(F$4:F235),"")</f>
        <v/>
      </c>
      <c r="I235" s="16" t="str">
        <f t="shared" si="22"/>
        <v/>
      </c>
      <c r="K235">
        <f t="shared" si="24"/>
        <v>232</v>
      </c>
      <c r="L235" s="3" t="str">
        <f t="shared" si="19"/>
        <v/>
      </c>
      <c r="M235" t="str">
        <f t="shared" si="23"/>
        <v/>
      </c>
    </row>
    <row r="236" spans="3:13" ht="18.75" x14ac:dyDescent="0.3">
      <c r="C236">
        <v>233</v>
      </c>
      <c r="D236" s="3" t="str">
        <v>Podkład Camuflage Classic Nr 5</v>
      </c>
      <c r="E236" t="str">
        <f t="shared" si="20"/>
        <v>podkład camuflage classic nr 5</v>
      </c>
      <c r="F236" t="str">
        <f t="shared" si="21"/>
        <v/>
      </c>
      <c r="H236" t="str">
        <f>IF(ISNUMBER(F236),COUNT(F$4:F236),"")</f>
        <v/>
      </c>
      <c r="I236" s="16" t="str">
        <f t="shared" si="22"/>
        <v/>
      </c>
      <c r="K236">
        <f t="shared" si="24"/>
        <v>233</v>
      </c>
      <c r="L236" s="3" t="str">
        <f t="shared" si="19"/>
        <v/>
      </c>
      <c r="M236" t="str">
        <f t="shared" si="23"/>
        <v/>
      </c>
    </row>
    <row r="237" spans="3:13" ht="18.75" x14ac:dyDescent="0.3">
      <c r="C237">
        <v>234</v>
      </c>
      <c r="D237" s="3" t="str">
        <v>Szczotka Do Tapirowania</v>
      </c>
      <c r="E237" t="str">
        <f t="shared" si="20"/>
        <v>szczotka do tapirowania</v>
      </c>
      <c r="F237" t="str">
        <f t="shared" si="21"/>
        <v/>
      </c>
      <c r="H237" t="str">
        <f>IF(ISNUMBER(F237),COUNT(F$4:F237),"")</f>
        <v/>
      </c>
      <c r="I237" s="16" t="str">
        <f t="shared" si="22"/>
        <v/>
      </c>
      <c r="K237">
        <f t="shared" si="24"/>
        <v>234</v>
      </c>
      <c r="L237" s="3" t="str">
        <f t="shared" si="19"/>
        <v/>
      </c>
      <c r="M237" t="str">
        <f t="shared" si="23"/>
        <v/>
      </c>
    </row>
    <row r="238" spans="3:13" ht="18.75" x14ac:dyDescent="0.3">
      <c r="C238">
        <v>235</v>
      </c>
      <c r="D238" s="3" t="str">
        <v>Podkład Camuflage Classic Nr 9</v>
      </c>
      <c r="E238" t="str">
        <f t="shared" si="20"/>
        <v>podkład camuflage classic nr 9</v>
      </c>
      <c r="F238" t="str">
        <f t="shared" si="21"/>
        <v/>
      </c>
      <c r="H238" t="str">
        <f>IF(ISNUMBER(F238),COUNT(F$4:F238),"")</f>
        <v/>
      </c>
      <c r="I238" s="16" t="str">
        <f t="shared" si="22"/>
        <v/>
      </c>
      <c r="K238">
        <f t="shared" si="24"/>
        <v>235</v>
      </c>
      <c r="L238" s="3" t="str">
        <f t="shared" si="19"/>
        <v/>
      </c>
      <c r="M238" t="str">
        <f t="shared" si="23"/>
        <v/>
      </c>
    </row>
    <row r="239" spans="3:13" ht="18.75" x14ac:dyDescent="0.3">
      <c r="C239">
        <v>236</v>
      </c>
      <c r="D239" s="3" t="str">
        <v xml:space="preserve">Szczotka Półokrągła  </v>
      </c>
      <c r="E239" t="str">
        <f t="shared" si="20"/>
        <v xml:space="preserve">szczotka półokrągła  </v>
      </c>
      <c r="F239" t="str">
        <f t="shared" si="21"/>
        <v/>
      </c>
      <c r="H239" t="str">
        <f>IF(ISNUMBER(F239),COUNT(F$4:F239),"")</f>
        <v/>
      </c>
      <c r="I239" s="16" t="str">
        <f t="shared" si="22"/>
        <v/>
      </c>
      <c r="K239">
        <f t="shared" si="24"/>
        <v>236</v>
      </c>
      <c r="L239" s="3" t="str">
        <f t="shared" si="19"/>
        <v/>
      </c>
      <c r="M239" t="str">
        <f t="shared" si="23"/>
        <v/>
      </c>
    </row>
    <row r="240" spans="3:13" ht="18.75" x14ac:dyDescent="0.3">
      <c r="C240">
        <v>237</v>
      </c>
      <c r="D240" s="3" t="str">
        <v>Podkład Glazel Visage Anri-Shine Control Nr 4</v>
      </c>
      <c r="E240" t="str">
        <f t="shared" si="20"/>
        <v>podkład glazel visage anri-shine control nr 4</v>
      </c>
      <c r="F240" t="str">
        <f t="shared" si="21"/>
        <v/>
      </c>
      <c r="H240" t="str">
        <f>IF(ISNUMBER(F240),COUNT(F$4:F240),"")</f>
        <v/>
      </c>
      <c r="I240" s="16" t="str">
        <f t="shared" si="22"/>
        <v/>
      </c>
      <c r="K240">
        <f t="shared" si="24"/>
        <v>237</v>
      </c>
      <c r="L240" s="3" t="str">
        <f t="shared" si="19"/>
        <v/>
      </c>
      <c r="M240" t="str">
        <f t="shared" si="23"/>
        <v/>
      </c>
    </row>
    <row r="241" spans="3:13" ht="18.75" x14ac:dyDescent="0.3">
      <c r="C241">
        <v>238</v>
      </c>
      <c r="D241" s="3" t="str">
        <v>Szczotka Okrągła Szeroka Hercules</v>
      </c>
      <c r="E241" t="str">
        <f t="shared" si="20"/>
        <v>szczotka okrągła szeroka hercules</v>
      </c>
      <c r="F241" t="str">
        <f t="shared" si="21"/>
        <v/>
      </c>
      <c r="H241" t="str">
        <f>IF(ISNUMBER(F241),COUNT(F$4:F241),"")</f>
        <v/>
      </c>
      <c r="I241" s="16" t="str">
        <f t="shared" si="22"/>
        <v/>
      </c>
      <c r="K241">
        <f t="shared" si="24"/>
        <v>238</v>
      </c>
      <c r="L241" s="3" t="str">
        <f t="shared" si="19"/>
        <v/>
      </c>
      <c r="M241" t="str">
        <f t="shared" si="23"/>
        <v/>
      </c>
    </row>
    <row r="242" spans="3:13" ht="18.75" x14ac:dyDescent="0.3">
      <c r="C242">
        <v>239</v>
      </c>
      <c r="D242" s="3" t="str">
        <v>Podkład Glazel Visage Anti-Age Nr 3</v>
      </c>
      <c r="E242" t="str">
        <f t="shared" si="20"/>
        <v>podkład glazel visage anti-age nr 3</v>
      </c>
      <c r="F242" t="str">
        <f t="shared" si="21"/>
        <v/>
      </c>
      <c r="H242" t="str">
        <f>IF(ISNUMBER(F242),COUNT(F$4:F242),"")</f>
        <v/>
      </c>
      <c r="I242" s="16" t="str">
        <f t="shared" si="22"/>
        <v/>
      </c>
      <c r="K242">
        <f t="shared" si="24"/>
        <v>239</v>
      </c>
      <c r="L242" s="3" t="str">
        <f t="shared" si="19"/>
        <v/>
      </c>
      <c r="M242" t="str">
        <f t="shared" si="23"/>
        <v/>
      </c>
    </row>
    <row r="243" spans="3:13" ht="18.75" x14ac:dyDescent="0.3">
      <c r="C243">
        <v>240</v>
      </c>
      <c r="D243" s="3" t="str">
        <v>Szczotka Okrągła Wąska Hercules</v>
      </c>
      <c r="E243" t="str">
        <f t="shared" si="20"/>
        <v>szczotka okrągła wąska hercules</v>
      </c>
      <c r="F243" t="str">
        <f t="shared" si="21"/>
        <v/>
      </c>
      <c r="H243" t="str">
        <f>IF(ISNUMBER(F243),COUNT(F$4:F243),"")</f>
        <v/>
      </c>
      <c r="I243" s="16" t="str">
        <f t="shared" si="22"/>
        <v/>
      </c>
      <c r="K243">
        <f t="shared" si="24"/>
        <v>240</v>
      </c>
      <c r="L243" s="3" t="str">
        <f t="shared" si="19"/>
        <v/>
      </c>
      <c r="M243" t="str">
        <f t="shared" si="23"/>
        <v/>
      </c>
    </row>
    <row r="244" spans="3:13" ht="18.75" x14ac:dyDescent="0.3">
      <c r="C244">
        <v>241</v>
      </c>
      <c r="D244" s="3" t="str">
        <v>Podkład Glazel Visage Anti-Age Nr 4</v>
      </c>
      <c r="E244" t="str">
        <f t="shared" si="20"/>
        <v>podkład glazel visage anti-age nr 4</v>
      </c>
      <c r="F244" t="str">
        <f t="shared" si="21"/>
        <v/>
      </c>
      <c r="H244" t="str">
        <f>IF(ISNUMBER(F244),COUNT(F$4:F244),"")</f>
        <v/>
      </c>
      <c r="I244" s="16" t="str">
        <f t="shared" si="22"/>
        <v/>
      </c>
      <c r="K244">
        <f t="shared" si="24"/>
        <v>241</v>
      </c>
      <c r="L244" s="3" t="str">
        <f t="shared" si="19"/>
        <v/>
      </c>
      <c r="M244" t="str">
        <f t="shared" si="23"/>
        <v/>
      </c>
    </row>
    <row r="245" spans="3:13" ht="18.75" x14ac:dyDescent="0.3">
      <c r="C245">
        <v>242</v>
      </c>
      <c r="D245" s="3" t="str">
        <v>Zestaw Grzebieni</v>
      </c>
      <c r="E245" t="str">
        <f t="shared" si="20"/>
        <v>zestaw grzebieni</v>
      </c>
      <c r="F245" t="str">
        <f t="shared" si="21"/>
        <v/>
      </c>
      <c r="H245" t="str">
        <f>IF(ISNUMBER(F245),COUNT(F$4:F245),"")</f>
        <v/>
      </c>
      <c r="I245" s="16" t="str">
        <f t="shared" si="22"/>
        <v/>
      </c>
      <c r="K245">
        <f t="shared" si="24"/>
        <v>242</v>
      </c>
      <c r="L245" s="3" t="str">
        <f t="shared" si="19"/>
        <v/>
      </c>
      <c r="M245" t="str">
        <f t="shared" si="23"/>
        <v/>
      </c>
    </row>
    <row r="246" spans="3:13" ht="18.75" x14ac:dyDescent="0.3">
      <c r="C246">
        <v>243</v>
      </c>
      <c r="D246" s="3" t="str">
        <v>Klipsy Do Włosów Plastik</v>
      </c>
      <c r="E246" t="str">
        <f t="shared" si="20"/>
        <v>klipsy do włosów plastik</v>
      </c>
      <c r="F246" t="str">
        <f t="shared" si="21"/>
        <v/>
      </c>
      <c r="H246" t="str">
        <f>IF(ISNUMBER(F246),COUNT(F$4:F246),"")</f>
        <v/>
      </c>
      <c r="I246" s="16" t="str">
        <f t="shared" si="22"/>
        <v/>
      </c>
      <c r="K246">
        <f t="shared" si="24"/>
        <v>243</v>
      </c>
      <c r="L246" s="3" t="str">
        <f t="shared" si="19"/>
        <v/>
      </c>
      <c r="M246" t="str">
        <f t="shared" si="23"/>
        <v/>
      </c>
    </row>
    <row r="247" spans="3:13" ht="18.75" x14ac:dyDescent="0.3">
      <c r="C247">
        <v>244</v>
      </c>
      <c r="D247" s="3" t="str">
        <v>Podkład Glazel Visage Anti-Shine Control Nr 1</v>
      </c>
      <c r="E247" t="str">
        <f t="shared" si="20"/>
        <v>podkład glazel visage anti-shine control nr 1</v>
      </c>
      <c r="F247" t="str">
        <f t="shared" si="21"/>
        <v/>
      </c>
      <c r="H247" t="str">
        <f>IF(ISNUMBER(F247),COUNT(F$4:F247),"")</f>
        <v/>
      </c>
      <c r="I247" s="16" t="str">
        <f t="shared" si="22"/>
        <v/>
      </c>
      <c r="K247">
        <f t="shared" si="24"/>
        <v>244</v>
      </c>
      <c r="L247" s="3" t="str">
        <f t="shared" si="19"/>
        <v/>
      </c>
      <c r="M247" t="str">
        <f t="shared" si="23"/>
        <v/>
      </c>
    </row>
    <row r="248" spans="3:13" ht="18.75" x14ac:dyDescent="0.3">
      <c r="C248">
        <v>245</v>
      </c>
      <c r="D248" s="3" t="str">
        <v>Klipsy Do Włosów Metalowe Długie</v>
      </c>
      <c r="E248" t="str">
        <f t="shared" si="20"/>
        <v>klipsy do włosów metalowe długie</v>
      </c>
      <c r="F248" t="str">
        <f t="shared" si="21"/>
        <v/>
      </c>
      <c r="H248" t="str">
        <f>IF(ISNUMBER(F248),COUNT(F$4:F248),"")</f>
        <v/>
      </c>
      <c r="I248" s="16" t="str">
        <f t="shared" si="22"/>
        <v/>
      </c>
      <c r="K248">
        <f t="shared" si="24"/>
        <v>245</v>
      </c>
      <c r="L248" s="3" t="str">
        <f t="shared" si="19"/>
        <v/>
      </c>
      <c r="M248" t="str">
        <f t="shared" si="23"/>
        <v/>
      </c>
    </row>
    <row r="249" spans="3:13" ht="18.75" x14ac:dyDescent="0.3">
      <c r="C249">
        <v>246</v>
      </c>
      <c r="D249" s="3" t="str">
        <v>Podkład Glazel Visage Anti-Shine Control Nr 3</v>
      </c>
      <c r="E249" t="str">
        <f t="shared" si="20"/>
        <v>podkład glazel visage anti-shine control nr 3</v>
      </c>
      <c r="F249" t="str">
        <f t="shared" si="21"/>
        <v/>
      </c>
      <c r="H249" t="str">
        <f>IF(ISNUMBER(F249),COUNT(F$4:F249),"")</f>
        <v/>
      </c>
      <c r="I249" s="16" t="str">
        <f t="shared" si="22"/>
        <v/>
      </c>
      <c r="K249">
        <f t="shared" si="24"/>
        <v>246</v>
      </c>
      <c r="L249" s="3" t="str">
        <f t="shared" si="19"/>
        <v/>
      </c>
      <c r="M249" t="str">
        <f t="shared" si="23"/>
        <v/>
      </c>
    </row>
    <row r="250" spans="3:13" ht="18.75" x14ac:dyDescent="0.3">
      <c r="C250">
        <v>247</v>
      </c>
      <c r="D250" s="3" t="str">
        <v>Podkład Pod Lakier</v>
      </c>
      <c r="E250" t="str">
        <f t="shared" si="20"/>
        <v>podkład pod lakier</v>
      </c>
      <c r="F250" t="str">
        <f t="shared" si="21"/>
        <v/>
      </c>
      <c r="H250" t="str">
        <f>IF(ISNUMBER(F250),COUNT(F$4:F250),"")</f>
        <v/>
      </c>
      <c r="I250" s="16" t="str">
        <f t="shared" si="22"/>
        <v/>
      </c>
      <c r="K250">
        <f t="shared" si="24"/>
        <v>247</v>
      </c>
      <c r="L250" s="3" t="str">
        <f t="shared" si="19"/>
        <v/>
      </c>
      <c r="M250" t="str">
        <f t="shared" si="23"/>
        <v/>
      </c>
    </row>
    <row r="251" spans="3:13" ht="18.75" x14ac:dyDescent="0.3">
      <c r="C251">
        <v>248</v>
      </c>
      <c r="D251" s="3" t="str">
        <v>Wsuwki Długie</v>
      </c>
      <c r="E251" t="str">
        <f t="shared" si="20"/>
        <v>wsuwki długie</v>
      </c>
      <c r="F251" t="str">
        <f t="shared" si="21"/>
        <v/>
      </c>
      <c r="H251" t="str">
        <f>IF(ISNUMBER(F251),COUNT(F$4:F251),"")</f>
        <v/>
      </c>
      <c r="I251" s="16" t="str">
        <f t="shared" si="22"/>
        <v/>
      </c>
      <c r="K251">
        <f t="shared" si="24"/>
        <v>248</v>
      </c>
      <c r="L251" s="3" t="str">
        <f t="shared" si="19"/>
        <v/>
      </c>
      <c r="M251" t="str">
        <f t="shared" si="23"/>
        <v/>
      </c>
    </row>
    <row r="252" spans="3:13" ht="18.75" x14ac:dyDescent="0.3">
      <c r="C252">
        <v>249</v>
      </c>
      <c r="D252" s="3" t="str">
        <v>Podkład-Kamuflaż Do Twarzy</v>
      </c>
      <c r="E252" t="str">
        <f t="shared" si="20"/>
        <v>podkład-kamuflaż do twarzy</v>
      </c>
      <c r="F252" t="str">
        <f t="shared" si="21"/>
        <v/>
      </c>
      <c r="H252" t="str">
        <f>IF(ISNUMBER(F252),COUNT(F$4:F252),"")</f>
        <v/>
      </c>
      <c r="I252" s="16" t="str">
        <f t="shared" si="22"/>
        <v/>
      </c>
      <c r="K252">
        <f t="shared" si="24"/>
        <v>249</v>
      </c>
      <c r="L252" s="3" t="str">
        <f t="shared" si="19"/>
        <v/>
      </c>
      <c r="M252" t="str">
        <f t="shared" si="23"/>
        <v/>
      </c>
    </row>
    <row r="253" spans="3:13" ht="18.75" x14ac:dyDescent="0.3">
      <c r="C253">
        <v>250</v>
      </c>
      <c r="D253" s="3" t="str">
        <v>Wsuwki Krótkie</v>
      </c>
      <c r="E253" t="str">
        <f t="shared" si="20"/>
        <v>wsuwki krótkie</v>
      </c>
      <c r="F253" t="str">
        <f t="shared" si="21"/>
        <v/>
      </c>
      <c r="H253" t="str">
        <f>IF(ISNUMBER(F253),COUNT(F$4:F253),"")</f>
        <v/>
      </c>
      <c r="I253" s="16" t="str">
        <f t="shared" si="22"/>
        <v/>
      </c>
      <c r="K253">
        <f t="shared" si="24"/>
        <v>250</v>
      </c>
      <c r="L253" s="3" t="str">
        <f t="shared" si="19"/>
        <v/>
      </c>
      <c r="M253" t="str">
        <f t="shared" si="23"/>
        <v/>
      </c>
    </row>
    <row r="254" spans="3:13" ht="18.75" x14ac:dyDescent="0.3">
      <c r="C254">
        <v>251</v>
      </c>
      <c r="D254" s="3" t="str">
        <v>Podkład-Kamuflaż Do Twarzy</v>
      </c>
      <c r="E254" t="str">
        <f t="shared" si="20"/>
        <v>podkład-kamuflaż do twarzy</v>
      </c>
      <c r="F254" t="str">
        <f t="shared" si="21"/>
        <v/>
      </c>
      <c r="H254" t="str">
        <f>IF(ISNUMBER(F254),COUNT(F$4:F254),"")</f>
        <v/>
      </c>
      <c r="I254" s="16" t="str">
        <f t="shared" si="22"/>
        <v/>
      </c>
      <c r="K254">
        <f t="shared" si="24"/>
        <v>251</v>
      </c>
      <c r="L254" s="3" t="str">
        <f t="shared" si="19"/>
        <v/>
      </c>
      <c r="M254" t="str">
        <f t="shared" si="23"/>
        <v/>
      </c>
    </row>
    <row r="255" spans="3:13" ht="18.75" x14ac:dyDescent="0.3">
      <c r="C255">
        <v>252</v>
      </c>
      <c r="D255" s="3" t="str">
        <v xml:space="preserve">Wsuwki Długie </v>
      </c>
      <c r="E255" t="str">
        <f t="shared" si="20"/>
        <v xml:space="preserve">wsuwki długie </v>
      </c>
      <c r="F255" t="str">
        <f t="shared" si="21"/>
        <v/>
      </c>
      <c r="H255" t="str">
        <f>IF(ISNUMBER(F255),COUNT(F$4:F255),"")</f>
        <v/>
      </c>
      <c r="I255" s="16" t="str">
        <f t="shared" si="22"/>
        <v/>
      </c>
      <c r="K255">
        <f t="shared" si="24"/>
        <v>252</v>
      </c>
      <c r="L255" s="3" t="str">
        <f t="shared" si="19"/>
        <v/>
      </c>
      <c r="M255" t="str">
        <f t="shared" si="23"/>
        <v/>
      </c>
    </row>
    <row r="256" spans="3:13" ht="18.75" x14ac:dyDescent="0.3">
      <c r="C256">
        <v>253</v>
      </c>
      <c r="D256" s="3" t="str">
        <v>Podkład-Kamuflaż Do Twarzy</v>
      </c>
      <c r="E256" t="str">
        <f t="shared" si="20"/>
        <v>podkład-kamuflaż do twarzy</v>
      </c>
      <c r="F256" t="str">
        <f t="shared" si="21"/>
        <v/>
      </c>
      <c r="H256" t="str">
        <f>IF(ISNUMBER(F256),COUNT(F$4:F256),"")</f>
        <v/>
      </c>
      <c r="I256" s="16" t="str">
        <f t="shared" si="22"/>
        <v/>
      </c>
      <c r="K256">
        <f t="shared" si="24"/>
        <v>253</v>
      </c>
      <c r="L256" s="3" t="str">
        <f t="shared" si="19"/>
        <v/>
      </c>
      <c r="M256" t="str">
        <f t="shared" si="23"/>
        <v/>
      </c>
    </row>
    <row r="257" spans="3:13" ht="18.75" x14ac:dyDescent="0.3">
      <c r="C257">
        <v>254</v>
      </c>
      <c r="D257" s="3" t="str">
        <v>Wsuwki Kokówki</v>
      </c>
      <c r="E257" t="str">
        <f t="shared" si="20"/>
        <v>wsuwki kokówki</v>
      </c>
      <c r="F257" t="str">
        <f t="shared" si="21"/>
        <v/>
      </c>
      <c r="H257" t="str">
        <f>IF(ISNUMBER(F257),COUNT(F$4:F257),"")</f>
        <v/>
      </c>
      <c r="I257" s="16" t="str">
        <f t="shared" si="22"/>
        <v/>
      </c>
      <c r="K257">
        <f t="shared" si="24"/>
        <v>254</v>
      </c>
      <c r="L257" s="3" t="str">
        <f t="shared" si="19"/>
        <v/>
      </c>
      <c r="M257" t="str">
        <f t="shared" si="23"/>
        <v/>
      </c>
    </row>
    <row r="258" spans="3:13" ht="18.75" x14ac:dyDescent="0.3">
      <c r="C258">
        <v>255</v>
      </c>
      <c r="D258" s="3" t="str">
        <v>Polerka Do Paznokci Szeroka 180/180</v>
      </c>
      <c r="E258" t="str">
        <f t="shared" si="20"/>
        <v>polerka do paznokci szeroka 180/180</v>
      </c>
      <c r="F258" t="str">
        <f t="shared" si="21"/>
        <v/>
      </c>
      <c r="H258" t="str">
        <f>IF(ISNUMBER(F258),COUNT(F$4:F258),"")</f>
        <v/>
      </c>
      <c r="I258" s="16" t="str">
        <f t="shared" si="22"/>
        <v/>
      </c>
      <c r="K258">
        <f t="shared" si="24"/>
        <v>255</v>
      </c>
      <c r="L258" s="3" t="str">
        <f t="shared" si="19"/>
        <v/>
      </c>
      <c r="M258" t="str">
        <f t="shared" si="23"/>
        <v/>
      </c>
    </row>
    <row r="259" spans="3:13" ht="18.75" x14ac:dyDescent="0.3">
      <c r="C259">
        <v>256</v>
      </c>
      <c r="D259" s="3" t="str">
        <v>Wypełniacz Do Koka</v>
      </c>
      <c r="E259" t="str">
        <f t="shared" si="20"/>
        <v>wypełniacz do koka</v>
      </c>
      <c r="F259" t="str">
        <f t="shared" si="21"/>
        <v/>
      </c>
      <c r="H259" t="str">
        <f>IF(ISNUMBER(F259),COUNT(F$4:F259),"")</f>
        <v/>
      </c>
      <c r="I259" s="16" t="str">
        <f t="shared" si="22"/>
        <v/>
      </c>
      <c r="K259">
        <f t="shared" si="24"/>
        <v>256</v>
      </c>
      <c r="L259" s="3" t="str">
        <f t="shared" si="19"/>
        <v/>
      </c>
      <c r="M259" t="str">
        <f t="shared" si="23"/>
        <v/>
      </c>
    </row>
    <row r="260" spans="3:13" ht="18.75" x14ac:dyDescent="0.3">
      <c r="C260">
        <v>257</v>
      </c>
      <c r="D260" s="3" t="str">
        <v>Polerka Różowa</v>
      </c>
      <c r="E260" t="str">
        <f t="shared" si="20"/>
        <v>polerka różowa</v>
      </c>
      <c r="F260" t="str">
        <f t="shared" si="21"/>
        <v/>
      </c>
      <c r="H260" t="str">
        <f>IF(ISNUMBER(F260),COUNT(F$4:F260),"")</f>
        <v/>
      </c>
      <c r="I260" s="16" t="str">
        <f t="shared" si="22"/>
        <v/>
      </c>
      <c r="K260">
        <f t="shared" si="24"/>
        <v>257</v>
      </c>
      <c r="L260" s="3" t="str">
        <f t="shared" ref="L260:L323" si="25">IF(K260&gt;$I$1,"",VLOOKUP(K260,$H$4:$I$683,2))</f>
        <v/>
      </c>
      <c r="M260" t="str">
        <f t="shared" si="23"/>
        <v/>
      </c>
    </row>
    <row r="261" spans="3:13" ht="18.75" x14ac:dyDescent="0.3">
      <c r="C261">
        <v>258</v>
      </c>
      <c r="D261" s="3" t="str">
        <v>Posiwiacz Do Włosów Sceniczny</v>
      </c>
      <c r="E261" t="str">
        <f t="shared" ref="E261:E324" si="26">LOWER(D261)</f>
        <v>posiwiacz do włosów sceniczny</v>
      </c>
      <c r="F261" t="str">
        <f t="shared" ref="F261:F324" si="27">IFERROR(SEARCH(E$1,E261),"")</f>
        <v/>
      </c>
      <c r="H261" t="str">
        <f>IF(ISNUMBER(F261),COUNT(F$4:F261),"")</f>
        <v/>
      </c>
      <c r="I261" s="16" t="str">
        <f t="shared" ref="I261:I324" si="28">IF(ISNUMBER(F261),D261,"")</f>
        <v/>
      </c>
      <c r="K261">
        <f t="shared" si="24"/>
        <v>258</v>
      </c>
      <c r="L261" s="3" t="str">
        <f t="shared" si="25"/>
        <v/>
      </c>
      <c r="M261" t="str">
        <f t="shared" ref="M261:M324" si="29">IF(LEN(L261)&gt;0,1,"")</f>
        <v/>
      </c>
    </row>
    <row r="262" spans="3:13" ht="18.75" x14ac:dyDescent="0.3">
      <c r="C262">
        <v>259</v>
      </c>
      <c r="D262" s="3" t="str">
        <v>Preparat Do Zdejmowania Rzęs</v>
      </c>
      <c r="E262" t="str">
        <f t="shared" si="26"/>
        <v>preparat do zdejmowania rzęs</v>
      </c>
      <c r="F262" t="str">
        <f t="shared" si="27"/>
        <v/>
      </c>
      <c r="H262" t="str">
        <f>IF(ISNUMBER(F262),COUNT(F$4:F262),"")</f>
        <v/>
      </c>
      <c r="I262" s="16" t="str">
        <f t="shared" si="28"/>
        <v/>
      </c>
      <c r="K262">
        <f t="shared" si="24"/>
        <v>259</v>
      </c>
      <c r="L262" s="3" t="str">
        <f t="shared" si="25"/>
        <v/>
      </c>
      <c r="M262" t="str">
        <f t="shared" si="29"/>
        <v/>
      </c>
    </row>
    <row r="263" spans="3:13" ht="18.75" x14ac:dyDescent="0.3">
      <c r="C263">
        <v>260</v>
      </c>
      <c r="D263" s="3" t="str">
        <v>Preparat Plus Do Mezoterapii</v>
      </c>
      <c r="E263" t="str">
        <f t="shared" si="26"/>
        <v>preparat plus do mezoterapii</v>
      </c>
      <c r="F263" t="str">
        <f t="shared" si="27"/>
        <v/>
      </c>
      <c r="H263" t="str">
        <f>IF(ISNUMBER(F263),COUNT(F$4:F263),"")</f>
        <v/>
      </c>
      <c r="I263" s="16" t="str">
        <f t="shared" si="28"/>
        <v/>
      </c>
      <c r="K263">
        <f t="shared" ref="K263:K326" si="30">ROW(A263)-ROW(J$3)</f>
        <v>260</v>
      </c>
      <c r="L263" s="3" t="str">
        <f t="shared" si="25"/>
        <v/>
      </c>
      <c r="M263" t="str">
        <f t="shared" si="29"/>
        <v/>
      </c>
    </row>
    <row r="264" spans="3:13" ht="18.75" x14ac:dyDescent="0.3">
      <c r="C264">
        <v>261</v>
      </c>
      <c r="D264" s="3" t="str">
        <v>Prześcieradło Kosmetyczne Frote</v>
      </c>
      <c r="E264" t="str">
        <f t="shared" si="26"/>
        <v>prześcieradło kosmetyczne frote</v>
      </c>
      <c r="F264" t="str">
        <f t="shared" si="27"/>
        <v/>
      </c>
      <c r="H264" t="str">
        <f>IF(ISNUMBER(F264),COUNT(F$4:F264),"")</f>
        <v/>
      </c>
      <c r="I264" s="16" t="str">
        <f t="shared" si="28"/>
        <v/>
      </c>
      <c r="K264">
        <f t="shared" si="30"/>
        <v>261</v>
      </c>
      <c r="L264" s="3" t="str">
        <f t="shared" si="25"/>
        <v/>
      </c>
      <c r="M264" t="str">
        <f t="shared" si="29"/>
        <v/>
      </c>
    </row>
    <row r="265" spans="3:13" ht="18.75" x14ac:dyDescent="0.3">
      <c r="C265">
        <v>262</v>
      </c>
      <c r="D265" s="3" t="str">
        <v>Przyłbica Ochronna</v>
      </c>
      <c r="E265" t="str">
        <f t="shared" si="26"/>
        <v>przyłbica ochronna</v>
      </c>
      <c r="F265" t="str">
        <f t="shared" si="27"/>
        <v/>
      </c>
      <c r="H265" t="str">
        <f>IF(ISNUMBER(F265),COUNT(F$4:F265),"")</f>
        <v/>
      </c>
      <c r="I265" s="16" t="str">
        <f t="shared" si="28"/>
        <v/>
      </c>
      <c r="K265">
        <f t="shared" si="30"/>
        <v>262</v>
      </c>
      <c r="L265" s="3" t="str">
        <f t="shared" si="25"/>
        <v/>
      </c>
      <c r="M265" t="str">
        <f t="shared" si="29"/>
        <v/>
      </c>
    </row>
    <row r="266" spans="3:13" ht="18.75" x14ac:dyDescent="0.3">
      <c r="C266">
        <v>263</v>
      </c>
      <c r="D266" s="3" t="str">
        <v>Puder Glazel Super Fishing Waterproof</v>
      </c>
      <c r="E266" t="str">
        <f t="shared" si="26"/>
        <v>puder glazel super fishing waterproof</v>
      </c>
      <c r="F266" t="str">
        <f t="shared" si="27"/>
        <v/>
      </c>
      <c r="H266" t="str">
        <f>IF(ISNUMBER(F266),COUNT(F$4:F266),"")</f>
        <v/>
      </c>
      <c r="I266" s="16" t="str">
        <f t="shared" si="28"/>
        <v/>
      </c>
      <c r="K266">
        <f t="shared" si="30"/>
        <v>263</v>
      </c>
      <c r="L266" s="3" t="str">
        <f t="shared" si="25"/>
        <v/>
      </c>
      <c r="M266" t="str">
        <f t="shared" si="29"/>
        <v/>
      </c>
    </row>
    <row r="267" spans="3:13" ht="18.75" x14ac:dyDescent="0.3">
      <c r="C267">
        <v>264</v>
      </c>
      <c r="D267" s="3" t="str">
        <v>Puder Kaolinowy</v>
      </c>
      <c r="E267" t="str">
        <f t="shared" si="26"/>
        <v>puder kaolinowy</v>
      </c>
      <c r="F267" t="str">
        <f t="shared" si="27"/>
        <v/>
      </c>
      <c r="H267" t="str">
        <f>IF(ISNUMBER(F267),COUNT(F$4:F267),"")</f>
        <v/>
      </c>
      <c r="I267" s="16" t="str">
        <f t="shared" si="28"/>
        <v/>
      </c>
      <c r="K267">
        <f t="shared" si="30"/>
        <v>264</v>
      </c>
      <c r="L267" s="3" t="str">
        <f t="shared" si="25"/>
        <v/>
      </c>
      <c r="M267" t="str">
        <f t="shared" si="29"/>
        <v/>
      </c>
    </row>
    <row r="268" spans="3:13" ht="18.75" x14ac:dyDescent="0.3">
      <c r="C268">
        <v>265</v>
      </c>
      <c r="D268" s="3" t="str">
        <v>Puder Stylizujący</v>
      </c>
      <c r="E268" t="str">
        <f t="shared" si="26"/>
        <v>puder stylizujący</v>
      </c>
      <c r="F268" t="str">
        <f t="shared" si="27"/>
        <v/>
      </c>
      <c r="H268" t="str">
        <f>IF(ISNUMBER(F268),COUNT(F$4:F268),"")</f>
        <v/>
      </c>
      <c r="I268" s="16" t="str">
        <f t="shared" si="28"/>
        <v/>
      </c>
      <c r="K268">
        <f t="shared" si="30"/>
        <v>265</v>
      </c>
      <c r="L268" s="3" t="str">
        <f t="shared" si="25"/>
        <v/>
      </c>
      <c r="M268" t="str">
        <f t="shared" si="29"/>
        <v/>
      </c>
    </row>
    <row r="269" spans="3:13" ht="18.75" x14ac:dyDescent="0.3">
      <c r="C269">
        <v>266</v>
      </c>
      <c r="D269" s="3" t="str">
        <v xml:space="preserve">Ręczniki Kąpielowe Duże </v>
      </c>
      <c r="E269" t="str">
        <f t="shared" si="26"/>
        <v xml:space="preserve">ręczniki kąpielowe duże </v>
      </c>
      <c r="F269" t="str">
        <f t="shared" si="27"/>
        <v/>
      </c>
      <c r="H269" t="str">
        <f>IF(ISNUMBER(F269),COUNT(F$4:F269),"")</f>
        <v/>
      </c>
      <c r="I269" s="16" t="str">
        <f t="shared" si="28"/>
        <v/>
      </c>
      <c r="K269">
        <f t="shared" si="30"/>
        <v>266</v>
      </c>
      <c r="L269" s="3" t="str">
        <f t="shared" si="25"/>
        <v/>
      </c>
      <c r="M269" t="str">
        <f t="shared" si="29"/>
        <v/>
      </c>
    </row>
    <row r="270" spans="3:13" ht="18.75" x14ac:dyDescent="0.3">
      <c r="C270">
        <v>267</v>
      </c>
      <c r="D270" s="3" t="str">
        <v>Ręczniki Papierowe Zdobione</v>
      </c>
      <c r="E270" t="str">
        <f t="shared" si="26"/>
        <v>ręczniki papierowe zdobione</v>
      </c>
      <c r="F270" t="str">
        <f t="shared" si="27"/>
        <v/>
      </c>
      <c r="H270" t="str">
        <f>IF(ISNUMBER(F270),COUNT(F$4:F270),"")</f>
        <v/>
      </c>
      <c r="I270" s="16" t="str">
        <f t="shared" si="28"/>
        <v/>
      </c>
      <c r="K270">
        <f t="shared" si="30"/>
        <v>267</v>
      </c>
      <c r="L270" s="3" t="str">
        <f t="shared" si="25"/>
        <v/>
      </c>
      <c r="M270" t="str">
        <f t="shared" si="29"/>
        <v/>
      </c>
    </row>
    <row r="271" spans="3:13" ht="18.75" x14ac:dyDescent="0.3">
      <c r="C271">
        <v>268</v>
      </c>
      <c r="D271" s="3" t="str">
        <v>Rękawiczki Do Parafiny</v>
      </c>
      <c r="E271" t="str">
        <f t="shared" si="26"/>
        <v>rękawiczki do parafiny</v>
      </c>
      <c r="F271" t="str">
        <f t="shared" si="27"/>
        <v/>
      </c>
      <c r="H271" t="str">
        <f>IF(ISNUMBER(F271),COUNT(F$4:F271),"")</f>
        <v/>
      </c>
      <c r="I271" s="16" t="str">
        <f t="shared" si="28"/>
        <v/>
      </c>
      <c r="K271">
        <f t="shared" si="30"/>
        <v>268</v>
      </c>
      <c r="L271" s="3" t="str">
        <f t="shared" si="25"/>
        <v/>
      </c>
      <c r="M271" t="str">
        <f t="shared" si="29"/>
        <v/>
      </c>
    </row>
    <row r="272" spans="3:13" ht="18.75" x14ac:dyDescent="0.3">
      <c r="C272">
        <v>269</v>
      </c>
      <c r="D272" s="3" t="str">
        <v>Rękawiczki Vinylex</v>
      </c>
      <c r="E272" t="str">
        <f t="shared" si="26"/>
        <v>rękawiczki vinylex</v>
      </c>
      <c r="F272" t="str">
        <f t="shared" si="27"/>
        <v/>
      </c>
      <c r="H272" t="str">
        <f>IF(ISNUMBER(F272),COUNT(F$4:F272),"")</f>
        <v/>
      </c>
      <c r="I272" s="16" t="str">
        <f t="shared" si="28"/>
        <v/>
      </c>
      <c r="K272">
        <f t="shared" si="30"/>
        <v>269</v>
      </c>
      <c r="L272" s="3" t="str">
        <f t="shared" si="25"/>
        <v/>
      </c>
      <c r="M272" t="str">
        <f t="shared" si="29"/>
        <v/>
      </c>
    </row>
    <row r="273" spans="3:13" ht="18.75" x14ac:dyDescent="0.3">
      <c r="C273">
        <v>270</v>
      </c>
      <c r="D273" s="3" t="str">
        <v>Rolka Folia</v>
      </c>
      <c r="E273" t="str">
        <f t="shared" si="26"/>
        <v>rolka folia</v>
      </c>
      <c r="F273" t="str">
        <f t="shared" si="27"/>
        <v/>
      </c>
      <c r="H273" t="str">
        <f>IF(ISNUMBER(F273),COUNT(F$4:F273),"")</f>
        <v/>
      </c>
      <c r="I273" s="16" t="str">
        <f t="shared" si="28"/>
        <v/>
      </c>
      <c r="K273">
        <f t="shared" si="30"/>
        <v>270</v>
      </c>
      <c r="L273" s="3" t="str">
        <f t="shared" si="25"/>
        <v/>
      </c>
      <c r="M273" t="str">
        <f t="shared" si="29"/>
        <v/>
      </c>
    </row>
    <row r="274" spans="3:13" ht="18.75" x14ac:dyDescent="0.3">
      <c r="C274">
        <v>271</v>
      </c>
      <c r="D274" s="3" t="str">
        <v xml:space="preserve">Rolka Folia </v>
      </c>
      <c r="E274" t="str">
        <f t="shared" si="26"/>
        <v xml:space="preserve">rolka folia </v>
      </c>
      <c r="F274" t="str">
        <f t="shared" si="27"/>
        <v/>
      </c>
      <c r="H274" t="str">
        <f>IF(ISNUMBER(F274),COUNT(F$4:F274),"")</f>
        <v/>
      </c>
      <c r="I274" s="16" t="str">
        <f t="shared" si="28"/>
        <v/>
      </c>
      <c r="K274">
        <f t="shared" si="30"/>
        <v>271</v>
      </c>
      <c r="L274" s="3" t="str">
        <f t="shared" si="25"/>
        <v/>
      </c>
      <c r="M274" t="str">
        <f t="shared" si="29"/>
        <v/>
      </c>
    </row>
    <row r="275" spans="3:13" ht="18.75" x14ac:dyDescent="0.3">
      <c r="C275">
        <v>272</v>
      </c>
      <c r="D275" s="3" t="str">
        <v>Rolka Podfoliowana</v>
      </c>
      <c r="E275" t="str">
        <f t="shared" si="26"/>
        <v>rolka podfoliowana</v>
      </c>
      <c r="F275" t="str">
        <f t="shared" si="27"/>
        <v/>
      </c>
      <c r="H275" t="str">
        <f>IF(ISNUMBER(F275),COUNT(F$4:F275),"")</f>
        <v/>
      </c>
      <c r="I275" s="16" t="str">
        <f t="shared" si="28"/>
        <v/>
      </c>
      <c r="K275">
        <f t="shared" si="30"/>
        <v>272</v>
      </c>
      <c r="L275" s="3" t="str">
        <f t="shared" si="25"/>
        <v/>
      </c>
      <c r="M275" t="str">
        <f t="shared" si="29"/>
        <v/>
      </c>
    </row>
    <row r="276" spans="3:13" ht="18.75" x14ac:dyDescent="0.3">
      <c r="C276">
        <v>273</v>
      </c>
      <c r="D276" s="3" t="str">
        <v>Rozpylacz Do Wody</v>
      </c>
      <c r="E276" t="str">
        <f t="shared" si="26"/>
        <v>rozpylacz do wody</v>
      </c>
      <c r="F276" t="str">
        <f t="shared" si="27"/>
        <v/>
      </c>
      <c r="H276" t="str">
        <f>IF(ISNUMBER(F276),COUNT(F$4:F276),"")</f>
        <v/>
      </c>
      <c r="I276" s="16" t="str">
        <f t="shared" si="28"/>
        <v/>
      </c>
      <c r="K276">
        <f t="shared" si="30"/>
        <v>273</v>
      </c>
      <c r="L276" s="3" t="str">
        <f t="shared" si="25"/>
        <v/>
      </c>
      <c r="M276" t="str">
        <f t="shared" si="29"/>
        <v/>
      </c>
    </row>
    <row r="277" spans="3:13" ht="18.75" x14ac:dyDescent="0.3">
      <c r="C277">
        <v>274</v>
      </c>
      <c r="D277" s="3" t="str">
        <v xml:space="preserve">Rzęsy </v>
      </c>
      <c r="E277" t="str">
        <f t="shared" si="26"/>
        <v xml:space="preserve">rzęsy </v>
      </c>
      <c r="F277" t="str">
        <f t="shared" si="27"/>
        <v/>
      </c>
      <c r="H277" t="str">
        <f>IF(ISNUMBER(F277),COUNT(F$4:F277),"")</f>
        <v/>
      </c>
      <c r="I277" s="16" t="str">
        <f t="shared" si="28"/>
        <v/>
      </c>
      <c r="K277">
        <f t="shared" si="30"/>
        <v>274</v>
      </c>
      <c r="L277" s="3" t="str">
        <f t="shared" si="25"/>
        <v/>
      </c>
      <c r="M277" t="str">
        <f t="shared" si="29"/>
        <v/>
      </c>
    </row>
    <row r="278" spans="3:13" ht="18.75" x14ac:dyDescent="0.3">
      <c r="C278">
        <v>275</v>
      </c>
      <c r="D278" s="3" t="str">
        <v>Rzęsy Sztuczne Treska</v>
      </c>
      <c r="E278" t="str">
        <f t="shared" si="26"/>
        <v>rzęsy sztuczne treska</v>
      </c>
      <c r="F278" t="str">
        <f t="shared" si="27"/>
        <v/>
      </c>
      <c r="H278" t="str">
        <f>IF(ISNUMBER(F278),COUNT(F$4:F278),"")</f>
        <v/>
      </c>
      <c r="I278" s="16" t="str">
        <f t="shared" si="28"/>
        <v/>
      </c>
      <c r="K278">
        <f t="shared" si="30"/>
        <v>275</v>
      </c>
      <c r="L278" s="3" t="str">
        <f t="shared" si="25"/>
        <v/>
      </c>
      <c r="M278" t="str">
        <f t="shared" si="29"/>
        <v/>
      </c>
    </row>
    <row r="279" spans="3:13" ht="18.75" x14ac:dyDescent="0.3">
      <c r="C279">
        <v>276</v>
      </c>
      <c r="D279" s="3" t="str">
        <v xml:space="preserve">Rzęsy Telewizyjne </v>
      </c>
      <c r="E279" t="str">
        <f t="shared" si="26"/>
        <v xml:space="preserve">rzęsy telewizyjne </v>
      </c>
      <c r="F279" t="str">
        <f t="shared" si="27"/>
        <v/>
      </c>
      <c r="H279" t="str">
        <f>IF(ISNUMBER(F279),COUNT(F$4:F279),"")</f>
        <v/>
      </c>
      <c r="I279" s="16" t="str">
        <f t="shared" si="28"/>
        <v/>
      </c>
      <c r="K279">
        <f t="shared" si="30"/>
        <v>276</v>
      </c>
      <c r="L279" s="3" t="str">
        <f t="shared" si="25"/>
        <v/>
      </c>
      <c r="M279" t="str">
        <f t="shared" si="29"/>
        <v/>
      </c>
    </row>
    <row r="280" spans="3:13" ht="18.75" x14ac:dyDescent="0.3">
      <c r="C280">
        <v>277</v>
      </c>
      <c r="D280" s="3" t="str">
        <v>Satynowe Mleczko Do Demakijażu</v>
      </c>
      <c r="E280" t="str">
        <f t="shared" si="26"/>
        <v>satynowe mleczko do demakijażu</v>
      </c>
      <c r="F280" t="str">
        <f t="shared" si="27"/>
        <v/>
      </c>
      <c r="H280" t="str">
        <f>IF(ISNUMBER(F280),COUNT(F$4:F280),"")</f>
        <v/>
      </c>
      <c r="I280" s="16" t="str">
        <f t="shared" si="28"/>
        <v/>
      </c>
      <c r="K280">
        <f t="shared" si="30"/>
        <v>277</v>
      </c>
      <c r="L280" s="3" t="str">
        <f t="shared" si="25"/>
        <v/>
      </c>
      <c r="M280" t="str">
        <f t="shared" si="29"/>
        <v/>
      </c>
    </row>
    <row r="281" spans="3:13" ht="18.75" x14ac:dyDescent="0.3">
      <c r="C281">
        <v>278</v>
      </c>
      <c r="D281" s="3" t="str">
        <v>Satynowy Tonik W Żelu</v>
      </c>
      <c r="E281" t="str">
        <f t="shared" si="26"/>
        <v>satynowy tonik w żelu</v>
      </c>
      <c r="F281" t="str">
        <f t="shared" si="27"/>
        <v/>
      </c>
      <c r="H281" t="str">
        <f>IF(ISNUMBER(F281),COUNT(F$4:F281),"")</f>
        <v/>
      </c>
      <c r="I281" s="16" t="str">
        <f t="shared" si="28"/>
        <v/>
      </c>
      <c r="K281">
        <f t="shared" si="30"/>
        <v>278</v>
      </c>
      <c r="L281" s="3" t="str">
        <f t="shared" si="25"/>
        <v/>
      </c>
      <c r="M281" t="str">
        <f t="shared" si="29"/>
        <v/>
      </c>
    </row>
    <row r="282" spans="3:13" ht="18.75" x14ac:dyDescent="0.3">
      <c r="C282">
        <v>279</v>
      </c>
      <c r="D282" s="3" t="str">
        <v xml:space="preserve">Serum </v>
      </c>
      <c r="E282" t="str">
        <f t="shared" si="26"/>
        <v xml:space="preserve">serum </v>
      </c>
      <c r="F282" t="str">
        <f t="shared" si="27"/>
        <v/>
      </c>
      <c r="H282" t="str">
        <f>IF(ISNUMBER(F282),COUNT(F$4:F282),"")</f>
        <v/>
      </c>
      <c r="I282" s="16" t="str">
        <f t="shared" si="28"/>
        <v/>
      </c>
      <c r="K282">
        <f t="shared" si="30"/>
        <v>279</v>
      </c>
      <c r="L282" s="3" t="str">
        <f t="shared" si="25"/>
        <v/>
      </c>
      <c r="M282" t="str">
        <f t="shared" si="29"/>
        <v/>
      </c>
    </row>
    <row r="283" spans="3:13" ht="18.75" x14ac:dyDescent="0.3">
      <c r="C283">
        <v>280</v>
      </c>
      <c r="D283" s="3" t="str">
        <v xml:space="preserve">Serum </v>
      </c>
      <c r="E283" t="str">
        <f t="shared" si="26"/>
        <v xml:space="preserve">serum </v>
      </c>
      <c r="F283" t="str">
        <f t="shared" si="27"/>
        <v/>
      </c>
      <c r="H283" t="str">
        <f>IF(ISNUMBER(F283),COUNT(F$4:F283),"")</f>
        <v/>
      </c>
      <c r="I283" s="16" t="str">
        <f t="shared" si="28"/>
        <v/>
      </c>
      <c r="K283">
        <f t="shared" si="30"/>
        <v>280</v>
      </c>
      <c r="L283" s="3" t="str">
        <f t="shared" si="25"/>
        <v/>
      </c>
      <c r="M283" t="str">
        <f t="shared" si="29"/>
        <v/>
      </c>
    </row>
    <row r="284" spans="3:13" ht="18.75" x14ac:dyDescent="0.3">
      <c r="C284">
        <v>281</v>
      </c>
      <c r="D284" s="3" t="str">
        <v xml:space="preserve">Serum </v>
      </c>
      <c r="E284" t="str">
        <f t="shared" si="26"/>
        <v xml:space="preserve">serum </v>
      </c>
      <c r="F284" t="str">
        <f t="shared" si="27"/>
        <v/>
      </c>
      <c r="H284" t="str">
        <f>IF(ISNUMBER(F284),COUNT(F$4:F284),"")</f>
        <v/>
      </c>
      <c r="I284" s="16" t="str">
        <f t="shared" si="28"/>
        <v/>
      </c>
      <c r="K284">
        <f t="shared" si="30"/>
        <v>281</v>
      </c>
      <c r="L284" s="3" t="str">
        <f t="shared" si="25"/>
        <v/>
      </c>
      <c r="M284" t="str">
        <f t="shared" si="29"/>
        <v/>
      </c>
    </row>
    <row r="285" spans="3:13" ht="18.75" x14ac:dyDescent="0.3">
      <c r="C285">
        <v>282</v>
      </c>
      <c r="D285" s="3" t="str">
        <v xml:space="preserve">Serum </v>
      </c>
      <c r="E285" t="str">
        <f t="shared" si="26"/>
        <v xml:space="preserve">serum </v>
      </c>
      <c r="F285" t="str">
        <f t="shared" si="27"/>
        <v/>
      </c>
      <c r="H285" t="str">
        <f>IF(ISNUMBER(F285),COUNT(F$4:F285),"")</f>
        <v/>
      </c>
      <c r="I285" s="16" t="str">
        <f t="shared" si="28"/>
        <v/>
      </c>
      <c r="K285">
        <f t="shared" si="30"/>
        <v>282</v>
      </c>
      <c r="L285" s="3" t="str">
        <f t="shared" si="25"/>
        <v/>
      </c>
      <c r="M285" t="str">
        <f t="shared" si="29"/>
        <v/>
      </c>
    </row>
    <row r="286" spans="3:13" ht="18.75" x14ac:dyDescent="0.3">
      <c r="C286">
        <v>283</v>
      </c>
      <c r="D286" s="3" t="str">
        <v xml:space="preserve">Serum </v>
      </c>
      <c r="E286" t="str">
        <f t="shared" si="26"/>
        <v xml:space="preserve">serum </v>
      </c>
      <c r="F286" t="str">
        <f t="shared" si="27"/>
        <v/>
      </c>
      <c r="H286" t="str">
        <f>IF(ISNUMBER(F286),COUNT(F$4:F286),"")</f>
        <v/>
      </c>
      <c r="I286" s="16" t="str">
        <f t="shared" si="28"/>
        <v/>
      </c>
      <c r="K286">
        <f t="shared" si="30"/>
        <v>283</v>
      </c>
      <c r="L286" s="3" t="str">
        <f t="shared" si="25"/>
        <v/>
      </c>
      <c r="M286" t="str">
        <f t="shared" si="29"/>
        <v/>
      </c>
    </row>
    <row r="287" spans="3:13" ht="18.75" x14ac:dyDescent="0.3">
      <c r="C287">
        <v>284</v>
      </c>
      <c r="D287" s="3" t="str">
        <v>Sonda Anatomiczna</v>
      </c>
      <c r="E287" t="str">
        <f t="shared" si="26"/>
        <v>sonda anatomiczna</v>
      </c>
      <c r="F287" t="str">
        <f t="shared" si="27"/>
        <v/>
      </c>
      <c r="H287" t="str">
        <f>IF(ISNUMBER(F287),COUNT(F$4:F287),"")</f>
        <v/>
      </c>
      <c r="I287" s="16" t="str">
        <f t="shared" si="28"/>
        <v/>
      </c>
      <c r="K287">
        <f t="shared" si="30"/>
        <v>284</v>
      </c>
      <c r="L287" s="3" t="str">
        <f t="shared" si="25"/>
        <v/>
      </c>
      <c r="M287" t="str">
        <f t="shared" si="29"/>
        <v/>
      </c>
    </row>
    <row r="288" spans="3:13" ht="18.75" x14ac:dyDescent="0.3">
      <c r="C288">
        <v>285</v>
      </c>
      <c r="D288" s="3" t="str">
        <v>Sól Do Kąpieli</v>
      </c>
      <c r="E288" t="str">
        <f t="shared" si="26"/>
        <v>sól do kąpieli</v>
      </c>
      <c r="F288" t="str">
        <f t="shared" si="27"/>
        <v/>
      </c>
      <c r="H288" t="str">
        <f>IF(ISNUMBER(F288),COUNT(F$4:F288),"")</f>
        <v/>
      </c>
      <c r="I288" s="16" t="str">
        <f t="shared" si="28"/>
        <v/>
      </c>
      <c r="K288">
        <f t="shared" si="30"/>
        <v>285</v>
      </c>
      <c r="L288" s="3" t="str">
        <f t="shared" si="25"/>
        <v/>
      </c>
      <c r="M288" t="str">
        <f t="shared" si="29"/>
        <v/>
      </c>
    </row>
    <row r="289" spans="3:13" ht="18.75" x14ac:dyDescent="0.3">
      <c r="C289">
        <v>286</v>
      </c>
      <c r="D289" s="3" t="str">
        <v xml:space="preserve">Sól Do Kąpieli Stóp </v>
      </c>
      <c r="E289" t="str">
        <f t="shared" si="26"/>
        <v xml:space="preserve">sól do kąpieli stóp </v>
      </c>
      <c r="F289" t="str">
        <f t="shared" si="27"/>
        <v/>
      </c>
      <c r="H289" t="str">
        <f>IF(ISNUMBER(F289),COUNT(F$4:F289),"")</f>
        <v/>
      </c>
      <c r="I289" s="16" t="str">
        <f t="shared" si="28"/>
        <v/>
      </c>
      <c r="K289">
        <f t="shared" si="30"/>
        <v>286</v>
      </c>
      <c r="L289" s="3" t="str">
        <f t="shared" si="25"/>
        <v/>
      </c>
      <c r="M289" t="str">
        <f t="shared" si="29"/>
        <v/>
      </c>
    </row>
    <row r="290" spans="3:13" ht="18.75" x14ac:dyDescent="0.3">
      <c r="C290">
        <v>287</v>
      </c>
      <c r="D290" s="3" t="str">
        <v>Sól Morska</v>
      </c>
      <c r="E290" t="str">
        <f t="shared" si="26"/>
        <v>sól morska</v>
      </c>
      <c r="F290" t="str">
        <f t="shared" si="27"/>
        <v/>
      </c>
      <c r="H290" t="str">
        <f>IF(ISNUMBER(F290),COUNT(F$4:F290),"")</f>
        <v/>
      </c>
      <c r="I290" s="16" t="str">
        <f t="shared" si="28"/>
        <v/>
      </c>
      <c r="K290">
        <f t="shared" si="30"/>
        <v>287</v>
      </c>
      <c r="L290" s="3" t="str">
        <f t="shared" si="25"/>
        <v/>
      </c>
      <c r="M290" t="str">
        <f t="shared" si="29"/>
        <v/>
      </c>
    </row>
    <row r="291" spans="3:13" ht="18.75" x14ac:dyDescent="0.3">
      <c r="C291">
        <v>288</v>
      </c>
      <c r="D291" s="3" t="str">
        <v>Sól Morska</v>
      </c>
      <c r="E291" t="str">
        <f t="shared" si="26"/>
        <v>sól morska</v>
      </c>
      <c r="F291" t="str">
        <f t="shared" si="27"/>
        <v/>
      </c>
      <c r="H291" t="str">
        <f>IF(ISNUMBER(F291),COUNT(F$4:F291),"")</f>
        <v/>
      </c>
      <c r="I291" s="16" t="str">
        <f t="shared" si="28"/>
        <v/>
      </c>
      <c r="K291">
        <f t="shared" si="30"/>
        <v>288</v>
      </c>
      <c r="L291" s="3" t="str">
        <f t="shared" si="25"/>
        <v/>
      </c>
      <c r="M291" t="str">
        <f t="shared" si="29"/>
        <v/>
      </c>
    </row>
    <row r="292" spans="3:13" ht="18.75" x14ac:dyDescent="0.3">
      <c r="C292">
        <v>289</v>
      </c>
      <c r="D292" s="3" t="str">
        <v>Special Plastic</v>
      </c>
      <c r="E292" t="str">
        <f t="shared" si="26"/>
        <v>special plastic</v>
      </c>
      <c r="F292" t="str">
        <f t="shared" si="27"/>
        <v/>
      </c>
      <c r="H292" t="str">
        <f>IF(ISNUMBER(F292),COUNT(F$4:F292),"")</f>
        <v/>
      </c>
      <c r="I292" s="16" t="str">
        <f t="shared" si="28"/>
        <v/>
      </c>
      <c r="K292">
        <f t="shared" si="30"/>
        <v>289</v>
      </c>
      <c r="L292" s="3" t="str">
        <f t="shared" si="25"/>
        <v/>
      </c>
      <c r="M292" t="str">
        <f t="shared" si="29"/>
        <v/>
      </c>
    </row>
    <row r="293" spans="3:13" ht="18.75" x14ac:dyDescent="0.3">
      <c r="C293">
        <v>290</v>
      </c>
      <c r="D293" s="3" t="str">
        <v>Spray Do Loków Kręconych</v>
      </c>
      <c r="E293" t="str">
        <f t="shared" si="26"/>
        <v>spray do loków kręconych</v>
      </c>
      <c r="F293" t="str">
        <f t="shared" si="27"/>
        <v/>
      </c>
      <c r="H293" t="str">
        <f>IF(ISNUMBER(F293),COUNT(F$4:F293),"")</f>
        <v/>
      </c>
      <c r="I293" s="16" t="str">
        <f t="shared" si="28"/>
        <v/>
      </c>
      <c r="K293">
        <f t="shared" si="30"/>
        <v>290</v>
      </c>
      <c r="L293" s="3" t="str">
        <f t="shared" si="25"/>
        <v/>
      </c>
      <c r="M293" t="str">
        <f t="shared" si="29"/>
        <v/>
      </c>
    </row>
    <row r="294" spans="3:13" ht="18.75" x14ac:dyDescent="0.3">
      <c r="C294">
        <v>291</v>
      </c>
      <c r="D294" s="3" t="str">
        <v>Spray Wygładzający</v>
      </c>
      <c r="E294" t="str">
        <f t="shared" si="26"/>
        <v>spray wygładzający</v>
      </c>
      <c r="F294" t="str">
        <f t="shared" si="27"/>
        <v/>
      </c>
      <c r="H294" t="str">
        <f>IF(ISNUMBER(F294),COUNT(F$4:F294),"")</f>
        <v/>
      </c>
      <c r="I294" s="16" t="str">
        <f t="shared" si="28"/>
        <v/>
      </c>
      <c r="K294">
        <f t="shared" si="30"/>
        <v>291</v>
      </c>
      <c r="L294" s="3" t="str">
        <f t="shared" si="25"/>
        <v/>
      </c>
      <c r="M294" t="str">
        <f t="shared" si="29"/>
        <v/>
      </c>
    </row>
    <row r="295" spans="3:13" ht="18.75" x14ac:dyDescent="0.3">
      <c r="C295">
        <v>292</v>
      </c>
      <c r="D295" s="3" t="str">
        <v>Spray Zwiększający Objętość</v>
      </c>
      <c r="E295" t="str">
        <f t="shared" si="26"/>
        <v>spray zwiększający objętość</v>
      </c>
      <c r="F295" t="str">
        <f t="shared" si="27"/>
        <v/>
      </c>
      <c r="H295" t="str">
        <f>IF(ISNUMBER(F295),COUNT(F$4:F295),"")</f>
        <v/>
      </c>
      <c r="I295" s="16" t="str">
        <f t="shared" si="28"/>
        <v/>
      </c>
      <c r="K295">
        <f t="shared" si="30"/>
        <v>292</v>
      </c>
      <c r="L295" s="3" t="str">
        <f t="shared" si="25"/>
        <v/>
      </c>
      <c r="M295" t="str">
        <f t="shared" si="29"/>
        <v/>
      </c>
    </row>
    <row r="296" spans="3:13" ht="18.75" x14ac:dyDescent="0.3">
      <c r="C296">
        <v>293</v>
      </c>
      <c r="D296" s="3" t="str">
        <v>Stymulator Interferencyjny</v>
      </c>
      <c r="E296" t="str">
        <f t="shared" si="26"/>
        <v>stymulator interferencyjny</v>
      </c>
      <c r="F296" t="str">
        <f t="shared" si="27"/>
        <v/>
      </c>
      <c r="H296" t="str">
        <f>IF(ISNUMBER(F296),COUNT(F$4:F296),"")</f>
        <v/>
      </c>
      <c r="I296" s="16" t="str">
        <f t="shared" si="28"/>
        <v/>
      </c>
      <c r="K296">
        <f t="shared" si="30"/>
        <v>293</v>
      </c>
      <c r="L296" s="3" t="str">
        <f t="shared" si="25"/>
        <v/>
      </c>
      <c r="M296" t="str">
        <f t="shared" si="29"/>
        <v/>
      </c>
    </row>
    <row r="297" spans="3:13" ht="18.75" x14ac:dyDescent="0.3">
      <c r="C297">
        <v>294</v>
      </c>
      <c r="D297" s="3" t="str">
        <v>Suszarka Do Włosów 6610</v>
      </c>
      <c r="E297" t="str">
        <f t="shared" si="26"/>
        <v>suszarka do włosów 6610</v>
      </c>
      <c r="F297" t="str">
        <f t="shared" si="27"/>
        <v/>
      </c>
      <c r="H297" t="str">
        <f>IF(ISNUMBER(F297),COUNT(F$4:F297),"")</f>
        <v/>
      </c>
      <c r="I297" s="16" t="str">
        <f t="shared" si="28"/>
        <v/>
      </c>
      <c r="K297">
        <f t="shared" si="30"/>
        <v>294</v>
      </c>
      <c r="L297" s="3" t="str">
        <f t="shared" si="25"/>
        <v/>
      </c>
      <c r="M297" t="str">
        <f t="shared" si="29"/>
        <v/>
      </c>
    </row>
    <row r="298" spans="3:13" ht="18.75" x14ac:dyDescent="0.3">
      <c r="C298">
        <v>295</v>
      </c>
      <c r="D298" s="3" t="str">
        <v xml:space="preserve">Szczoteczki Do Rozczesywania </v>
      </c>
      <c r="E298" t="str">
        <f t="shared" si="26"/>
        <v xml:space="preserve">szczoteczki do rozczesywania </v>
      </c>
      <c r="F298" t="str">
        <f t="shared" si="27"/>
        <v/>
      </c>
      <c r="H298" t="str">
        <f>IF(ISNUMBER(F298),COUNT(F$4:F298),"")</f>
        <v/>
      </c>
      <c r="I298" s="16" t="str">
        <f t="shared" si="28"/>
        <v/>
      </c>
      <c r="K298">
        <f t="shared" si="30"/>
        <v>295</v>
      </c>
      <c r="L298" s="3" t="str">
        <f t="shared" si="25"/>
        <v/>
      </c>
      <c r="M298" t="str">
        <f t="shared" si="29"/>
        <v/>
      </c>
    </row>
    <row r="299" spans="3:13" ht="18.75" x14ac:dyDescent="0.3">
      <c r="C299">
        <v>296</v>
      </c>
      <c r="D299" s="3" t="str">
        <v>Szkiełka</v>
      </c>
      <c r="E299" t="str">
        <f t="shared" si="26"/>
        <v>szkiełka</v>
      </c>
      <c r="F299" t="str">
        <f t="shared" si="27"/>
        <v/>
      </c>
      <c r="H299" t="str">
        <f>IF(ISNUMBER(F299),COUNT(F$4:F299),"")</f>
        <v/>
      </c>
      <c r="I299" s="16" t="str">
        <f t="shared" si="28"/>
        <v/>
      </c>
      <c r="K299">
        <f t="shared" si="30"/>
        <v>296</v>
      </c>
      <c r="L299" s="3" t="str">
        <f t="shared" si="25"/>
        <v/>
      </c>
      <c r="M299" t="str">
        <f t="shared" si="29"/>
        <v/>
      </c>
    </row>
    <row r="300" spans="3:13" ht="18.75" x14ac:dyDescent="0.3">
      <c r="C300">
        <v>297</v>
      </c>
      <c r="D300" s="3" t="str">
        <v>Szpatułki Drewniane</v>
      </c>
      <c r="E300" t="str">
        <f t="shared" si="26"/>
        <v>szpatułki drewniane</v>
      </c>
      <c r="F300" t="str">
        <f t="shared" si="27"/>
        <v/>
      </c>
      <c r="H300" t="str">
        <f>IF(ISNUMBER(F300),COUNT(F$4:F300),"")</f>
        <v/>
      </c>
      <c r="I300" s="16" t="str">
        <f t="shared" si="28"/>
        <v/>
      </c>
      <c r="K300">
        <f t="shared" si="30"/>
        <v>297</v>
      </c>
      <c r="L300" s="3" t="str">
        <f t="shared" si="25"/>
        <v/>
      </c>
      <c r="M300" t="str">
        <f t="shared" si="29"/>
        <v/>
      </c>
    </row>
    <row r="301" spans="3:13" ht="18.75" x14ac:dyDescent="0.3">
      <c r="C301">
        <v>298</v>
      </c>
      <c r="D301" s="3" t="str">
        <v>Szpatułki Plastikowe</v>
      </c>
      <c r="E301" t="str">
        <f t="shared" si="26"/>
        <v>szpatułki plastikowe</v>
      </c>
      <c r="F301" t="str">
        <f t="shared" si="27"/>
        <v/>
      </c>
      <c r="H301" t="str">
        <f>IF(ISNUMBER(F301),COUNT(F$4:F301),"")</f>
        <v/>
      </c>
      <c r="I301" s="16" t="str">
        <f t="shared" si="28"/>
        <v/>
      </c>
      <c r="K301">
        <f t="shared" si="30"/>
        <v>298</v>
      </c>
      <c r="L301" s="3" t="str">
        <f t="shared" si="25"/>
        <v/>
      </c>
      <c r="M301" t="str">
        <f t="shared" si="29"/>
        <v/>
      </c>
    </row>
    <row r="302" spans="3:13" ht="18.75" x14ac:dyDescent="0.3">
      <c r="C302">
        <v>299</v>
      </c>
      <c r="D302" s="3" t="str">
        <v>Tacka Na Narzędzia</v>
      </c>
      <c r="E302" t="str">
        <f t="shared" si="26"/>
        <v>tacka na narzędzia</v>
      </c>
      <c r="F302" t="str">
        <f t="shared" si="27"/>
        <v/>
      </c>
      <c r="H302" t="str">
        <f>IF(ISNUMBER(F302),COUNT(F$4:F302),"")</f>
        <v/>
      </c>
      <c r="I302" s="16" t="str">
        <f t="shared" si="28"/>
        <v/>
      </c>
      <c r="K302">
        <f t="shared" si="30"/>
        <v>299</v>
      </c>
      <c r="L302" s="3" t="str">
        <f t="shared" si="25"/>
        <v/>
      </c>
      <c r="M302" t="str">
        <f t="shared" si="29"/>
        <v/>
      </c>
    </row>
    <row r="303" spans="3:13" ht="18.75" x14ac:dyDescent="0.3">
      <c r="C303">
        <v>300</v>
      </c>
      <c r="D303" s="3" t="str">
        <v>Tampony Bezpyłowe</v>
      </c>
      <c r="E303" t="str">
        <f t="shared" si="26"/>
        <v>tampony bezpyłowe</v>
      </c>
      <c r="F303" t="str">
        <f t="shared" si="27"/>
        <v/>
      </c>
      <c r="H303" t="str">
        <f>IF(ISNUMBER(F303),COUNT(F$4:F303),"")</f>
        <v/>
      </c>
      <c r="I303" s="16" t="str">
        <f t="shared" si="28"/>
        <v/>
      </c>
      <c r="K303">
        <f t="shared" si="30"/>
        <v>300</v>
      </c>
      <c r="L303" s="3" t="str">
        <f t="shared" si="25"/>
        <v/>
      </c>
      <c r="M303" t="str">
        <f t="shared" si="29"/>
        <v/>
      </c>
    </row>
    <row r="304" spans="3:13" ht="18.75" x14ac:dyDescent="0.3">
      <c r="C304">
        <v>301</v>
      </c>
      <c r="D304" s="3" t="str">
        <v>Tarki</v>
      </c>
      <c r="E304" t="str">
        <f t="shared" si="26"/>
        <v>tarki</v>
      </c>
      <c r="F304" t="str">
        <f t="shared" si="27"/>
        <v/>
      </c>
      <c r="H304" t="str">
        <f>IF(ISNUMBER(F304),COUNT(F$4:F304),"")</f>
        <v/>
      </c>
      <c r="I304" s="16" t="str">
        <f t="shared" si="28"/>
        <v/>
      </c>
      <c r="K304">
        <f t="shared" si="30"/>
        <v>301</v>
      </c>
      <c r="L304" s="3" t="str">
        <f t="shared" si="25"/>
        <v/>
      </c>
      <c r="M304" t="str">
        <f t="shared" si="29"/>
        <v/>
      </c>
    </row>
    <row r="305" spans="3:13" ht="18.75" x14ac:dyDescent="0.3">
      <c r="C305">
        <v>302</v>
      </c>
      <c r="D305" s="3" t="str">
        <v>Taśmy</v>
      </c>
      <c r="E305" t="str">
        <f t="shared" si="26"/>
        <v>taśmy</v>
      </c>
      <c r="F305" t="str">
        <f t="shared" si="27"/>
        <v/>
      </c>
      <c r="H305" t="str">
        <f>IF(ISNUMBER(F305),COUNT(F$4:F305),"")</f>
        <v/>
      </c>
      <c r="I305" s="16" t="str">
        <f t="shared" si="28"/>
        <v/>
      </c>
      <c r="K305">
        <f t="shared" si="30"/>
        <v>302</v>
      </c>
      <c r="L305" s="3" t="str">
        <f t="shared" si="25"/>
        <v/>
      </c>
      <c r="M305" t="str">
        <f t="shared" si="29"/>
        <v/>
      </c>
    </row>
    <row r="306" spans="3:13" ht="18.75" x14ac:dyDescent="0.3">
      <c r="C306">
        <v>303</v>
      </c>
      <c r="D306" s="3" t="str">
        <v xml:space="preserve">Taśmy </v>
      </c>
      <c r="E306" t="str">
        <f t="shared" si="26"/>
        <v xml:space="preserve">taśmy </v>
      </c>
      <c r="F306" t="str">
        <f t="shared" si="27"/>
        <v/>
      </c>
      <c r="H306" t="str">
        <f>IF(ISNUMBER(F306),COUNT(F$4:F306),"")</f>
        <v/>
      </c>
      <c r="I306" s="16" t="str">
        <f t="shared" si="28"/>
        <v/>
      </c>
      <c r="K306">
        <f t="shared" si="30"/>
        <v>303</v>
      </c>
      <c r="L306" s="3" t="str">
        <f t="shared" si="25"/>
        <v/>
      </c>
      <c r="M306" t="str">
        <f t="shared" si="29"/>
        <v/>
      </c>
    </row>
    <row r="307" spans="3:13" ht="18.75" x14ac:dyDescent="0.3">
      <c r="C307">
        <v>304</v>
      </c>
      <c r="D307" s="3" t="str">
        <v>Temperówka Do Kredek I Kajali</v>
      </c>
      <c r="E307" t="str">
        <f t="shared" si="26"/>
        <v>temperówka do kredek i kajali</v>
      </c>
      <c r="F307" t="str">
        <f t="shared" si="27"/>
        <v/>
      </c>
      <c r="H307" t="str">
        <f>IF(ISNUMBER(F307),COUNT(F$4:F307),"")</f>
        <v/>
      </c>
      <c r="I307" s="16" t="str">
        <f t="shared" si="28"/>
        <v/>
      </c>
      <c r="K307">
        <f t="shared" si="30"/>
        <v>304</v>
      </c>
      <c r="L307" s="3" t="str">
        <f t="shared" si="25"/>
        <v/>
      </c>
      <c r="M307" t="str">
        <f t="shared" si="29"/>
        <v/>
      </c>
    </row>
    <row r="308" spans="3:13" ht="18.75" x14ac:dyDescent="0.3">
      <c r="C308">
        <v>305</v>
      </c>
      <c r="D308" s="3" t="str">
        <v>Ujędrniające Serum Do Biustu</v>
      </c>
      <c r="E308" t="str">
        <f t="shared" si="26"/>
        <v>ujędrniające serum do biustu</v>
      </c>
      <c r="F308" t="str">
        <f t="shared" si="27"/>
        <v/>
      </c>
      <c r="H308" t="str">
        <f>IF(ISNUMBER(F308),COUNT(F$4:F308),"")</f>
        <v/>
      </c>
      <c r="I308" s="16" t="str">
        <f t="shared" si="28"/>
        <v/>
      </c>
      <c r="K308">
        <f t="shared" si="30"/>
        <v>305</v>
      </c>
      <c r="L308" s="3" t="str">
        <f t="shared" si="25"/>
        <v/>
      </c>
      <c r="M308" t="str">
        <f t="shared" si="29"/>
        <v/>
      </c>
    </row>
    <row r="309" spans="3:13" ht="18.75" x14ac:dyDescent="0.3">
      <c r="C309">
        <v>306</v>
      </c>
      <c r="D309" s="3" t="str">
        <v>Urządzenie Dezynfekujące (Wanienka)</v>
      </c>
      <c r="E309" t="str">
        <f t="shared" si="26"/>
        <v>urządzenie dezynfekujące (wanienka)</v>
      </c>
      <c r="F309" t="str">
        <f t="shared" si="27"/>
        <v/>
      </c>
      <c r="H309" t="str">
        <f>IF(ISNUMBER(F309),COUNT(F$4:F309),"")</f>
        <v/>
      </c>
      <c r="I309" s="16" t="str">
        <f t="shared" si="28"/>
        <v/>
      </c>
      <c r="K309">
        <f t="shared" si="30"/>
        <v>306</v>
      </c>
      <c r="L309" s="3" t="str">
        <f t="shared" si="25"/>
        <v/>
      </c>
      <c r="M309" t="str">
        <f t="shared" si="29"/>
        <v/>
      </c>
    </row>
    <row r="310" spans="3:13" ht="18.75" x14ac:dyDescent="0.3">
      <c r="C310">
        <v>307</v>
      </c>
      <c r="D310" s="3" t="str">
        <v>Urządzenie Do Depilacji Podgrzewające</v>
      </c>
      <c r="E310" t="str">
        <f t="shared" si="26"/>
        <v>urządzenie do depilacji podgrzewające</v>
      </c>
      <c r="F310" t="str">
        <f t="shared" si="27"/>
        <v/>
      </c>
      <c r="H310" t="str">
        <f>IF(ISNUMBER(F310),COUNT(F$4:F310),"")</f>
        <v/>
      </c>
      <c r="I310" s="16" t="str">
        <f t="shared" si="28"/>
        <v/>
      </c>
      <c r="K310">
        <f t="shared" si="30"/>
        <v>307</v>
      </c>
      <c r="L310" s="3" t="str">
        <f t="shared" si="25"/>
        <v/>
      </c>
      <c r="M310" t="str">
        <f t="shared" si="29"/>
        <v/>
      </c>
    </row>
    <row r="311" spans="3:13" ht="18.75" x14ac:dyDescent="0.3">
      <c r="C311">
        <v>308</v>
      </c>
      <c r="D311" s="3" t="str">
        <v>Urządzenie Do Depilacji Podgrzewające</v>
      </c>
      <c r="E311" t="str">
        <f t="shared" si="26"/>
        <v>urządzenie do depilacji podgrzewające</v>
      </c>
      <c r="F311" t="str">
        <f t="shared" si="27"/>
        <v/>
      </c>
      <c r="H311" t="str">
        <f>IF(ISNUMBER(F311),COUNT(F$4:F311),"")</f>
        <v/>
      </c>
      <c r="I311" s="16" t="str">
        <f t="shared" si="28"/>
        <v/>
      </c>
      <c r="K311">
        <f t="shared" si="30"/>
        <v>308</v>
      </c>
      <c r="L311" s="3" t="str">
        <f t="shared" si="25"/>
        <v/>
      </c>
      <c r="M311" t="str">
        <f t="shared" si="29"/>
        <v/>
      </c>
    </row>
    <row r="312" spans="3:13" ht="18.75" x14ac:dyDescent="0.3">
      <c r="C312">
        <v>309</v>
      </c>
      <c r="D312" s="3" t="str">
        <v>Utrwalacz Fixer Spray</v>
      </c>
      <c r="E312" t="str">
        <f t="shared" si="26"/>
        <v>utrwalacz fixer spray</v>
      </c>
      <c r="F312" t="str">
        <f t="shared" si="27"/>
        <v/>
      </c>
      <c r="H312" t="str">
        <f>IF(ISNUMBER(F312),COUNT(F$4:F312),"")</f>
        <v/>
      </c>
      <c r="I312" s="16" t="str">
        <f t="shared" si="28"/>
        <v/>
      </c>
      <c r="K312">
        <f t="shared" si="30"/>
        <v>309</v>
      </c>
      <c r="L312" s="3" t="str">
        <f t="shared" si="25"/>
        <v/>
      </c>
      <c r="M312" t="str">
        <f t="shared" si="29"/>
        <v/>
      </c>
    </row>
    <row r="313" spans="3:13" ht="18.75" x14ac:dyDescent="0.3">
      <c r="C313">
        <v>310</v>
      </c>
      <c r="D313" s="3" t="str">
        <v xml:space="preserve">Vapozon Ze Statywem </v>
      </c>
      <c r="E313" t="str">
        <f t="shared" si="26"/>
        <v xml:space="preserve">vapozon ze statywem </v>
      </c>
      <c r="F313" t="str">
        <f t="shared" si="27"/>
        <v/>
      </c>
      <c r="H313" t="str">
        <f>IF(ISNUMBER(F313),COUNT(F$4:F313),"")</f>
        <v/>
      </c>
      <c r="I313" s="16" t="str">
        <f t="shared" si="28"/>
        <v/>
      </c>
      <c r="K313">
        <f t="shared" si="30"/>
        <v>310</v>
      </c>
      <c r="L313" s="3" t="str">
        <f t="shared" si="25"/>
        <v/>
      </c>
      <c r="M313" t="str">
        <f t="shared" si="29"/>
        <v/>
      </c>
    </row>
    <row r="314" spans="3:13" ht="18.75" x14ac:dyDescent="0.3">
      <c r="C314">
        <v>311</v>
      </c>
      <c r="D314" s="3" t="str">
        <v>Waga Laboratoryjna</v>
      </c>
      <c r="E314" t="str">
        <f t="shared" si="26"/>
        <v>waga laboratoryjna</v>
      </c>
      <c r="F314" t="str">
        <f t="shared" si="27"/>
        <v/>
      </c>
      <c r="H314" t="str">
        <f>IF(ISNUMBER(F314),COUNT(F$4:F314),"")</f>
        <v/>
      </c>
      <c r="I314" s="16" t="str">
        <f t="shared" si="28"/>
        <v/>
      </c>
      <c r="K314">
        <f t="shared" si="30"/>
        <v>311</v>
      </c>
      <c r="L314" s="3" t="str">
        <f t="shared" si="25"/>
        <v/>
      </c>
      <c r="M314" t="str">
        <f t="shared" si="29"/>
        <v/>
      </c>
    </row>
    <row r="315" spans="3:13" ht="18.75" x14ac:dyDescent="0.3">
      <c r="C315">
        <v>312</v>
      </c>
      <c r="D315" s="3" t="str">
        <v>Wanienka Small</v>
      </c>
      <c r="E315" t="str">
        <f t="shared" si="26"/>
        <v>wanienka small</v>
      </c>
      <c r="F315" t="str">
        <f t="shared" si="27"/>
        <v/>
      </c>
      <c r="H315" t="str">
        <f>IF(ISNUMBER(F315),COUNT(F$4:F315),"")</f>
        <v/>
      </c>
      <c r="I315" s="16" t="str">
        <f t="shared" si="28"/>
        <v/>
      </c>
      <c r="K315">
        <f t="shared" si="30"/>
        <v>312</v>
      </c>
      <c r="L315" s="3" t="str">
        <f t="shared" si="25"/>
        <v/>
      </c>
      <c r="M315" t="str">
        <f t="shared" si="29"/>
        <v/>
      </c>
    </row>
    <row r="316" spans="3:13" ht="18.75" x14ac:dyDescent="0.3">
      <c r="C316">
        <v>313</v>
      </c>
      <c r="D316" s="3" t="str">
        <v>Wata</v>
      </c>
      <c r="E316" t="str">
        <f t="shared" si="26"/>
        <v>wata</v>
      </c>
      <c r="F316" t="str">
        <f t="shared" si="27"/>
        <v/>
      </c>
      <c r="H316" t="str">
        <f>IF(ISNUMBER(F316),COUNT(F$4:F316),"")</f>
        <v/>
      </c>
      <c r="I316" s="16" t="str">
        <f t="shared" si="28"/>
        <v/>
      </c>
      <c r="K316">
        <f t="shared" si="30"/>
        <v>313</v>
      </c>
      <c r="L316" s="3" t="str">
        <f t="shared" si="25"/>
        <v/>
      </c>
      <c r="M316" t="str">
        <f t="shared" si="29"/>
        <v/>
      </c>
    </row>
    <row r="317" spans="3:13" ht="18.75" x14ac:dyDescent="0.3">
      <c r="C317">
        <v>314</v>
      </c>
      <c r="D317" s="3" t="str">
        <v>Wazelina</v>
      </c>
      <c r="E317" t="str">
        <f t="shared" si="26"/>
        <v>wazelina</v>
      </c>
      <c r="F317" t="str">
        <f t="shared" si="27"/>
        <v/>
      </c>
      <c r="H317" t="str">
        <f>IF(ISNUMBER(F317),COUNT(F$4:F317),"")</f>
        <v/>
      </c>
      <c r="I317" s="16" t="str">
        <f t="shared" si="28"/>
        <v/>
      </c>
      <c r="K317">
        <f t="shared" si="30"/>
        <v>314</v>
      </c>
      <c r="L317" s="3" t="str">
        <f t="shared" si="25"/>
        <v/>
      </c>
      <c r="M317" t="str">
        <f t="shared" si="29"/>
        <v/>
      </c>
    </row>
    <row r="318" spans="3:13" ht="18.75" x14ac:dyDescent="0.3">
      <c r="C318">
        <v>315</v>
      </c>
      <c r="D318" s="3" t="str">
        <v>Worki Do Pedicure</v>
      </c>
      <c r="E318" t="str">
        <f t="shared" si="26"/>
        <v>worki do pedicure</v>
      </c>
      <c r="F318" t="str">
        <f t="shared" si="27"/>
        <v/>
      </c>
      <c r="H318" t="str">
        <f>IF(ISNUMBER(F318),COUNT(F$4:F318),"")</f>
        <v/>
      </c>
      <c r="I318" s="16" t="str">
        <f t="shared" si="28"/>
        <v/>
      </c>
      <c r="K318">
        <f t="shared" si="30"/>
        <v>315</v>
      </c>
      <c r="L318" s="3" t="str">
        <f t="shared" si="25"/>
        <v/>
      </c>
      <c r="M318" t="str">
        <f t="shared" si="29"/>
        <v/>
      </c>
    </row>
    <row r="319" spans="3:13" ht="18.75" x14ac:dyDescent="0.3">
      <c r="C319">
        <v>316</v>
      </c>
      <c r="D319" s="3" t="str">
        <v>Wosk Charakteryzatorski</v>
      </c>
      <c r="E319" t="str">
        <f t="shared" si="26"/>
        <v>wosk charakteryzatorski</v>
      </c>
      <c r="F319" t="str">
        <f t="shared" si="27"/>
        <v/>
      </c>
      <c r="H319" t="str">
        <f>IF(ISNUMBER(F319),COUNT(F$4:F319),"")</f>
        <v/>
      </c>
      <c r="I319" s="16" t="str">
        <f t="shared" si="28"/>
        <v/>
      </c>
      <c r="K319">
        <f t="shared" si="30"/>
        <v>316</v>
      </c>
      <c r="L319" s="3" t="str">
        <f t="shared" si="25"/>
        <v/>
      </c>
      <c r="M319" t="str">
        <f t="shared" si="29"/>
        <v/>
      </c>
    </row>
    <row r="320" spans="3:13" ht="18.75" x14ac:dyDescent="0.3">
      <c r="C320">
        <v>317</v>
      </c>
      <c r="D320" s="3" t="str">
        <v xml:space="preserve">Wosk W Puszce </v>
      </c>
      <c r="E320" t="str">
        <f t="shared" si="26"/>
        <v xml:space="preserve">wosk w puszce </v>
      </c>
      <c r="F320" t="str">
        <f t="shared" si="27"/>
        <v/>
      </c>
      <c r="H320" t="str">
        <f>IF(ISNUMBER(F320),COUNT(F$4:F320),"")</f>
        <v/>
      </c>
      <c r="I320" s="16" t="str">
        <f t="shared" si="28"/>
        <v/>
      </c>
      <c r="K320">
        <f t="shared" si="30"/>
        <v>317</v>
      </c>
      <c r="L320" s="3" t="str">
        <f t="shared" si="25"/>
        <v/>
      </c>
      <c r="M320" t="str">
        <f t="shared" si="29"/>
        <v/>
      </c>
    </row>
    <row r="321" spans="3:13" ht="18.75" x14ac:dyDescent="0.3">
      <c r="C321">
        <v>318</v>
      </c>
      <c r="D321" s="3" t="str">
        <v>Wosk W Rolce</v>
      </c>
      <c r="E321" t="str">
        <f t="shared" si="26"/>
        <v>wosk w rolce</v>
      </c>
      <c r="F321" t="str">
        <f t="shared" si="27"/>
        <v/>
      </c>
      <c r="H321" t="str">
        <f>IF(ISNUMBER(F321),COUNT(F$4:F321),"")</f>
        <v/>
      </c>
      <c r="I321" s="16" t="str">
        <f t="shared" si="28"/>
        <v/>
      </c>
      <c r="K321">
        <f t="shared" si="30"/>
        <v>318</v>
      </c>
      <c r="L321" s="3" t="str">
        <f t="shared" si="25"/>
        <v/>
      </c>
      <c r="M321" t="str">
        <f t="shared" si="29"/>
        <v/>
      </c>
    </row>
    <row r="322" spans="3:13" ht="18.75" x14ac:dyDescent="0.3">
      <c r="C322">
        <v>319</v>
      </c>
      <c r="D322" s="3" t="str">
        <v>Wypełniacz Do Koka</v>
      </c>
      <c r="E322" t="str">
        <f t="shared" si="26"/>
        <v>wypełniacz do koka</v>
      </c>
      <c r="F322" t="str">
        <f t="shared" si="27"/>
        <v/>
      </c>
      <c r="H322" t="str">
        <f>IF(ISNUMBER(F322),COUNT(F$4:F322),"")</f>
        <v/>
      </c>
      <c r="I322" s="16" t="str">
        <f t="shared" si="28"/>
        <v/>
      </c>
      <c r="K322">
        <f t="shared" si="30"/>
        <v>319</v>
      </c>
      <c r="L322" s="3" t="str">
        <f t="shared" si="25"/>
        <v/>
      </c>
      <c r="M322" t="str">
        <f t="shared" si="29"/>
        <v/>
      </c>
    </row>
    <row r="323" spans="3:13" ht="18.75" x14ac:dyDescent="0.3">
      <c r="C323">
        <v>320</v>
      </c>
      <c r="D323" s="3" t="str">
        <v>Wypełniacz Do Koka</v>
      </c>
      <c r="E323" t="str">
        <f t="shared" si="26"/>
        <v>wypełniacz do koka</v>
      </c>
      <c r="F323" t="str">
        <f t="shared" si="27"/>
        <v/>
      </c>
      <c r="H323" t="str">
        <f>IF(ISNUMBER(F323),COUNT(F$4:F323),"")</f>
        <v/>
      </c>
      <c r="I323" s="16" t="str">
        <f t="shared" si="28"/>
        <v/>
      </c>
      <c r="K323">
        <f t="shared" si="30"/>
        <v>320</v>
      </c>
      <c r="L323" s="3" t="str">
        <f t="shared" si="25"/>
        <v/>
      </c>
      <c r="M323" t="str">
        <f t="shared" si="29"/>
        <v/>
      </c>
    </row>
    <row r="324" spans="3:13" ht="18.75" x14ac:dyDescent="0.3">
      <c r="C324">
        <v>321</v>
      </c>
      <c r="D324" s="3" t="str">
        <v>Wzornik Kolorów</v>
      </c>
      <c r="E324" t="str">
        <f t="shared" si="26"/>
        <v>wzornik kolorów</v>
      </c>
      <c r="F324" t="str">
        <f t="shared" si="27"/>
        <v/>
      </c>
      <c r="H324" t="str">
        <f>IF(ISNUMBER(F324),COUNT(F$4:F324),"")</f>
        <v/>
      </c>
      <c r="I324" s="16" t="str">
        <f t="shared" si="28"/>
        <v/>
      </c>
      <c r="K324">
        <f t="shared" si="30"/>
        <v>321</v>
      </c>
      <c r="L324" s="3" t="str">
        <f t="shared" ref="L324:L387" si="31">IF(K324&gt;$I$1,"",VLOOKUP(K324,$H$4:$I$683,2))</f>
        <v/>
      </c>
      <c r="M324" t="str">
        <f t="shared" si="29"/>
        <v/>
      </c>
    </row>
    <row r="325" spans="3:13" ht="18.75" x14ac:dyDescent="0.3">
      <c r="C325">
        <v>322</v>
      </c>
      <c r="D325" s="3" t="str">
        <v>Zestaw 3 Kolory (Złoto, Srebro, Miedź)</v>
      </c>
      <c r="E325" t="str">
        <f t="shared" ref="E325:E388" si="32">LOWER(D325)</f>
        <v>zestaw 3 kolory (złoto, srebro, miedź)</v>
      </c>
      <c r="F325" t="str">
        <f t="shared" ref="F325:F388" si="33">IFERROR(SEARCH(E$1,E325),"")</f>
        <v/>
      </c>
      <c r="H325" t="str">
        <f>IF(ISNUMBER(F325),COUNT(F$4:F325),"")</f>
        <v/>
      </c>
      <c r="I325" s="16" t="str">
        <f t="shared" ref="I325:I388" si="34">IF(ISNUMBER(F325),D325,"")</f>
        <v/>
      </c>
      <c r="K325">
        <f t="shared" si="30"/>
        <v>322</v>
      </c>
      <c r="L325" s="3" t="str">
        <f t="shared" si="31"/>
        <v/>
      </c>
      <c r="M325" t="str">
        <f t="shared" ref="M325:M388" si="35">IF(LEN(L325)&gt;0,1,"")</f>
        <v/>
      </c>
    </row>
    <row r="326" spans="3:13" ht="18.75" x14ac:dyDescent="0.3">
      <c r="C326">
        <v>323</v>
      </c>
      <c r="D326" s="3" t="str">
        <v>Zestaw Do Przedłużania Rzęs</v>
      </c>
      <c r="E326" t="str">
        <f t="shared" si="32"/>
        <v>zestaw do przedłużania rzęs</v>
      </c>
      <c r="F326" t="str">
        <f t="shared" si="33"/>
        <v/>
      </c>
      <c r="H326" t="str">
        <f>IF(ISNUMBER(F326),COUNT(F$4:F326),"")</f>
        <v/>
      </c>
      <c r="I326" s="16" t="str">
        <f t="shared" si="34"/>
        <v/>
      </c>
      <c r="K326">
        <f t="shared" si="30"/>
        <v>323</v>
      </c>
      <c r="L326" s="3" t="str">
        <f t="shared" si="31"/>
        <v/>
      </c>
      <c r="M326" t="str">
        <f t="shared" si="35"/>
        <v/>
      </c>
    </row>
    <row r="327" spans="3:13" ht="18.75" x14ac:dyDescent="0.3">
      <c r="C327">
        <v>324</v>
      </c>
      <c r="D327" s="3" t="str">
        <v>Zestaw Do Zakrywania Brwi</v>
      </c>
      <c r="E327" t="str">
        <f t="shared" si="32"/>
        <v>zestaw do zakrywania brwi</v>
      </c>
      <c r="F327" t="str">
        <f t="shared" si="33"/>
        <v/>
      </c>
      <c r="H327" t="str">
        <f>IF(ISNUMBER(F327),COUNT(F$4:F327),"")</f>
        <v/>
      </c>
      <c r="I327" s="16" t="str">
        <f t="shared" si="34"/>
        <v/>
      </c>
      <c r="K327">
        <f t="shared" ref="K327:K390" si="36">ROW(A327)-ROW(J$3)</f>
        <v>324</v>
      </c>
      <c r="L327" s="3" t="str">
        <f t="shared" si="31"/>
        <v/>
      </c>
      <c r="M327" t="str">
        <f t="shared" si="35"/>
        <v/>
      </c>
    </row>
    <row r="328" spans="3:13" ht="18.75" x14ac:dyDescent="0.3">
      <c r="C328">
        <v>325</v>
      </c>
      <c r="D328" s="3" t="str">
        <v>Zestaw Do Zarostów (Wąsy)</v>
      </c>
      <c r="E328" t="str">
        <f t="shared" si="32"/>
        <v>zestaw do zarostów (wąsy)</v>
      </c>
      <c r="F328" t="str">
        <f t="shared" si="33"/>
        <v/>
      </c>
      <c r="H328" t="str">
        <f>IF(ISNUMBER(F328),COUNT(F$4:F328),"")</f>
        <v/>
      </c>
      <c r="I328" s="16" t="str">
        <f t="shared" si="34"/>
        <v/>
      </c>
      <c r="K328">
        <f t="shared" si="36"/>
        <v>325</v>
      </c>
      <c r="L328" s="3" t="str">
        <f t="shared" si="31"/>
        <v/>
      </c>
      <c r="M328" t="str">
        <f t="shared" si="35"/>
        <v/>
      </c>
    </row>
    <row r="329" spans="3:13" ht="18.75" x14ac:dyDescent="0.3">
      <c r="C329">
        <v>326</v>
      </c>
      <c r="D329" s="3" t="str">
        <v>Ziemia Słoneczna Nr 01</v>
      </c>
      <c r="E329" t="str">
        <f t="shared" si="32"/>
        <v>ziemia słoneczna nr 01</v>
      </c>
      <c r="F329" t="str">
        <f t="shared" si="33"/>
        <v/>
      </c>
      <c r="H329" t="str">
        <f>IF(ISNUMBER(F329),COUNT(F$4:F329),"")</f>
        <v/>
      </c>
      <c r="I329" s="16" t="str">
        <f t="shared" si="34"/>
        <v/>
      </c>
      <c r="K329">
        <f t="shared" si="36"/>
        <v>326</v>
      </c>
      <c r="L329" s="3" t="str">
        <f t="shared" si="31"/>
        <v/>
      </c>
      <c r="M329" t="str">
        <f t="shared" si="35"/>
        <v/>
      </c>
    </row>
    <row r="330" spans="3:13" ht="18.75" x14ac:dyDescent="0.3">
      <c r="C330">
        <v>327</v>
      </c>
      <c r="D330" s="3" t="str">
        <v>Ziemia Słoneczna Nr 02</v>
      </c>
      <c r="E330" t="str">
        <f t="shared" si="32"/>
        <v>ziemia słoneczna nr 02</v>
      </c>
      <c r="F330" t="str">
        <f t="shared" si="33"/>
        <v/>
      </c>
      <c r="H330" t="str">
        <f>IF(ISNUMBER(F330),COUNT(F$4:F330),"")</f>
        <v/>
      </c>
      <c r="I330" s="16" t="str">
        <f t="shared" si="34"/>
        <v/>
      </c>
      <c r="K330">
        <f t="shared" si="36"/>
        <v>327</v>
      </c>
      <c r="L330" s="3" t="str">
        <f t="shared" si="31"/>
        <v/>
      </c>
      <c r="M330" t="str">
        <f t="shared" si="35"/>
        <v/>
      </c>
    </row>
    <row r="331" spans="3:13" ht="18.75" x14ac:dyDescent="0.3">
      <c r="C331">
        <v>328</v>
      </c>
      <c r="D331" s="3" t="str">
        <v>Ziołowe Świece Hoppi</v>
      </c>
      <c r="E331" t="str">
        <f t="shared" si="32"/>
        <v>ziołowe świece hoppi</v>
      </c>
      <c r="F331" t="str">
        <f t="shared" si="33"/>
        <v/>
      </c>
      <c r="H331" t="str">
        <f>IF(ISNUMBER(F331),COUNT(F$4:F331),"")</f>
        <v/>
      </c>
      <c r="I331" s="16" t="str">
        <f t="shared" si="34"/>
        <v/>
      </c>
      <c r="K331">
        <f t="shared" si="36"/>
        <v>328</v>
      </c>
      <c r="L331" s="3" t="str">
        <f t="shared" si="31"/>
        <v/>
      </c>
      <c r="M331" t="str">
        <f t="shared" si="35"/>
        <v/>
      </c>
    </row>
    <row r="332" spans="3:13" ht="18.75" x14ac:dyDescent="0.3">
      <c r="C332">
        <v>329</v>
      </c>
      <c r="D332" s="3" t="str">
        <v>Zmywacz Do Kleju Mastix</v>
      </c>
      <c r="E332" t="str">
        <f t="shared" si="32"/>
        <v>zmywacz do kleju mastix</v>
      </c>
      <c r="F332" t="str">
        <f t="shared" si="33"/>
        <v/>
      </c>
      <c r="H332" t="str">
        <f>IF(ISNUMBER(F332),COUNT(F$4:F332),"")</f>
        <v/>
      </c>
      <c r="I332" s="16" t="str">
        <f t="shared" si="34"/>
        <v/>
      </c>
      <c r="K332">
        <f t="shared" si="36"/>
        <v>329</v>
      </c>
      <c r="L332" s="3" t="str">
        <f t="shared" si="31"/>
        <v/>
      </c>
      <c r="M332" t="str">
        <f t="shared" si="35"/>
        <v/>
      </c>
    </row>
    <row r="333" spans="3:13" ht="18.75" x14ac:dyDescent="0.3">
      <c r="C333">
        <v>330</v>
      </c>
      <c r="D333" s="3" t="str">
        <v>Zmywacz Do Paznokci</v>
      </c>
      <c r="E333" t="str">
        <f t="shared" si="32"/>
        <v>zmywacz do paznokci</v>
      </c>
      <c r="F333" t="str">
        <f t="shared" si="33"/>
        <v/>
      </c>
      <c r="H333" t="str">
        <f>IF(ISNUMBER(F333),COUNT(F$4:F333),"")</f>
        <v/>
      </c>
      <c r="I333" s="16" t="str">
        <f t="shared" si="34"/>
        <v/>
      </c>
      <c r="K333">
        <f t="shared" si="36"/>
        <v>330</v>
      </c>
      <c r="L333" s="3" t="str">
        <f t="shared" si="31"/>
        <v/>
      </c>
      <c r="M333" t="str">
        <f t="shared" si="35"/>
        <v/>
      </c>
    </row>
    <row r="334" spans="3:13" ht="18.75" x14ac:dyDescent="0.3">
      <c r="C334">
        <v>331</v>
      </c>
      <c r="D334" s="3" t="str">
        <v>Żarówki Beauty Globbes</v>
      </c>
      <c r="E334" t="str">
        <f t="shared" si="32"/>
        <v>żarówki beauty globbes</v>
      </c>
      <c r="F334" t="str">
        <f t="shared" si="33"/>
        <v/>
      </c>
      <c r="H334" t="str">
        <f>IF(ISNUMBER(F334),COUNT(F$4:F334),"")</f>
        <v/>
      </c>
      <c r="I334" s="16" t="str">
        <f t="shared" si="34"/>
        <v/>
      </c>
      <c r="K334">
        <f t="shared" si="36"/>
        <v>331</v>
      </c>
      <c r="L334" s="3" t="str">
        <f t="shared" si="31"/>
        <v/>
      </c>
      <c r="M334" t="str">
        <f t="shared" si="35"/>
        <v/>
      </c>
    </row>
    <row r="335" spans="3:13" ht="18.75" x14ac:dyDescent="0.3">
      <c r="C335">
        <v>332</v>
      </c>
      <c r="D335" s="3" t="str">
        <v>Żel Bezbarwny Do Brokatu</v>
      </c>
      <c r="E335" t="str">
        <f t="shared" si="32"/>
        <v>żel bezbarwny do brokatu</v>
      </c>
      <c r="F335" t="str">
        <f t="shared" si="33"/>
        <v/>
      </c>
      <c r="H335" t="str">
        <f>IF(ISNUMBER(F335),COUNT(F$4:F335),"")</f>
        <v/>
      </c>
      <c r="I335" s="16" t="str">
        <f t="shared" si="34"/>
        <v/>
      </c>
      <c r="K335">
        <f t="shared" si="36"/>
        <v>332</v>
      </c>
      <c r="L335" s="3" t="str">
        <f t="shared" si="31"/>
        <v/>
      </c>
      <c r="M335" t="str">
        <f t="shared" si="35"/>
        <v/>
      </c>
    </row>
    <row r="336" spans="3:13" ht="18.75" x14ac:dyDescent="0.3">
      <c r="C336">
        <v>333</v>
      </c>
      <c r="D336" s="3" t="str">
        <v>Żel Bezbarwny Do Brokatu</v>
      </c>
      <c r="E336" t="str">
        <f t="shared" si="32"/>
        <v>żel bezbarwny do brokatu</v>
      </c>
      <c r="F336" t="str">
        <f t="shared" si="33"/>
        <v/>
      </c>
      <c r="H336" t="str">
        <f>IF(ISNUMBER(F336),COUNT(F$4:F336),"")</f>
        <v/>
      </c>
      <c r="I336" s="16" t="str">
        <f t="shared" si="34"/>
        <v/>
      </c>
      <c r="K336">
        <f t="shared" si="36"/>
        <v>333</v>
      </c>
      <c r="L336" s="3" t="str">
        <f t="shared" si="31"/>
        <v/>
      </c>
      <c r="M336" t="str">
        <f t="shared" si="35"/>
        <v/>
      </c>
    </row>
    <row r="337" spans="3:13" ht="18.75" x14ac:dyDescent="0.3">
      <c r="C337">
        <v>334</v>
      </c>
      <c r="D337" s="3" t="str">
        <v>Żel Do Rekonstrukcji Paznokci</v>
      </c>
      <c r="E337" t="str">
        <f t="shared" si="32"/>
        <v>żel do rekonstrukcji paznokci</v>
      </c>
      <c r="F337" t="str">
        <f t="shared" si="33"/>
        <v/>
      </c>
      <c r="H337" t="str">
        <f>IF(ISNUMBER(F337),COUNT(F$4:F337),"")</f>
        <v/>
      </c>
      <c r="I337" s="16" t="str">
        <f t="shared" si="34"/>
        <v/>
      </c>
      <c r="K337">
        <f t="shared" si="36"/>
        <v>334</v>
      </c>
      <c r="L337" s="3" t="str">
        <f t="shared" si="31"/>
        <v/>
      </c>
      <c r="M337" t="str">
        <f t="shared" si="35"/>
        <v/>
      </c>
    </row>
    <row r="338" spans="3:13" ht="18.75" x14ac:dyDescent="0.3">
      <c r="C338">
        <v>335</v>
      </c>
      <c r="D338" s="3" t="str">
        <v>Żel Do Ultradźwięków</v>
      </c>
      <c r="E338" t="str">
        <f t="shared" si="32"/>
        <v>żel do ultradźwięków</v>
      </c>
      <c r="F338" t="str">
        <f t="shared" si="33"/>
        <v/>
      </c>
      <c r="H338" t="str">
        <f>IF(ISNUMBER(F338),COUNT(F$4:F338),"")</f>
        <v/>
      </c>
      <c r="I338" s="16" t="str">
        <f t="shared" si="34"/>
        <v/>
      </c>
      <c r="K338">
        <f t="shared" si="36"/>
        <v>335</v>
      </c>
      <c r="L338" s="3" t="str">
        <f t="shared" si="31"/>
        <v/>
      </c>
      <c r="M338" t="str">
        <f t="shared" si="35"/>
        <v/>
      </c>
    </row>
    <row r="339" spans="3:13" ht="18.75" x14ac:dyDescent="0.3">
      <c r="C339">
        <v>336</v>
      </c>
      <c r="D339" s="3" t="str">
        <v>Żel Do Ultradźwięków</v>
      </c>
      <c r="E339" t="str">
        <f t="shared" si="32"/>
        <v>żel do ultradźwięków</v>
      </c>
      <c r="F339" t="str">
        <f t="shared" si="33"/>
        <v/>
      </c>
      <c r="H339" t="str">
        <f>IF(ISNUMBER(F339),COUNT(F$4:F339),"")</f>
        <v/>
      </c>
      <c r="I339" s="16" t="str">
        <f t="shared" si="34"/>
        <v/>
      </c>
      <c r="K339">
        <f t="shared" si="36"/>
        <v>336</v>
      </c>
      <c r="L339" s="3" t="str">
        <f t="shared" si="31"/>
        <v/>
      </c>
      <c r="M339" t="str">
        <f t="shared" si="35"/>
        <v/>
      </c>
    </row>
    <row r="340" spans="3:13" ht="18.75" x14ac:dyDescent="0.3">
      <c r="C340">
        <v>337</v>
      </c>
      <c r="D340" s="3" t="str">
        <v>Żel Do Ultradźwięków</v>
      </c>
      <c r="E340" t="str">
        <f t="shared" si="32"/>
        <v>żel do ultradźwięków</v>
      </c>
      <c r="F340" t="str">
        <f t="shared" si="33"/>
        <v/>
      </c>
      <c r="H340" t="str">
        <f>IF(ISNUMBER(F340),COUNT(F$4:F340),"")</f>
        <v/>
      </c>
      <c r="I340" s="16" t="str">
        <f t="shared" si="34"/>
        <v/>
      </c>
      <c r="K340">
        <f t="shared" si="36"/>
        <v>337</v>
      </c>
      <c r="L340" s="3" t="str">
        <f t="shared" si="31"/>
        <v/>
      </c>
      <c r="M340" t="str">
        <f t="shared" si="35"/>
        <v/>
      </c>
    </row>
    <row r="341" spans="3:13" ht="18.75" x14ac:dyDescent="0.3">
      <c r="C341">
        <v>338</v>
      </c>
      <c r="D341" s="3" t="str">
        <v>Żel Do Ultradźwięków</v>
      </c>
      <c r="E341" t="str">
        <f t="shared" si="32"/>
        <v>żel do ultradźwięków</v>
      </c>
      <c r="F341" t="str">
        <f t="shared" si="33"/>
        <v/>
      </c>
      <c r="H341" t="str">
        <f>IF(ISNUMBER(F341),COUNT(F$4:F341),"")</f>
        <v/>
      </c>
      <c r="I341" s="16" t="str">
        <f t="shared" si="34"/>
        <v/>
      </c>
      <c r="K341">
        <f t="shared" si="36"/>
        <v>338</v>
      </c>
      <c r="L341" s="3" t="str">
        <f t="shared" si="31"/>
        <v/>
      </c>
      <c r="M341" t="str">
        <f t="shared" si="35"/>
        <v/>
      </c>
    </row>
    <row r="342" spans="3:13" ht="18.75" x14ac:dyDescent="0.3">
      <c r="C342">
        <v>339</v>
      </c>
      <c r="D342" s="3" t="str">
        <v xml:space="preserve">Żel Przed Depilacją </v>
      </c>
      <c r="E342" t="str">
        <f t="shared" si="32"/>
        <v xml:space="preserve">żel przed depilacją </v>
      </c>
      <c r="F342" t="str">
        <f t="shared" si="33"/>
        <v/>
      </c>
      <c r="H342" t="str">
        <f>IF(ISNUMBER(F342),COUNT(F$4:F342),"")</f>
        <v/>
      </c>
      <c r="I342" s="16" t="str">
        <f t="shared" si="34"/>
        <v/>
      </c>
      <c r="K342">
        <f t="shared" si="36"/>
        <v>339</v>
      </c>
      <c r="L342" s="3" t="str">
        <f t="shared" si="31"/>
        <v/>
      </c>
      <c r="M342" t="str">
        <f t="shared" si="35"/>
        <v/>
      </c>
    </row>
    <row r="343" spans="3:13" ht="18.75" x14ac:dyDescent="0.3">
      <c r="C343">
        <v>340</v>
      </c>
      <c r="D343" s="3" t="str">
        <v>Żyletki Do Omegi</v>
      </c>
      <c r="E343" t="str">
        <f t="shared" si="32"/>
        <v>żyletki do omegi</v>
      </c>
      <c r="F343" t="str">
        <f t="shared" si="33"/>
        <v/>
      </c>
      <c r="H343" t="str">
        <f>IF(ISNUMBER(F343),COUNT(F$4:F343),"")</f>
        <v/>
      </c>
      <c r="I343" s="16" t="str">
        <f t="shared" si="34"/>
        <v/>
      </c>
      <c r="K343">
        <f t="shared" si="36"/>
        <v>340</v>
      </c>
      <c r="L343" s="3" t="str">
        <f t="shared" si="31"/>
        <v/>
      </c>
      <c r="M343" t="str">
        <f t="shared" si="35"/>
        <v/>
      </c>
    </row>
    <row r="344" spans="3:13" ht="18.75" x14ac:dyDescent="0.3">
      <c r="C344">
        <v>341</v>
      </c>
      <c r="D344" s="3" t="str">
        <v>Hhh</v>
      </c>
      <c r="E344" t="str">
        <f t="shared" si="32"/>
        <v>hhh</v>
      </c>
      <c r="F344" t="str">
        <f t="shared" si="33"/>
        <v/>
      </c>
      <c r="H344" t="str">
        <f>IF(ISNUMBER(F344),COUNT(F$4:F344),"")</f>
        <v/>
      </c>
      <c r="I344" s="16" t="str">
        <f t="shared" si="34"/>
        <v/>
      </c>
      <c r="K344">
        <f t="shared" si="36"/>
        <v>341</v>
      </c>
      <c r="L344" s="3" t="str">
        <f t="shared" si="31"/>
        <v/>
      </c>
      <c r="M344" t="str">
        <f t="shared" si="35"/>
        <v/>
      </c>
    </row>
    <row r="345" spans="3:13" ht="18.75" x14ac:dyDescent="0.3">
      <c r="C345">
        <v>342</v>
      </c>
      <c r="D345" s="3" t="str">
        <v/>
      </c>
      <c r="E345" t="str">
        <f t="shared" si="32"/>
        <v/>
      </c>
      <c r="F345" t="str">
        <f t="shared" si="33"/>
        <v/>
      </c>
      <c r="H345" t="str">
        <f>IF(ISNUMBER(F345),COUNT(F$4:F345),"")</f>
        <v/>
      </c>
      <c r="I345" s="16" t="str">
        <f t="shared" si="34"/>
        <v/>
      </c>
      <c r="K345">
        <f t="shared" si="36"/>
        <v>342</v>
      </c>
      <c r="L345" s="3" t="str">
        <f t="shared" si="31"/>
        <v/>
      </c>
      <c r="M345" t="str">
        <f t="shared" si="35"/>
        <v/>
      </c>
    </row>
    <row r="346" spans="3:13" ht="18.75" x14ac:dyDescent="0.3">
      <c r="C346">
        <v>343</v>
      </c>
      <c r="D346" s="3" t="str">
        <v/>
      </c>
      <c r="E346" t="str">
        <f t="shared" si="32"/>
        <v/>
      </c>
      <c r="F346" t="str">
        <f t="shared" si="33"/>
        <v/>
      </c>
      <c r="H346" t="str">
        <f>IF(ISNUMBER(F346),COUNT(F$4:F346),"")</f>
        <v/>
      </c>
      <c r="I346" s="16" t="str">
        <f t="shared" si="34"/>
        <v/>
      </c>
      <c r="K346">
        <f t="shared" si="36"/>
        <v>343</v>
      </c>
      <c r="L346" s="3" t="str">
        <f t="shared" si="31"/>
        <v/>
      </c>
      <c r="M346" t="str">
        <f t="shared" si="35"/>
        <v/>
      </c>
    </row>
    <row r="347" spans="3:13" ht="18.75" x14ac:dyDescent="0.3">
      <c r="C347">
        <v>344</v>
      </c>
      <c r="D347" s="3" t="str">
        <v/>
      </c>
      <c r="E347" t="str">
        <f t="shared" si="32"/>
        <v/>
      </c>
      <c r="F347" t="str">
        <f t="shared" si="33"/>
        <v/>
      </c>
      <c r="H347" t="str">
        <f>IF(ISNUMBER(F347),COUNT(F$4:F347),"")</f>
        <v/>
      </c>
      <c r="I347" s="16" t="str">
        <f t="shared" si="34"/>
        <v/>
      </c>
      <c r="K347">
        <f t="shared" si="36"/>
        <v>344</v>
      </c>
      <c r="L347" s="3" t="str">
        <f t="shared" si="31"/>
        <v/>
      </c>
      <c r="M347" t="str">
        <f t="shared" si="35"/>
        <v/>
      </c>
    </row>
    <row r="348" spans="3:13" ht="18.75" x14ac:dyDescent="0.3">
      <c r="C348">
        <v>345</v>
      </c>
      <c r="D348" s="3" t="str">
        <v/>
      </c>
      <c r="E348" t="str">
        <f t="shared" si="32"/>
        <v/>
      </c>
      <c r="F348" t="str">
        <f t="shared" si="33"/>
        <v/>
      </c>
      <c r="H348" t="str">
        <f>IF(ISNUMBER(F348),COUNT(F$4:F348),"")</f>
        <v/>
      </c>
      <c r="I348" s="16" t="str">
        <f t="shared" si="34"/>
        <v/>
      </c>
      <c r="K348">
        <f t="shared" si="36"/>
        <v>345</v>
      </c>
      <c r="L348" s="3" t="str">
        <f t="shared" si="31"/>
        <v/>
      </c>
      <c r="M348" t="str">
        <f t="shared" si="35"/>
        <v/>
      </c>
    </row>
    <row r="349" spans="3:13" ht="18.75" x14ac:dyDescent="0.3">
      <c r="C349">
        <v>346</v>
      </c>
      <c r="D349" s="3" t="str">
        <v/>
      </c>
      <c r="E349" t="str">
        <f t="shared" si="32"/>
        <v/>
      </c>
      <c r="F349" t="str">
        <f t="shared" si="33"/>
        <v/>
      </c>
      <c r="H349" t="str">
        <f>IF(ISNUMBER(F349),COUNT(F$4:F349),"")</f>
        <v/>
      </c>
      <c r="I349" s="16" t="str">
        <f t="shared" si="34"/>
        <v/>
      </c>
      <c r="K349">
        <f t="shared" si="36"/>
        <v>346</v>
      </c>
      <c r="L349" s="3" t="str">
        <f t="shared" si="31"/>
        <v/>
      </c>
      <c r="M349" t="str">
        <f t="shared" si="35"/>
        <v/>
      </c>
    </row>
    <row r="350" spans="3:13" ht="18.75" x14ac:dyDescent="0.3">
      <c r="C350">
        <v>347</v>
      </c>
      <c r="D350" s="3" t="str">
        <v/>
      </c>
      <c r="E350" t="str">
        <f t="shared" si="32"/>
        <v/>
      </c>
      <c r="F350" t="str">
        <f t="shared" si="33"/>
        <v/>
      </c>
      <c r="H350" t="str">
        <f>IF(ISNUMBER(F350),COUNT(F$4:F350),"")</f>
        <v/>
      </c>
      <c r="I350" s="16" t="str">
        <f t="shared" si="34"/>
        <v/>
      </c>
      <c r="K350">
        <f t="shared" si="36"/>
        <v>347</v>
      </c>
      <c r="L350" s="3" t="str">
        <f t="shared" si="31"/>
        <v/>
      </c>
      <c r="M350" t="str">
        <f t="shared" si="35"/>
        <v/>
      </c>
    </row>
    <row r="351" spans="3:13" ht="18.75" x14ac:dyDescent="0.3">
      <c r="C351">
        <v>348</v>
      </c>
      <c r="D351" s="3" t="str">
        <v/>
      </c>
      <c r="E351" t="str">
        <f t="shared" si="32"/>
        <v/>
      </c>
      <c r="F351" t="str">
        <f t="shared" si="33"/>
        <v/>
      </c>
      <c r="H351" t="str">
        <f>IF(ISNUMBER(F351),COUNT(F$4:F351),"")</f>
        <v/>
      </c>
      <c r="I351" s="16" t="str">
        <f t="shared" si="34"/>
        <v/>
      </c>
      <c r="K351">
        <f t="shared" si="36"/>
        <v>348</v>
      </c>
      <c r="L351" s="3" t="str">
        <f t="shared" si="31"/>
        <v/>
      </c>
      <c r="M351" t="str">
        <f t="shared" si="35"/>
        <v/>
      </c>
    </row>
    <row r="352" spans="3:13" ht="18.75" x14ac:dyDescent="0.3">
      <c r="C352">
        <v>349</v>
      </c>
      <c r="D352" s="3" t="str">
        <v/>
      </c>
      <c r="E352" t="str">
        <f t="shared" si="32"/>
        <v/>
      </c>
      <c r="F352" t="str">
        <f t="shared" si="33"/>
        <v/>
      </c>
      <c r="H352" t="str">
        <f>IF(ISNUMBER(F352),COUNT(F$4:F352),"")</f>
        <v/>
      </c>
      <c r="I352" s="16" t="str">
        <f t="shared" si="34"/>
        <v/>
      </c>
      <c r="K352">
        <f t="shared" si="36"/>
        <v>349</v>
      </c>
      <c r="L352" s="3" t="str">
        <f t="shared" si="31"/>
        <v/>
      </c>
      <c r="M352" t="str">
        <f t="shared" si="35"/>
        <v/>
      </c>
    </row>
    <row r="353" spans="3:13" ht="18.75" x14ac:dyDescent="0.3">
      <c r="C353">
        <v>350</v>
      </c>
      <c r="D353" s="3" t="str">
        <v/>
      </c>
      <c r="E353" t="str">
        <f t="shared" si="32"/>
        <v/>
      </c>
      <c r="F353" t="str">
        <f t="shared" si="33"/>
        <v/>
      </c>
      <c r="H353" t="str">
        <f>IF(ISNUMBER(F353),COUNT(F$4:F353),"")</f>
        <v/>
      </c>
      <c r="I353" s="16" t="str">
        <f t="shared" si="34"/>
        <v/>
      </c>
      <c r="K353">
        <f t="shared" si="36"/>
        <v>350</v>
      </c>
      <c r="L353" s="3" t="str">
        <f t="shared" si="31"/>
        <v/>
      </c>
      <c r="M353" t="str">
        <f t="shared" si="35"/>
        <v/>
      </c>
    </row>
    <row r="354" spans="3:13" ht="18.75" x14ac:dyDescent="0.3">
      <c r="C354">
        <v>351</v>
      </c>
      <c r="D354" s="3" t="str">
        <v/>
      </c>
      <c r="E354" t="str">
        <f t="shared" si="32"/>
        <v/>
      </c>
      <c r="F354" t="str">
        <f t="shared" si="33"/>
        <v/>
      </c>
      <c r="H354" t="str">
        <f>IF(ISNUMBER(F354),COUNT(F$4:F354),"")</f>
        <v/>
      </c>
      <c r="I354" s="16" t="str">
        <f t="shared" si="34"/>
        <v/>
      </c>
      <c r="K354">
        <f t="shared" si="36"/>
        <v>351</v>
      </c>
      <c r="L354" s="3" t="str">
        <f t="shared" si="31"/>
        <v/>
      </c>
      <c r="M354" t="str">
        <f t="shared" si="35"/>
        <v/>
      </c>
    </row>
    <row r="355" spans="3:13" ht="18.75" x14ac:dyDescent="0.3">
      <c r="C355">
        <v>352</v>
      </c>
      <c r="D355" s="3" t="str">
        <v/>
      </c>
      <c r="E355" t="str">
        <f t="shared" si="32"/>
        <v/>
      </c>
      <c r="F355" t="str">
        <f t="shared" si="33"/>
        <v/>
      </c>
      <c r="H355" t="str">
        <f>IF(ISNUMBER(F355),COUNT(F$4:F355),"")</f>
        <v/>
      </c>
      <c r="I355" s="16" t="str">
        <f t="shared" si="34"/>
        <v/>
      </c>
      <c r="K355">
        <f t="shared" si="36"/>
        <v>352</v>
      </c>
      <c r="L355" s="3" t="str">
        <f t="shared" si="31"/>
        <v/>
      </c>
      <c r="M355" t="str">
        <f t="shared" si="35"/>
        <v/>
      </c>
    </row>
    <row r="356" spans="3:13" ht="18.75" x14ac:dyDescent="0.3">
      <c r="C356">
        <v>353</v>
      </c>
      <c r="D356" s="3" t="str">
        <v/>
      </c>
      <c r="E356" t="str">
        <f t="shared" si="32"/>
        <v/>
      </c>
      <c r="F356" t="str">
        <f t="shared" si="33"/>
        <v/>
      </c>
      <c r="H356" t="str">
        <f>IF(ISNUMBER(F356),COUNT(F$4:F356),"")</f>
        <v/>
      </c>
      <c r="I356" s="16" t="str">
        <f t="shared" si="34"/>
        <v/>
      </c>
      <c r="K356">
        <f t="shared" si="36"/>
        <v>353</v>
      </c>
      <c r="L356" s="3" t="str">
        <f t="shared" si="31"/>
        <v/>
      </c>
      <c r="M356" t="str">
        <f t="shared" si="35"/>
        <v/>
      </c>
    </row>
    <row r="357" spans="3:13" ht="18.75" x14ac:dyDescent="0.3">
      <c r="C357">
        <v>354</v>
      </c>
      <c r="D357" s="3" t="str">
        <v/>
      </c>
      <c r="E357" t="str">
        <f t="shared" si="32"/>
        <v/>
      </c>
      <c r="F357" t="str">
        <f t="shared" si="33"/>
        <v/>
      </c>
      <c r="H357" t="str">
        <f>IF(ISNUMBER(F357),COUNT(F$4:F357),"")</f>
        <v/>
      </c>
      <c r="I357" s="16" t="str">
        <f t="shared" si="34"/>
        <v/>
      </c>
      <c r="K357">
        <f t="shared" si="36"/>
        <v>354</v>
      </c>
      <c r="L357" s="3" t="str">
        <f t="shared" si="31"/>
        <v/>
      </c>
      <c r="M357" t="str">
        <f t="shared" si="35"/>
        <v/>
      </c>
    </row>
    <row r="358" spans="3:13" ht="18.75" x14ac:dyDescent="0.3">
      <c r="C358">
        <v>355</v>
      </c>
      <c r="D358" s="3" t="str">
        <v/>
      </c>
      <c r="E358" t="str">
        <f t="shared" si="32"/>
        <v/>
      </c>
      <c r="F358" t="str">
        <f t="shared" si="33"/>
        <v/>
      </c>
      <c r="H358" t="str">
        <f>IF(ISNUMBER(F358),COUNT(F$4:F358),"")</f>
        <v/>
      </c>
      <c r="I358" s="16" t="str">
        <f t="shared" si="34"/>
        <v/>
      </c>
      <c r="K358">
        <f t="shared" si="36"/>
        <v>355</v>
      </c>
      <c r="L358" s="3" t="str">
        <f t="shared" si="31"/>
        <v/>
      </c>
      <c r="M358" t="str">
        <f t="shared" si="35"/>
        <v/>
      </c>
    </row>
    <row r="359" spans="3:13" ht="18.75" x14ac:dyDescent="0.3">
      <c r="C359">
        <v>356</v>
      </c>
      <c r="D359" s="3" t="str">
        <v/>
      </c>
      <c r="E359" t="str">
        <f t="shared" si="32"/>
        <v/>
      </c>
      <c r="F359" t="str">
        <f t="shared" si="33"/>
        <v/>
      </c>
      <c r="H359" t="str">
        <f>IF(ISNUMBER(F359),COUNT(F$4:F359),"")</f>
        <v/>
      </c>
      <c r="I359" s="16" t="str">
        <f t="shared" si="34"/>
        <v/>
      </c>
      <c r="K359">
        <f t="shared" si="36"/>
        <v>356</v>
      </c>
      <c r="L359" s="3" t="str">
        <f t="shared" si="31"/>
        <v/>
      </c>
      <c r="M359" t="str">
        <f t="shared" si="35"/>
        <v/>
      </c>
    </row>
    <row r="360" spans="3:13" ht="18.75" x14ac:dyDescent="0.3">
      <c r="C360">
        <v>357</v>
      </c>
      <c r="D360" s="3" t="str">
        <v/>
      </c>
      <c r="E360" t="str">
        <f t="shared" si="32"/>
        <v/>
      </c>
      <c r="F360" t="str">
        <f t="shared" si="33"/>
        <v/>
      </c>
      <c r="H360" t="str">
        <f>IF(ISNUMBER(F360),COUNT(F$4:F360),"")</f>
        <v/>
      </c>
      <c r="I360" s="16" t="str">
        <f t="shared" si="34"/>
        <v/>
      </c>
      <c r="K360">
        <f t="shared" si="36"/>
        <v>357</v>
      </c>
      <c r="L360" s="3" t="str">
        <f t="shared" si="31"/>
        <v/>
      </c>
      <c r="M360" t="str">
        <f t="shared" si="35"/>
        <v/>
      </c>
    </row>
    <row r="361" spans="3:13" ht="18.75" x14ac:dyDescent="0.3">
      <c r="C361">
        <v>358</v>
      </c>
      <c r="D361" s="3" t="str">
        <v/>
      </c>
      <c r="E361" t="str">
        <f t="shared" si="32"/>
        <v/>
      </c>
      <c r="F361" t="str">
        <f t="shared" si="33"/>
        <v/>
      </c>
      <c r="H361" t="str">
        <f>IF(ISNUMBER(F361),COUNT(F$4:F361),"")</f>
        <v/>
      </c>
      <c r="I361" s="16" t="str">
        <f t="shared" si="34"/>
        <v/>
      </c>
      <c r="K361">
        <f t="shared" si="36"/>
        <v>358</v>
      </c>
      <c r="L361" s="3" t="str">
        <f t="shared" si="31"/>
        <v/>
      </c>
      <c r="M361" t="str">
        <f t="shared" si="35"/>
        <v/>
      </c>
    </row>
    <row r="362" spans="3:13" ht="18.75" x14ac:dyDescent="0.3">
      <c r="C362">
        <v>359</v>
      </c>
      <c r="D362" s="3" t="str">
        <v/>
      </c>
      <c r="E362" t="str">
        <f t="shared" si="32"/>
        <v/>
      </c>
      <c r="F362" t="str">
        <f t="shared" si="33"/>
        <v/>
      </c>
      <c r="H362" t="str">
        <f>IF(ISNUMBER(F362),COUNT(F$4:F362),"")</f>
        <v/>
      </c>
      <c r="I362" s="16" t="str">
        <f t="shared" si="34"/>
        <v/>
      </c>
      <c r="K362">
        <f t="shared" si="36"/>
        <v>359</v>
      </c>
      <c r="L362" s="3" t="str">
        <f t="shared" si="31"/>
        <v/>
      </c>
      <c r="M362" t="str">
        <f t="shared" si="35"/>
        <v/>
      </c>
    </row>
    <row r="363" spans="3:13" ht="18.75" x14ac:dyDescent="0.3">
      <c r="C363">
        <v>360</v>
      </c>
      <c r="D363" s="3" t="str">
        <v/>
      </c>
      <c r="E363" t="str">
        <f t="shared" si="32"/>
        <v/>
      </c>
      <c r="F363" t="str">
        <f t="shared" si="33"/>
        <v/>
      </c>
      <c r="H363" t="str">
        <f>IF(ISNUMBER(F363),COUNT(F$4:F363),"")</f>
        <v/>
      </c>
      <c r="I363" s="16" t="str">
        <f t="shared" si="34"/>
        <v/>
      </c>
      <c r="K363">
        <f t="shared" si="36"/>
        <v>360</v>
      </c>
      <c r="L363" s="3" t="str">
        <f t="shared" si="31"/>
        <v/>
      </c>
      <c r="M363" t="str">
        <f t="shared" si="35"/>
        <v/>
      </c>
    </row>
    <row r="364" spans="3:13" ht="18.75" x14ac:dyDescent="0.3">
      <c r="C364">
        <v>361</v>
      </c>
      <c r="D364" s="3" t="str">
        <v/>
      </c>
      <c r="E364" t="str">
        <f t="shared" si="32"/>
        <v/>
      </c>
      <c r="F364" t="str">
        <f t="shared" si="33"/>
        <v/>
      </c>
      <c r="H364" t="str">
        <f>IF(ISNUMBER(F364),COUNT(F$4:F364),"")</f>
        <v/>
      </c>
      <c r="I364" s="16" t="str">
        <f t="shared" si="34"/>
        <v/>
      </c>
      <c r="K364">
        <f t="shared" si="36"/>
        <v>361</v>
      </c>
      <c r="L364" s="3" t="str">
        <f t="shared" si="31"/>
        <v/>
      </c>
      <c r="M364" t="str">
        <f t="shared" si="35"/>
        <v/>
      </c>
    </row>
    <row r="365" spans="3:13" ht="18.75" x14ac:dyDescent="0.3">
      <c r="C365">
        <v>362</v>
      </c>
      <c r="D365" s="3" t="str">
        <v/>
      </c>
      <c r="E365" t="str">
        <f t="shared" si="32"/>
        <v/>
      </c>
      <c r="F365" t="str">
        <f t="shared" si="33"/>
        <v/>
      </c>
      <c r="H365" t="str">
        <f>IF(ISNUMBER(F365),COUNT(F$4:F365),"")</f>
        <v/>
      </c>
      <c r="I365" s="16" t="str">
        <f t="shared" si="34"/>
        <v/>
      </c>
      <c r="K365">
        <f t="shared" si="36"/>
        <v>362</v>
      </c>
      <c r="L365" s="3" t="str">
        <f t="shared" si="31"/>
        <v/>
      </c>
      <c r="M365" t="str">
        <f t="shared" si="35"/>
        <v/>
      </c>
    </row>
    <row r="366" spans="3:13" ht="18.75" x14ac:dyDescent="0.3">
      <c r="C366">
        <v>363</v>
      </c>
      <c r="D366" s="3" t="str">
        <v/>
      </c>
      <c r="E366" t="str">
        <f t="shared" si="32"/>
        <v/>
      </c>
      <c r="F366" t="str">
        <f t="shared" si="33"/>
        <v/>
      </c>
      <c r="H366" t="str">
        <f>IF(ISNUMBER(F366),COUNT(F$4:F366),"")</f>
        <v/>
      </c>
      <c r="I366" s="16" t="str">
        <f t="shared" si="34"/>
        <v/>
      </c>
      <c r="K366">
        <f t="shared" si="36"/>
        <v>363</v>
      </c>
      <c r="L366" s="3" t="str">
        <f t="shared" si="31"/>
        <v/>
      </c>
      <c r="M366" t="str">
        <f t="shared" si="35"/>
        <v/>
      </c>
    </row>
    <row r="367" spans="3:13" ht="18.75" x14ac:dyDescent="0.3">
      <c r="C367">
        <v>364</v>
      </c>
      <c r="D367" s="3" t="str">
        <v/>
      </c>
      <c r="E367" t="str">
        <f t="shared" si="32"/>
        <v/>
      </c>
      <c r="F367" t="str">
        <f t="shared" si="33"/>
        <v/>
      </c>
      <c r="H367" t="str">
        <f>IF(ISNUMBER(F367),COUNT(F$4:F367),"")</f>
        <v/>
      </c>
      <c r="I367" s="16" t="str">
        <f t="shared" si="34"/>
        <v/>
      </c>
      <c r="K367">
        <f t="shared" si="36"/>
        <v>364</v>
      </c>
      <c r="L367" s="3" t="str">
        <f t="shared" si="31"/>
        <v/>
      </c>
      <c r="M367" t="str">
        <f t="shared" si="35"/>
        <v/>
      </c>
    </row>
    <row r="368" spans="3:13" ht="18.75" x14ac:dyDescent="0.3">
      <c r="C368">
        <v>365</v>
      </c>
      <c r="D368" s="3" t="str">
        <v/>
      </c>
      <c r="E368" t="str">
        <f t="shared" si="32"/>
        <v/>
      </c>
      <c r="F368" t="str">
        <f t="shared" si="33"/>
        <v/>
      </c>
      <c r="H368" t="str">
        <f>IF(ISNUMBER(F368),COUNT(F$4:F368),"")</f>
        <v/>
      </c>
      <c r="I368" s="16" t="str">
        <f t="shared" si="34"/>
        <v/>
      </c>
      <c r="K368">
        <f t="shared" si="36"/>
        <v>365</v>
      </c>
      <c r="L368" s="3" t="str">
        <f t="shared" si="31"/>
        <v/>
      </c>
      <c r="M368" t="str">
        <f t="shared" si="35"/>
        <v/>
      </c>
    </row>
    <row r="369" spans="3:13" ht="18.75" x14ac:dyDescent="0.3">
      <c r="C369">
        <v>366</v>
      </c>
      <c r="D369" s="3" t="str">
        <v/>
      </c>
      <c r="E369" t="str">
        <f t="shared" si="32"/>
        <v/>
      </c>
      <c r="F369" t="str">
        <f t="shared" si="33"/>
        <v/>
      </c>
      <c r="H369" t="str">
        <f>IF(ISNUMBER(F369),COUNT(F$4:F369),"")</f>
        <v/>
      </c>
      <c r="I369" s="16" t="str">
        <f t="shared" si="34"/>
        <v/>
      </c>
      <c r="K369">
        <f t="shared" si="36"/>
        <v>366</v>
      </c>
      <c r="L369" s="3" t="str">
        <f t="shared" si="31"/>
        <v/>
      </c>
      <c r="M369" t="str">
        <f t="shared" si="35"/>
        <v/>
      </c>
    </row>
    <row r="370" spans="3:13" ht="18.75" x14ac:dyDescent="0.3">
      <c r="C370">
        <v>367</v>
      </c>
      <c r="D370" s="3" t="str">
        <v/>
      </c>
      <c r="E370" t="str">
        <f t="shared" si="32"/>
        <v/>
      </c>
      <c r="F370" t="str">
        <f t="shared" si="33"/>
        <v/>
      </c>
      <c r="H370" t="str">
        <f>IF(ISNUMBER(F370),COUNT(F$4:F370),"")</f>
        <v/>
      </c>
      <c r="I370" s="16" t="str">
        <f t="shared" si="34"/>
        <v/>
      </c>
      <c r="K370">
        <f t="shared" si="36"/>
        <v>367</v>
      </c>
      <c r="L370" s="3" t="str">
        <f t="shared" si="31"/>
        <v/>
      </c>
      <c r="M370" t="str">
        <f t="shared" si="35"/>
        <v/>
      </c>
    </row>
    <row r="371" spans="3:13" ht="18.75" x14ac:dyDescent="0.3">
      <c r="C371">
        <v>368</v>
      </c>
      <c r="D371" s="3" t="str">
        <v/>
      </c>
      <c r="E371" t="str">
        <f t="shared" si="32"/>
        <v/>
      </c>
      <c r="F371" t="str">
        <f t="shared" si="33"/>
        <v/>
      </c>
      <c r="H371" t="str">
        <f>IF(ISNUMBER(F371),COUNT(F$4:F371),"")</f>
        <v/>
      </c>
      <c r="I371" s="16" t="str">
        <f t="shared" si="34"/>
        <v/>
      </c>
      <c r="K371">
        <f t="shared" si="36"/>
        <v>368</v>
      </c>
      <c r="L371" s="3" t="str">
        <f t="shared" si="31"/>
        <v/>
      </c>
      <c r="M371" t="str">
        <f t="shared" si="35"/>
        <v/>
      </c>
    </row>
    <row r="372" spans="3:13" ht="18.75" x14ac:dyDescent="0.3">
      <c r="C372">
        <v>369</v>
      </c>
      <c r="D372" s="3" t="str">
        <v/>
      </c>
      <c r="E372" t="str">
        <f t="shared" si="32"/>
        <v/>
      </c>
      <c r="F372" t="str">
        <f t="shared" si="33"/>
        <v/>
      </c>
      <c r="H372" t="str">
        <f>IF(ISNUMBER(F372),COUNT(F$4:F372),"")</f>
        <v/>
      </c>
      <c r="I372" s="16" t="str">
        <f t="shared" si="34"/>
        <v/>
      </c>
      <c r="K372">
        <f t="shared" si="36"/>
        <v>369</v>
      </c>
      <c r="L372" s="3" t="str">
        <f t="shared" si="31"/>
        <v/>
      </c>
      <c r="M372" t="str">
        <f t="shared" si="35"/>
        <v/>
      </c>
    </row>
    <row r="373" spans="3:13" ht="18.75" x14ac:dyDescent="0.3">
      <c r="C373">
        <v>370</v>
      </c>
      <c r="D373" s="3" t="str">
        <v/>
      </c>
      <c r="E373" t="str">
        <f t="shared" si="32"/>
        <v/>
      </c>
      <c r="F373" t="str">
        <f t="shared" si="33"/>
        <v/>
      </c>
      <c r="H373" t="str">
        <f>IF(ISNUMBER(F373),COUNT(F$4:F373),"")</f>
        <v/>
      </c>
      <c r="I373" s="16" t="str">
        <f t="shared" si="34"/>
        <v/>
      </c>
      <c r="K373">
        <f t="shared" si="36"/>
        <v>370</v>
      </c>
      <c r="L373" s="3" t="str">
        <f t="shared" si="31"/>
        <v/>
      </c>
      <c r="M373" t="str">
        <f t="shared" si="35"/>
        <v/>
      </c>
    </row>
    <row r="374" spans="3:13" ht="18.75" x14ac:dyDescent="0.3">
      <c r="C374">
        <v>371</v>
      </c>
      <c r="D374" s="3" t="str">
        <v/>
      </c>
      <c r="E374" t="str">
        <f t="shared" si="32"/>
        <v/>
      </c>
      <c r="F374" t="str">
        <f t="shared" si="33"/>
        <v/>
      </c>
      <c r="H374" t="str">
        <f>IF(ISNUMBER(F374),COUNT(F$4:F374),"")</f>
        <v/>
      </c>
      <c r="I374" s="16" t="str">
        <f t="shared" si="34"/>
        <v/>
      </c>
      <c r="K374">
        <f t="shared" si="36"/>
        <v>371</v>
      </c>
      <c r="L374" s="3" t="str">
        <f t="shared" si="31"/>
        <v/>
      </c>
      <c r="M374" t="str">
        <f t="shared" si="35"/>
        <v/>
      </c>
    </row>
    <row r="375" spans="3:13" ht="18.75" x14ac:dyDescent="0.3">
      <c r="C375">
        <v>372</v>
      </c>
      <c r="D375" s="3" t="str">
        <v/>
      </c>
      <c r="E375" t="str">
        <f t="shared" si="32"/>
        <v/>
      </c>
      <c r="F375" t="str">
        <f t="shared" si="33"/>
        <v/>
      </c>
      <c r="H375" t="str">
        <f>IF(ISNUMBER(F375),COUNT(F$4:F375),"")</f>
        <v/>
      </c>
      <c r="I375" s="16" t="str">
        <f t="shared" si="34"/>
        <v/>
      </c>
      <c r="K375">
        <f t="shared" si="36"/>
        <v>372</v>
      </c>
      <c r="L375" s="3" t="str">
        <f t="shared" si="31"/>
        <v/>
      </c>
      <c r="M375" t="str">
        <f t="shared" si="35"/>
        <v/>
      </c>
    </row>
    <row r="376" spans="3:13" ht="18.75" x14ac:dyDescent="0.3">
      <c r="C376">
        <v>373</v>
      </c>
      <c r="D376" s="3" t="str">
        <v/>
      </c>
      <c r="E376" t="str">
        <f t="shared" si="32"/>
        <v/>
      </c>
      <c r="F376" t="str">
        <f t="shared" si="33"/>
        <v/>
      </c>
      <c r="H376" t="str">
        <f>IF(ISNUMBER(F376),COUNT(F$4:F376),"")</f>
        <v/>
      </c>
      <c r="I376" s="16" t="str">
        <f t="shared" si="34"/>
        <v/>
      </c>
      <c r="K376">
        <f t="shared" si="36"/>
        <v>373</v>
      </c>
      <c r="L376" s="3" t="str">
        <f t="shared" si="31"/>
        <v/>
      </c>
      <c r="M376" t="str">
        <f t="shared" si="35"/>
        <v/>
      </c>
    </row>
    <row r="377" spans="3:13" ht="18.75" x14ac:dyDescent="0.3">
      <c r="C377">
        <v>374</v>
      </c>
      <c r="D377" s="3" t="str">
        <v/>
      </c>
      <c r="E377" t="str">
        <f t="shared" si="32"/>
        <v/>
      </c>
      <c r="F377" t="str">
        <f t="shared" si="33"/>
        <v/>
      </c>
      <c r="H377" t="str">
        <f>IF(ISNUMBER(F377),COUNT(F$4:F377),"")</f>
        <v/>
      </c>
      <c r="I377" s="16" t="str">
        <f t="shared" si="34"/>
        <v/>
      </c>
      <c r="K377">
        <f t="shared" si="36"/>
        <v>374</v>
      </c>
      <c r="L377" s="3" t="str">
        <f t="shared" si="31"/>
        <v/>
      </c>
      <c r="M377" t="str">
        <f t="shared" si="35"/>
        <v/>
      </c>
    </row>
    <row r="378" spans="3:13" ht="18.75" x14ac:dyDescent="0.3">
      <c r="C378">
        <v>375</v>
      </c>
      <c r="D378" s="3" t="str">
        <v/>
      </c>
      <c r="E378" t="str">
        <f t="shared" si="32"/>
        <v/>
      </c>
      <c r="F378" t="str">
        <f t="shared" si="33"/>
        <v/>
      </c>
      <c r="H378" t="str">
        <f>IF(ISNUMBER(F378),COUNT(F$4:F378),"")</f>
        <v/>
      </c>
      <c r="I378" s="16" t="str">
        <f t="shared" si="34"/>
        <v/>
      </c>
      <c r="K378">
        <f t="shared" si="36"/>
        <v>375</v>
      </c>
      <c r="L378" s="3" t="str">
        <f t="shared" si="31"/>
        <v/>
      </c>
      <c r="M378" t="str">
        <f t="shared" si="35"/>
        <v/>
      </c>
    </row>
    <row r="379" spans="3:13" ht="18.75" x14ac:dyDescent="0.3">
      <c r="C379">
        <v>376</v>
      </c>
      <c r="D379" s="3" t="str">
        <v/>
      </c>
      <c r="E379" t="str">
        <f t="shared" si="32"/>
        <v/>
      </c>
      <c r="F379" t="str">
        <f t="shared" si="33"/>
        <v/>
      </c>
      <c r="H379" t="str">
        <f>IF(ISNUMBER(F379),COUNT(F$4:F379),"")</f>
        <v/>
      </c>
      <c r="I379" s="16" t="str">
        <f t="shared" si="34"/>
        <v/>
      </c>
      <c r="K379">
        <f t="shared" si="36"/>
        <v>376</v>
      </c>
      <c r="L379" s="3" t="str">
        <f t="shared" si="31"/>
        <v/>
      </c>
      <c r="M379" t="str">
        <f t="shared" si="35"/>
        <v/>
      </c>
    </row>
    <row r="380" spans="3:13" ht="18.75" x14ac:dyDescent="0.3">
      <c r="C380">
        <v>377</v>
      </c>
      <c r="D380" s="3" t="str">
        <v/>
      </c>
      <c r="E380" t="str">
        <f t="shared" si="32"/>
        <v/>
      </c>
      <c r="F380" t="str">
        <f t="shared" si="33"/>
        <v/>
      </c>
      <c r="H380" t="str">
        <f>IF(ISNUMBER(F380),COUNT(F$4:F380),"")</f>
        <v/>
      </c>
      <c r="I380" s="16" t="str">
        <f t="shared" si="34"/>
        <v/>
      </c>
      <c r="K380">
        <f t="shared" si="36"/>
        <v>377</v>
      </c>
      <c r="L380" s="3" t="str">
        <f t="shared" si="31"/>
        <v/>
      </c>
      <c r="M380" t="str">
        <f t="shared" si="35"/>
        <v/>
      </c>
    </row>
    <row r="381" spans="3:13" ht="18.75" x14ac:dyDescent="0.3">
      <c r="C381">
        <v>378</v>
      </c>
      <c r="D381" s="3" t="str">
        <v/>
      </c>
      <c r="E381" t="str">
        <f t="shared" si="32"/>
        <v/>
      </c>
      <c r="F381" t="str">
        <f t="shared" si="33"/>
        <v/>
      </c>
      <c r="H381" t="str">
        <f>IF(ISNUMBER(F381),COUNT(F$4:F381),"")</f>
        <v/>
      </c>
      <c r="I381" s="16" t="str">
        <f t="shared" si="34"/>
        <v/>
      </c>
      <c r="K381">
        <f t="shared" si="36"/>
        <v>378</v>
      </c>
      <c r="L381" s="3" t="str">
        <f t="shared" si="31"/>
        <v/>
      </c>
      <c r="M381" t="str">
        <f t="shared" si="35"/>
        <v/>
      </c>
    </row>
    <row r="382" spans="3:13" ht="18.75" x14ac:dyDescent="0.3">
      <c r="C382">
        <v>379</v>
      </c>
      <c r="D382" s="3" t="str">
        <v/>
      </c>
      <c r="E382" t="str">
        <f t="shared" si="32"/>
        <v/>
      </c>
      <c r="F382" t="str">
        <f t="shared" si="33"/>
        <v/>
      </c>
      <c r="H382" t="str">
        <f>IF(ISNUMBER(F382),COUNT(F$4:F382),"")</f>
        <v/>
      </c>
      <c r="I382" s="16" t="str">
        <f t="shared" si="34"/>
        <v/>
      </c>
      <c r="K382">
        <f t="shared" si="36"/>
        <v>379</v>
      </c>
      <c r="L382" s="3" t="str">
        <f t="shared" si="31"/>
        <v/>
      </c>
      <c r="M382" t="str">
        <f t="shared" si="35"/>
        <v/>
      </c>
    </row>
    <row r="383" spans="3:13" ht="18.75" x14ac:dyDescent="0.3">
      <c r="C383">
        <v>380</v>
      </c>
      <c r="D383" s="3" t="str">
        <v/>
      </c>
      <c r="E383" t="str">
        <f t="shared" si="32"/>
        <v/>
      </c>
      <c r="F383" t="str">
        <f t="shared" si="33"/>
        <v/>
      </c>
      <c r="H383" t="str">
        <f>IF(ISNUMBER(F383),COUNT(F$4:F383),"")</f>
        <v/>
      </c>
      <c r="I383" s="16" t="str">
        <f t="shared" si="34"/>
        <v/>
      </c>
      <c r="K383">
        <f t="shared" si="36"/>
        <v>380</v>
      </c>
      <c r="L383" s="3" t="str">
        <f t="shared" si="31"/>
        <v/>
      </c>
      <c r="M383" t="str">
        <f t="shared" si="35"/>
        <v/>
      </c>
    </row>
    <row r="384" spans="3:13" ht="18.75" x14ac:dyDescent="0.3">
      <c r="C384">
        <v>381</v>
      </c>
      <c r="D384" s="3" t="str">
        <v/>
      </c>
      <c r="E384" t="str">
        <f t="shared" si="32"/>
        <v/>
      </c>
      <c r="F384" t="str">
        <f t="shared" si="33"/>
        <v/>
      </c>
      <c r="H384" t="str">
        <f>IF(ISNUMBER(F384),COUNT(F$4:F384),"")</f>
        <v/>
      </c>
      <c r="I384" s="16" t="str">
        <f t="shared" si="34"/>
        <v/>
      </c>
      <c r="K384">
        <f t="shared" si="36"/>
        <v>381</v>
      </c>
      <c r="L384" s="3" t="str">
        <f t="shared" si="31"/>
        <v/>
      </c>
      <c r="M384" t="str">
        <f t="shared" si="35"/>
        <v/>
      </c>
    </row>
    <row r="385" spans="3:13" ht="18.75" x14ac:dyDescent="0.3">
      <c r="C385">
        <v>382</v>
      </c>
      <c r="D385" s="3" t="str">
        <v/>
      </c>
      <c r="E385" t="str">
        <f t="shared" si="32"/>
        <v/>
      </c>
      <c r="F385" t="str">
        <f t="shared" si="33"/>
        <v/>
      </c>
      <c r="H385" t="str">
        <f>IF(ISNUMBER(F385),COUNT(F$4:F385),"")</f>
        <v/>
      </c>
      <c r="I385" s="16" t="str">
        <f t="shared" si="34"/>
        <v/>
      </c>
      <c r="K385">
        <f t="shared" si="36"/>
        <v>382</v>
      </c>
      <c r="L385" s="3" t="str">
        <f t="shared" si="31"/>
        <v/>
      </c>
      <c r="M385" t="str">
        <f t="shared" si="35"/>
        <v/>
      </c>
    </row>
    <row r="386" spans="3:13" ht="18.75" x14ac:dyDescent="0.3">
      <c r="C386">
        <v>383</v>
      </c>
      <c r="D386" s="3" t="str">
        <v/>
      </c>
      <c r="E386" t="str">
        <f t="shared" si="32"/>
        <v/>
      </c>
      <c r="F386" t="str">
        <f t="shared" si="33"/>
        <v/>
      </c>
      <c r="H386" t="str">
        <f>IF(ISNUMBER(F386),COUNT(F$4:F386),"")</f>
        <v/>
      </c>
      <c r="I386" s="16" t="str">
        <f t="shared" si="34"/>
        <v/>
      </c>
      <c r="K386">
        <f t="shared" si="36"/>
        <v>383</v>
      </c>
      <c r="L386" s="3" t="str">
        <f t="shared" si="31"/>
        <v/>
      </c>
      <c r="M386" t="str">
        <f t="shared" si="35"/>
        <v/>
      </c>
    </row>
    <row r="387" spans="3:13" ht="18.75" x14ac:dyDescent="0.3">
      <c r="C387">
        <v>384</v>
      </c>
      <c r="D387" s="3" t="str">
        <v/>
      </c>
      <c r="E387" t="str">
        <f t="shared" si="32"/>
        <v/>
      </c>
      <c r="F387" t="str">
        <f t="shared" si="33"/>
        <v/>
      </c>
      <c r="H387" t="str">
        <f>IF(ISNUMBER(F387),COUNT(F$4:F387),"")</f>
        <v/>
      </c>
      <c r="I387" s="16" t="str">
        <f t="shared" si="34"/>
        <v/>
      </c>
      <c r="K387">
        <f t="shared" si="36"/>
        <v>384</v>
      </c>
      <c r="L387" s="3" t="str">
        <f t="shared" si="31"/>
        <v/>
      </c>
      <c r="M387" t="str">
        <f t="shared" si="35"/>
        <v/>
      </c>
    </row>
    <row r="388" spans="3:13" ht="18.75" x14ac:dyDescent="0.3">
      <c r="C388">
        <v>385</v>
      </c>
      <c r="D388" s="3" t="str">
        <v/>
      </c>
      <c r="E388" t="str">
        <f t="shared" si="32"/>
        <v/>
      </c>
      <c r="F388" t="str">
        <f t="shared" si="33"/>
        <v/>
      </c>
      <c r="H388" t="str">
        <f>IF(ISNUMBER(F388),COUNT(F$4:F388),"")</f>
        <v/>
      </c>
      <c r="I388" s="16" t="str">
        <f t="shared" si="34"/>
        <v/>
      </c>
      <c r="K388">
        <f t="shared" si="36"/>
        <v>385</v>
      </c>
      <c r="L388" s="3" t="str">
        <f t="shared" ref="L388:L451" si="37">IF(K388&gt;$I$1,"",VLOOKUP(K388,$H$4:$I$683,2))</f>
        <v/>
      </c>
      <c r="M388" t="str">
        <f t="shared" si="35"/>
        <v/>
      </c>
    </row>
    <row r="389" spans="3:13" ht="18.75" x14ac:dyDescent="0.3">
      <c r="C389">
        <v>386</v>
      </c>
      <c r="D389" s="3" t="str">
        <v/>
      </c>
      <c r="E389" t="str">
        <f t="shared" ref="E389:E452" si="38">LOWER(D389)</f>
        <v/>
      </c>
      <c r="F389" t="str">
        <f t="shared" ref="F389:F452" si="39">IFERROR(SEARCH(E$1,E389),"")</f>
        <v/>
      </c>
      <c r="H389" t="str">
        <f>IF(ISNUMBER(F389),COUNT(F$4:F389),"")</f>
        <v/>
      </c>
      <c r="I389" s="16" t="str">
        <f t="shared" ref="I389:I452" si="40">IF(ISNUMBER(F389),D389,"")</f>
        <v/>
      </c>
      <c r="K389">
        <f t="shared" si="36"/>
        <v>386</v>
      </c>
      <c r="L389" s="3" t="str">
        <f t="shared" si="37"/>
        <v/>
      </c>
      <c r="M389" t="str">
        <f t="shared" ref="M389:M452" si="41">IF(LEN(L389)&gt;0,1,"")</f>
        <v/>
      </c>
    </row>
    <row r="390" spans="3:13" ht="18.75" x14ac:dyDescent="0.3">
      <c r="C390">
        <v>387</v>
      </c>
      <c r="D390" s="3" t="str">
        <v/>
      </c>
      <c r="E390" t="str">
        <f t="shared" si="38"/>
        <v/>
      </c>
      <c r="F390" t="str">
        <f t="shared" si="39"/>
        <v/>
      </c>
      <c r="H390" t="str">
        <f>IF(ISNUMBER(F390),COUNT(F$4:F390),"")</f>
        <v/>
      </c>
      <c r="I390" s="16" t="str">
        <f t="shared" si="40"/>
        <v/>
      </c>
      <c r="K390">
        <f t="shared" si="36"/>
        <v>387</v>
      </c>
      <c r="L390" s="3" t="str">
        <f t="shared" si="37"/>
        <v/>
      </c>
      <c r="M390" t="str">
        <f t="shared" si="41"/>
        <v/>
      </c>
    </row>
    <row r="391" spans="3:13" ht="18.75" x14ac:dyDescent="0.3">
      <c r="C391">
        <v>388</v>
      </c>
      <c r="D391" s="3" t="str">
        <v/>
      </c>
      <c r="E391" t="str">
        <f t="shared" si="38"/>
        <v/>
      </c>
      <c r="F391" t="str">
        <f t="shared" si="39"/>
        <v/>
      </c>
      <c r="H391" t="str">
        <f>IF(ISNUMBER(F391),COUNT(F$4:F391),"")</f>
        <v/>
      </c>
      <c r="I391" s="16" t="str">
        <f t="shared" si="40"/>
        <v/>
      </c>
      <c r="K391">
        <f t="shared" ref="K391:K454" si="42">ROW(A391)-ROW(J$3)</f>
        <v>388</v>
      </c>
      <c r="L391" s="3" t="str">
        <f t="shared" si="37"/>
        <v/>
      </c>
      <c r="M391" t="str">
        <f t="shared" si="41"/>
        <v/>
      </c>
    </row>
    <row r="392" spans="3:13" ht="18.75" x14ac:dyDescent="0.3">
      <c r="C392">
        <v>389</v>
      </c>
      <c r="D392" s="3" t="str">
        <v/>
      </c>
      <c r="E392" t="str">
        <f t="shared" si="38"/>
        <v/>
      </c>
      <c r="F392" t="str">
        <f t="shared" si="39"/>
        <v/>
      </c>
      <c r="H392" t="str">
        <f>IF(ISNUMBER(F392),COUNT(F$4:F392),"")</f>
        <v/>
      </c>
      <c r="I392" s="16" t="str">
        <f t="shared" si="40"/>
        <v/>
      </c>
      <c r="K392">
        <f t="shared" si="42"/>
        <v>389</v>
      </c>
      <c r="L392" s="3" t="str">
        <f t="shared" si="37"/>
        <v/>
      </c>
      <c r="M392" t="str">
        <f t="shared" si="41"/>
        <v/>
      </c>
    </row>
    <row r="393" spans="3:13" ht="18.75" x14ac:dyDescent="0.3">
      <c r="C393">
        <v>390</v>
      </c>
      <c r="D393" s="3" t="str">
        <v/>
      </c>
      <c r="E393" t="str">
        <f t="shared" si="38"/>
        <v/>
      </c>
      <c r="F393" t="str">
        <f t="shared" si="39"/>
        <v/>
      </c>
      <c r="H393" t="str">
        <f>IF(ISNUMBER(F393),COUNT(F$4:F393),"")</f>
        <v/>
      </c>
      <c r="I393" s="16" t="str">
        <f t="shared" si="40"/>
        <v/>
      </c>
      <c r="K393">
        <f t="shared" si="42"/>
        <v>390</v>
      </c>
      <c r="L393" s="3" t="str">
        <f t="shared" si="37"/>
        <v/>
      </c>
      <c r="M393" t="str">
        <f t="shared" si="41"/>
        <v/>
      </c>
    </row>
    <row r="394" spans="3:13" ht="18.75" x14ac:dyDescent="0.3">
      <c r="C394">
        <v>391</v>
      </c>
      <c r="D394" s="3" t="str">
        <v/>
      </c>
      <c r="E394" t="str">
        <f t="shared" si="38"/>
        <v/>
      </c>
      <c r="F394" t="str">
        <f t="shared" si="39"/>
        <v/>
      </c>
      <c r="H394" t="str">
        <f>IF(ISNUMBER(F394),COUNT(F$4:F394),"")</f>
        <v/>
      </c>
      <c r="I394" s="16" t="str">
        <f t="shared" si="40"/>
        <v/>
      </c>
      <c r="K394">
        <f t="shared" si="42"/>
        <v>391</v>
      </c>
      <c r="L394" s="3" t="str">
        <f t="shared" si="37"/>
        <v/>
      </c>
      <c r="M394" t="str">
        <f t="shared" si="41"/>
        <v/>
      </c>
    </row>
    <row r="395" spans="3:13" ht="18.75" x14ac:dyDescent="0.3">
      <c r="C395">
        <v>392</v>
      </c>
      <c r="D395" s="3" t="str">
        <v/>
      </c>
      <c r="E395" t="str">
        <f t="shared" si="38"/>
        <v/>
      </c>
      <c r="F395" t="str">
        <f t="shared" si="39"/>
        <v/>
      </c>
      <c r="H395" t="str">
        <f>IF(ISNUMBER(F395),COUNT(F$4:F395),"")</f>
        <v/>
      </c>
      <c r="I395" s="16" t="str">
        <f t="shared" si="40"/>
        <v/>
      </c>
      <c r="K395">
        <f t="shared" si="42"/>
        <v>392</v>
      </c>
      <c r="L395" s="3" t="str">
        <f t="shared" si="37"/>
        <v/>
      </c>
      <c r="M395" t="str">
        <f t="shared" si="41"/>
        <v/>
      </c>
    </row>
    <row r="396" spans="3:13" ht="18.75" x14ac:dyDescent="0.3">
      <c r="C396">
        <v>393</v>
      </c>
      <c r="D396" s="3" t="str">
        <v/>
      </c>
      <c r="E396" t="str">
        <f t="shared" si="38"/>
        <v/>
      </c>
      <c r="F396" t="str">
        <f t="shared" si="39"/>
        <v/>
      </c>
      <c r="H396" t="str">
        <f>IF(ISNUMBER(F396),COUNT(F$4:F396),"")</f>
        <v/>
      </c>
      <c r="I396" s="16" t="str">
        <f t="shared" si="40"/>
        <v/>
      </c>
      <c r="K396">
        <f t="shared" si="42"/>
        <v>393</v>
      </c>
      <c r="L396" s="3" t="str">
        <f t="shared" si="37"/>
        <v/>
      </c>
      <c r="M396" t="str">
        <f t="shared" si="41"/>
        <v/>
      </c>
    </row>
    <row r="397" spans="3:13" ht="18.75" x14ac:dyDescent="0.3">
      <c r="C397">
        <v>394</v>
      </c>
      <c r="D397" s="3" t="str">
        <v/>
      </c>
      <c r="E397" t="str">
        <f t="shared" si="38"/>
        <v/>
      </c>
      <c r="F397" t="str">
        <f t="shared" si="39"/>
        <v/>
      </c>
      <c r="H397" t="str">
        <f>IF(ISNUMBER(F397),COUNT(F$4:F397),"")</f>
        <v/>
      </c>
      <c r="I397" s="16" t="str">
        <f t="shared" si="40"/>
        <v/>
      </c>
      <c r="K397">
        <f t="shared" si="42"/>
        <v>394</v>
      </c>
      <c r="L397" s="3" t="str">
        <f t="shared" si="37"/>
        <v/>
      </c>
      <c r="M397" t="str">
        <f t="shared" si="41"/>
        <v/>
      </c>
    </row>
    <row r="398" spans="3:13" ht="18.75" x14ac:dyDescent="0.3">
      <c r="C398">
        <v>395</v>
      </c>
      <c r="D398" s="3" t="str">
        <v/>
      </c>
      <c r="E398" t="str">
        <f t="shared" si="38"/>
        <v/>
      </c>
      <c r="F398" t="str">
        <f t="shared" si="39"/>
        <v/>
      </c>
      <c r="H398" t="str">
        <f>IF(ISNUMBER(F398),COUNT(F$4:F398),"")</f>
        <v/>
      </c>
      <c r="I398" s="16" t="str">
        <f t="shared" si="40"/>
        <v/>
      </c>
      <c r="K398">
        <f t="shared" si="42"/>
        <v>395</v>
      </c>
      <c r="L398" s="3" t="str">
        <f t="shared" si="37"/>
        <v/>
      </c>
      <c r="M398" t="str">
        <f t="shared" si="41"/>
        <v/>
      </c>
    </row>
    <row r="399" spans="3:13" ht="18.75" x14ac:dyDescent="0.3">
      <c r="C399">
        <v>396</v>
      </c>
      <c r="D399" s="3" t="str">
        <v/>
      </c>
      <c r="E399" t="str">
        <f t="shared" si="38"/>
        <v/>
      </c>
      <c r="F399" t="str">
        <f t="shared" si="39"/>
        <v/>
      </c>
      <c r="H399" t="str">
        <f>IF(ISNUMBER(F399),COUNT(F$4:F399),"")</f>
        <v/>
      </c>
      <c r="I399" s="16" t="str">
        <f t="shared" si="40"/>
        <v/>
      </c>
      <c r="K399">
        <f t="shared" si="42"/>
        <v>396</v>
      </c>
      <c r="L399" s="3" t="str">
        <f t="shared" si="37"/>
        <v/>
      </c>
      <c r="M399" t="str">
        <f t="shared" si="41"/>
        <v/>
      </c>
    </row>
    <row r="400" spans="3:13" ht="18.75" x14ac:dyDescent="0.3">
      <c r="C400">
        <v>397</v>
      </c>
      <c r="D400" s="3" t="str">
        <v/>
      </c>
      <c r="E400" t="str">
        <f t="shared" si="38"/>
        <v/>
      </c>
      <c r="F400" t="str">
        <f t="shared" si="39"/>
        <v/>
      </c>
      <c r="H400" t="str">
        <f>IF(ISNUMBER(F400),COUNT(F$4:F400),"")</f>
        <v/>
      </c>
      <c r="I400" s="16" t="str">
        <f t="shared" si="40"/>
        <v/>
      </c>
      <c r="K400">
        <f t="shared" si="42"/>
        <v>397</v>
      </c>
      <c r="L400" s="3" t="str">
        <f t="shared" si="37"/>
        <v/>
      </c>
      <c r="M400" t="str">
        <f t="shared" si="41"/>
        <v/>
      </c>
    </row>
    <row r="401" spans="3:13" ht="18.75" x14ac:dyDescent="0.3">
      <c r="C401">
        <v>398</v>
      </c>
      <c r="D401" s="3" t="str">
        <v/>
      </c>
      <c r="E401" t="str">
        <f t="shared" si="38"/>
        <v/>
      </c>
      <c r="F401" t="str">
        <f t="shared" si="39"/>
        <v/>
      </c>
      <c r="H401" t="str">
        <f>IF(ISNUMBER(F401),COUNT(F$4:F401),"")</f>
        <v/>
      </c>
      <c r="I401" s="16" t="str">
        <f t="shared" si="40"/>
        <v/>
      </c>
      <c r="K401">
        <f t="shared" si="42"/>
        <v>398</v>
      </c>
      <c r="L401" s="3" t="str">
        <f t="shared" si="37"/>
        <v/>
      </c>
      <c r="M401" t="str">
        <f t="shared" si="41"/>
        <v/>
      </c>
    </row>
    <row r="402" spans="3:13" ht="18.75" x14ac:dyDescent="0.3">
      <c r="C402">
        <v>399</v>
      </c>
      <c r="D402" s="3" t="str">
        <v/>
      </c>
      <c r="E402" t="str">
        <f t="shared" si="38"/>
        <v/>
      </c>
      <c r="F402" t="str">
        <f t="shared" si="39"/>
        <v/>
      </c>
      <c r="H402" t="str">
        <f>IF(ISNUMBER(F402),COUNT(F$4:F402),"")</f>
        <v/>
      </c>
      <c r="I402" s="16" t="str">
        <f t="shared" si="40"/>
        <v/>
      </c>
      <c r="K402">
        <f t="shared" si="42"/>
        <v>399</v>
      </c>
      <c r="L402" s="3" t="str">
        <f t="shared" si="37"/>
        <v/>
      </c>
      <c r="M402" t="str">
        <f t="shared" si="41"/>
        <v/>
      </c>
    </row>
    <row r="403" spans="3:13" ht="18.75" x14ac:dyDescent="0.3">
      <c r="C403">
        <v>400</v>
      </c>
      <c r="D403" s="3" t="str">
        <v/>
      </c>
      <c r="E403" t="str">
        <f t="shared" si="38"/>
        <v/>
      </c>
      <c r="F403" t="str">
        <f t="shared" si="39"/>
        <v/>
      </c>
      <c r="H403" t="str">
        <f>IF(ISNUMBER(F403),COUNT(F$4:F403),"")</f>
        <v/>
      </c>
      <c r="I403" s="16" t="str">
        <f t="shared" si="40"/>
        <v/>
      </c>
      <c r="K403">
        <f t="shared" si="42"/>
        <v>400</v>
      </c>
      <c r="L403" s="3" t="str">
        <f t="shared" si="37"/>
        <v/>
      </c>
      <c r="M403" t="str">
        <f t="shared" si="41"/>
        <v/>
      </c>
    </row>
    <row r="404" spans="3:13" ht="18.75" x14ac:dyDescent="0.3">
      <c r="C404">
        <v>401</v>
      </c>
      <c r="D404" s="3" t="str">
        <v/>
      </c>
      <c r="E404" t="str">
        <f t="shared" si="38"/>
        <v/>
      </c>
      <c r="F404" t="str">
        <f t="shared" si="39"/>
        <v/>
      </c>
      <c r="H404" t="str">
        <f>IF(ISNUMBER(F404),COUNT(F$4:F404),"")</f>
        <v/>
      </c>
      <c r="I404" s="16" t="str">
        <f t="shared" si="40"/>
        <v/>
      </c>
      <c r="K404">
        <f t="shared" si="42"/>
        <v>401</v>
      </c>
      <c r="L404" s="3" t="str">
        <f t="shared" si="37"/>
        <v/>
      </c>
      <c r="M404" t="str">
        <f t="shared" si="41"/>
        <v/>
      </c>
    </row>
    <row r="405" spans="3:13" ht="18.75" x14ac:dyDescent="0.3">
      <c r="C405">
        <v>402</v>
      </c>
      <c r="D405" s="3" t="str">
        <v/>
      </c>
      <c r="E405" t="str">
        <f t="shared" si="38"/>
        <v/>
      </c>
      <c r="F405" t="str">
        <f t="shared" si="39"/>
        <v/>
      </c>
      <c r="H405" t="str">
        <f>IF(ISNUMBER(F405),COUNT(F$4:F405),"")</f>
        <v/>
      </c>
      <c r="I405" s="16" t="str">
        <f t="shared" si="40"/>
        <v/>
      </c>
      <c r="K405">
        <f t="shared" si="42"/>
        <v>402</v>
      </c>
      <c r="L405" s="3" t="str">
        <f t="shared" si="37"/>
        <v/>
      </c>
      <c r="M405" t="str">
        <f t="shared" si="41"/>
        <v/>
      </c>
    </row>
    <row r="406" spans="3:13" ht="18.75" x14ac:dyDescent="0.3">
      <c r="C406">
        <v>403</v>
      </c>
      <c r="D406" s="3" t="str">
        <v/>
      </c>
      <c r="E406" t="str">
        <f t="shared" si="38"/>
        <v/>
      </c>
      <c r="F406" t="str">
        <f t="shared" si="39"/>
        <v/>
      </c>
      <c r="H406" t="str">
        <f>IF(ISNUMBER(F406),COUNT(F$4:F406),"")</f>
        <v/>
      </c>
      <c r="I406" s="16" t="str">
        <f t="shared" si="40"/>
        <v/>
      </c>
      <c r="K406">
        <f t="shared" si="42"/>
        <v>403</v>
      </c>
      <c r="L406" s="3" t="str">
        <f t="shared" si="37"/>
        <v/>
      </c>
      <c r="M406" t="str">
        <f t="shared" si="41"/>
        <v/>
      </c>
    </row>
    <row r="407" spans="3:13" ht="18.75" x14ac:dyDescent="0.3">
      <c r="C407">
        <v>404</v>
      </c>
      <c r="D407" s="3" t="str">
        <v/>
      </c>
      <c r="E407" t="str">
        <f t="shared" si="38"/>
        <v/>
      </c>
      <c r="F407" t="str">
        <f t="shared" si="39"/>
        <v/>
      </c>
      <c r="H407" t="str">
        <f>IF(ISNUMBER(F407),COUNT(F$4:F407),"")</f>
        <v/>
      </c>
      <c r="I407" s="16" t="str">
        <f t="shared" si="40"/>
        <v/>
      </c>
      <c r="K407">
        <f t="shared" si="42"/>
        <v>404</v>
      </c>
      <c r="L407" s="3" t="str">
        <f t="shared" si="37"/>
        <v/>
      </c>
      <c r="M407" t="str">
        <f t="shared" si="41"/>
        <v/>
      </c>
    </row>
    <row r="408" spans="3:13" ht="18.75" x14ac:dyDescent="0.3">
      <c r="C408">
        <v>405</v>
      </c>
      <c r="D408" s="3" t="str">
        <v/>
      </c>
      <c r="E408" t="str">
        <f t="shared" si="38"/>
        <v/>
      </c>
      <c r="F408" t="str">
        <f t="shared" si="39"/>
        <v/>
      </c>
      <c r="H408" t="str">
        <f>IF(ISNUMBER(F408),COUNT(F$4:F408),"")</f>
        <v/>
      </c>
      <c r="I408" s="16" t="str">
        <f t="shared" si="40"/>
        <v/>
      </c>
      <c r="K408">
        <f t="shared" si="42"/>
        <v>405</v>
      </c>
      <c r="L408" s="3" t="str">
        <f t="shared" si="37"/>
        <v/>
      </c>
      <c r="M408" t="str">
        <f t="shared" si="41"/>
        <v/>
      </c>
    </row>
    <row r="409" spans="3:13" ht="18.75" x14ac:dyDescent="0.3">
      <c r="C409">
        <v>406</v>
      </c>
      <c r="D409" s="3" t="str">
        <v/>
      </c>
      <c r="E409" t="str">
        <f t="shared" si="38"/>
        <v/>
      </c>
      <c r="F409" t="str">
        <f t="shared" si="39"/>
        <v/>
      </c>
      <c r="H409" t="str">
        <f>IF(ISNUMBER(F409),COUNT(F$4:F409),"")</f>
        <v/>
      </c>
      <c r="I409" s="16" t="str">
        <f t="shared" si="40"/>
        <v/>
      </c>
      <c r="K409">
        <f t="shared" si="42"/>
        <v>406</v>
      </c>
      <c r="L409" s="3" t="str">
        <f t="shared" si="37"/>
        <v/>
      </c>
      <c r="M409" t="str">
        <f t="shared" si="41"/>
        <v/>
      </c>
    </row>
    <row r="410" spans="3:13" ht="18.75" x14ac:dyDescent="0.3">
      <c r="C410">
        <v>407</v>
      </c>
      <c r="D410" s="3" t="str">
        <v/>
      </c>
      <c r="E410" t="str">
        <f t="shared" si="38"/>
        <v/>
      </c>
      <c r="F410" t="str">
        <f t="shared" si="39"/>
        <v/>
      </c>
      <c r="H410" t="str">
        <f>IF(ISNUMBER(F410),COUNT(F$4:F410),"")</f>
        <v/>
      </c>
      <c r="I410" s="16" t="str">
        <f t="shared" si="40"/>
        <v/>
      </c>
      <c r="K410">
        <f t="shared" si="42"/>
        <v>407</v>
      </c>
      <c r="L410" s="3" t="str">
        <f t="shared" si="37"/>
        <v/>
      </c>
      <c r="M410" t="str">
        <f t="shared" si="41"/>
        <v/>
      </c>
    </row>
    <row r="411" spans="3:13" ht="18.75" x14ac:dyDescent="0.3">
      <c r="C411">
        <v>408</v>
      </c>
      <c r="D411" s="3" t="str">
        <v/>
      </c>
      <c r="E411" t="str">
        <f t="shared" si="38"/>
        <v/>
      </c>
      <c r="F411" t="str">
        <f t="shared" si="39"/>
        <v/>
      </c>
      <c r="H411" t="str">
        <f>IF(ISNUMBER(F411),COUNT(F$4:F411),"")</f>
        <v/>
      </c>
      <c r="I411" s="16" t="str">
        <f t="shared" si="40"/>
        <v/>
      </c>
      <c r="K411">
        <f t="shared" si="42"/>
        <v>408</v>
      </c>
      <c r="L411" s="3" t="str">
        <f t="shared" si="37"/>
        <v/>
      </c>
      <c r="M411" t="str">
        <f t="shared" si="41"/>
        <v/>
      </c>
    </row>
    <row r="412" spans="3:13" ht="18.75" x14ac:dyDescent="0.3">
      <c r="C412">
        <v>409</v>
      </c>
      <c r="D412" s="3" t="str">
        <v/>
      </c>
      <c r="E412" t="str">
        <f t="shared" si="38"/>
        <v/>
      </c>
      <c r="F412" t="str">
        <f t="shared" si="39"/>
        <v/>
      </c>
      <c r="H412" t="str">
        <f>IF(ISNUMBER(F412),COUNT(F$4:F412),"")</f>
        <v/>
      </c>
      <c r="I412" s="16" t="str">
        <f t="shared" si="40"/>
        <v/>
      </c>
      <c r="K412">
        <f t="shared" si="42"/>
        <v>409</v>
      </c>
      <c r="L412" s="3" t="str">
        <f t="shared" si="37"/>
        <v/>
      </c>
      <c r="M412" t="str">
        <f t="shared" si="41"/>
        <v/>
      </c>
    </row>
    <row r="413" spans="3:13" ht="18.75" x14ac:dyDescent="0.3">
      <c r="C413">
        <v>410</v>
      </c>
      <c r="D413" s="3" t="str">
        <v/>
      </c>
      <c r="E413" t="str">
        <f t="shared" si="38"/>
        <v/>
      </c>
      <c r="F413" t="str">
        <f t="shared" si="39"/>
        <v/>
      </c>
      <c r="H413" t="str">
        <f>IF(ISNUMBER(F413),COUNT(F$4:F413),"")</f>
        <v/>
      </c>
      <c r="I413" s="16" t="str">
        <f t="shared" si="40"/>
        <v/>
      </c>
      <c r="K413">
        <f t="shared" si="42"/>
        <v>410</v>
      </c>
      <c r="L413" s="3" t="str">
        <f t="shared" si="37"/>
        <v/>
      </c>
      <c r="M413" t="str">
        <f t="shared" si="41"/>
        <v/>
      </c>
    </row>
    <row r="414" spans="3:13" ht="18.75" x14ac:dyDescent="0.3">
      <c r="C414">
        <v>411</v>
      </c>
      <c r="D414" s="3" t="str">
        <v/>
      </c>
      <c r="E414" t="str">
        <f t="shared" si="38"/>
        <v/>
      </c>
      <c r="F414" t="str">
        <f t="shared" si="39"/>
        <v/>
      </c>
      <c r="H414" t="str">
        <f>IF(ISNUMBER(F414),COUNT(F$4:F414),"")</f>
        <v/>
      </c>
      <c r="I414" s="16" t="str">
        <f t="shared" si="40"/>
        <v/>
      </c>
      <c r="K414">
        <f t="shared" si="42"/>
        <v>411</v>
      </c>
      <c r="L414" s="3" t="str">
        <f t="shared" si="37"/>
        <v/>
      </c>
      <c r="M414" t="str">
        <f t="shared" si="41"/>
        <v/>
      </c>
    </row>
    <row r="415" spans="3:13" ht="18.75" x14ac:dyDescent="0.3">
      <c r="C415">
        <v>412</v>
      </c>
      <c r="D415" s="3" t="str">
        <v/>
      </c>
      <c r="E415" t="str">
        <f t="shared" si="38"/>
        <v/>
      </c>
      <c r="F415" t="str">
        <f t="shared" si="39"/>
        <v/>
      </c>
      <c r="H415" t="str">
        <f>IF(ISNUMBER(F415),COUNT(F$4:F415),"")</f>
        <v/>
      </c>
      <c r="I415" s="16" t="str">
        <f t="shared" si="40"/>
        <v/>
      </c>
      <c r="K415">
        <f t="shared" si="42"/>
        <v>412</v>
      </c>
      <c r="L415" s="3" t="str">
        <f t="shared" si="37"/>
        <v/>
      </c>
      <c r="M415" t="str">
        <f t="shared" si="41"/>
        <v/>
      </c>
    </row>
    <row r="416" spans="3:13" ht="18.75" x14ac:dyDescent="0.3">
      <c r="C416">
        <v>413</v>
      </c>
      <c r="D416" s="3" t="str">
        <v/>
      </c>
      <c r="E416" t="str">
        <f t="shared" si="38"/>
        <v/>
      </c>
      <c r="F416" t="str">
        <f t="shared" si="39"/>
        <v/>
      </c>
      <c r="H416" t="str">
        <f>IF(ISNUMBER(F416),COUNT(F$4:F416),"")</f>
        <v/>
      </c>
      <c r="I416" s="16" t="str">
        <f t="shared" si="40"/>
        <v/>
      </c>
      <c r="K416">
        <f t="shared" si="42"/>
        <v>413</v>
      </c>
      <c r="L416" s="3" t="str">
        <f t="shared" si="37"/>
        <v/>
      </c>
      <c r="M416" t="str">
        <f t="shared" si="41"/>
        <v/>
      </c>
    </row>
    <row r="417" spans="3:13" ht="18.75" x14ac:dyDescent="0.3">
      <c r="C417">
        <v>414</v>
      </c>
      <c r="D417" s="3" t="str">
        <v/>
      </c>
      <c r="E417" t="str">
        <f t="shared" si="38"/>
        <v/>
      </c>
      <c r="F417" t="str">
        <f t="shared" si="39"/>
        <v/>
      </c>
      <c r="H417" t="str">
        <f>IF(ISNUMBER(F417),COUNT(F$4:F417),"")</f>
        <v/>
      </c>
      <c r="I417" s="16" t="str">
        <f t="shared" si="40"/>
        <v/>
      </c>
      <c r="K417">
        <f t="shared" si="42"/>
        <v>414</v>
      </c>
      <c r="L417" s="3" t="str">
        <f t="shared" si="37"/>
        <v/>
      </c>
      <c r="M417" t="str">
        <f t="shared" si="41"/>
        <v/>
      </c>
    </row>
    <row r="418" spans="3:13" ht="18.75" x14ac:dyDescent="0.3">
      <c r="C418">
        <v>415</v>
      </c>
      <c r="D418" s="3" t="str">
        <v/>
      </c>
      <c r="E418" t="str">
        <f t="shared" si="38"/>
        <v/>
      </c>
      <c r="F418" t="str">
        <f t="shared" si="39"/>
        <v/>
      </c>
      <c r="H418" t="str">
        <f>IF(ISNUMBER(F418),COUNT(F$4:F418),"")</f>
        <v/>
      </c>
      <c r="I418" s="16" t="str">
        <f t="shared" si="40"/>
        <v/>
      </c>
      <c r="K418">
        <f t="shared" si="42"/>
        <v>415</v>
      </c>
      <c r="L418" s="3" t="str">
        <f t="shared" si="37"/>
        <v/>
      </c>
      <c r="M418" t="str">
        <f t="shared" si="41"/>
        <v/>
      </c>
    </row>
    <row r="419" spans="3:13" ht="18.75" x14ac:dyDescent="0.3">
      <c r="C419">
        <v>416</v>
      </c>
      <c r="D419" s="3" t="str">
        <v/>
      </c>
      <c r="E419" t="str">
        <f t="shared" si="38"/>
        <v/>
      </c>
      <c r="F419" t="str">
        <f t="shared" si="39"/>
        <v/>
      </c>
      <c r="H419" t="str">
        <f>IF(ISNUMBER(F419),COUNT(F$4:F419),"")</f>
        <v/>
      </c>
      <c r="I419" s="16" t="str">
        <f t="shared" si="40"/>
        <v/>
      </c>
      <c r="K419">
        <f t="shared" si="42"/>
        <v>416</v>
      </c>
      <c r="L419" s="3" t="str">
        <f t="shared" si="37"/>
        <v/>
      </c>
      <c r="M419" t="str">
        <f t="shared" si="41"/>
        <v/>
      </c>
    </row>
    <row r="420" spans="3:13" ht="18.75" x14ac:dyDescent="0.3">
      <c r="C420">
        <v>417</v>
      </c>
      <c r="D420" s="3" t="str">
        <v/>
      </c>
      <c r="E420" t="str">
        <f t="shared" si="38"/>
        <v/>
      </c>
      <c r="F420" t="str">
        <f t="shared" si="39"/>
        <v/>
      </c>
      <c r="H420" t="str">
        <f>IF(ISNUMBER(F420),COUNT(F$4:F420),"")</f>
        <v/>
      </c>
      <c r="I420" s="16" t="str">
        <f t="shared" si="40"/>
        <v/>
      </c>
      <c r="K420">
        <f t="shared" si="42"/>
        <v>417</v>
      </c>
      <c r="L420" s="3" t="str">
        <f t="shared" si="37"/>
        <v/>
      </c>
      <c r="M420" t="str">
        <f t="shared" si="41"/>
        <v/>
      </c>
    </row>
    <row r="421" spans="3:13" ht="18.75" x14ac:dyDescent="0.3">
      <c r="C421">
        <v>418</v>
      </c>
      <c r="D421" s="3" t="str">
        <v/>
      </c>
      <c r="E421" t="str">
        <f t="shared" si="38"/>
        <v/>
      </c>
      <c r="F421" t="str">
        <f t="shared" si="39"/>
        <v/>
      </c>
      <c r="H421" t="str">
        <f>IF(ISNUMBER(F421),COUNT(F$4:F421),"")</f>
        <v/>
      </c>
      <c r="I421" s="16" t="str">
        <f t="shared" si="40"/>
        <v/>
      </c>
      <c r="K421">
        <f t="shared" si="42"/>
        <v>418</v>
      </c>
      <c r="L421" s="3" t="str">
        <f t="shared" si="37"/>
        <v/>
      </c>
      <c r="M421" t="str">
        <f t="shared" si="41"/>
        <v/>
      </c>
    </row>
    <row r="422" spans="3:13" ht="18.75" x14ac:dyDescent="0.3">
      <c r="C422">
        <v>419</v>
      </c>
      <c r="D422" s="3" t="str">
        <v/>
      </c>
      <c r="E422" t="str">
        <f t="shared" si="38"/>
        <v/>
      </c>
      <c r="F422" t="str">
        <f t="shared" si="39"/>
        <v/>
      </c>
      <c r="H422" t="str">
        <f>IF(ISNUMBER(F422),COUNT(F$4:F422),"")</f>
        <v/>
      </c>
      <c r="I422" s="16" t="str">
        <f t="shared" si="40"/>
        <v/>
      </c>
      <c r="K422">
        <f t="shared" si="42"/>
        <v>419</v>
      </c>
      <c r="L422" s="3" t="str">
        <f t="shared" si="37"/>
        <v/>
      </c>
      <c r="M422" t="str">
        <f t="shared" si="41"/>
        <v/>
      </c>
    </row>
    <row r="423" spans="3:13" ht="18.75" x14ac:dyDescent="0.3">
      <c r="C423">
        <v>420</v>
      </c>
      <c r="D423" s="3" t="str">
        <v/>
      </c>
      <c r="E423" t="str">
        <f t="shared" si="38"/>
        <v/>
      </c>
      <c r="F423" t="str">
        <f t="shared" si="39"/>
        <v/>
      </c>
      <c r="H423" t="str">
        <f>IF(ISNUMBER(F423),COUNT(F$4:F423),"")</f>
        <v/>
      </c>
      <c r="I423" s="16" t="str">
        <f t="shared" si="40"/>
        <v/>
      </c>
      <c r="K423">
        <f t="shared" si="42"/>
        <v>420</v>
      </c>
      <c r="L423" s="3" t="str">
        <f t="shared" si="37"/>
        <v/>
      </c>
      <c r="M423" t="str">
        <f t="shared" si="41"/>
        <v/>
      </c>
    </row>
    <row r="424" spans="3:13" ht="18.75" x14ac:dyDescent="0.3">
      <c r="C424">
        <v>421</v>
      </c>
      <c r="D424" s="3" t="str">
        <v/>
      </c>
      <c r="E424" t="str">
        <f t="shared" si="38"/>
        <v/>
      </c>
      <c r="F424" t="str">
        <f t="shared" si="39"/>
        <v/>
      </c>
      <c r="H424" t="str">
        <f>IF(ISNUMBER(F424),COUNT(F$4:F424),"")</f>
        <v/>
      </c>
      <c r="I424" s="16" t="str">
        <f t="shared" si="40"/>
        <v/>
      </c>
      <c r="K424">
        <f t="shared" si="42"/>
        <v>421</v>
      </c>
      <c r="L424" s="3" t="str">
        <f t="shared" si="37"/>
        <v/>
      </c>
      <c r="M424" t="str">
        <f t="shared" si="41"/>
        <v/>
      </c>
    </row>
    <row r="425" spans="3:13" ht="18.75" x14ac:dyDescent="0.3">
      <c r="C425">
        <v>422</v>
      </c>
      <c r="D425" s="3" t="str">
        <v/>
      </c>
      <c r="E425" t="str">
        <f t="shared" si="38"/>
        <v/>
      </c>
      <c r="F425" t="str">
        <f t="shared" si="39"/>
        <v/>
      </c>
      <c r="H425" t="str">
        <f>IF(ISNUMBER(F425),COUNT(F$4:F425),"")</f>
        <v/>
      </c>
      <c r="I425" s="16" t="str">
        <f t="shared" si="40"/>
        <v/>
      </c>
      <c r="K425">
        <f t="shared" si="42"/>
        <v>422</v>
      </c>
      <c r="L425" s="3" t="str">
        <f t="shared" si="37"/>
        <v/>
      </c>
      <c r="M425" t="str">
        <f t="shared" si="41"/>
        <v/>
      </c>
    </row>
    <row r="426" spans="3:13" ht="18.75" x14ac:dyDescent="0.3">
      <c r="C426">
        <v>423</v>
      </c>
      <c r="D426" s="3" t="str">
        <v/>
      </c>
      <c r="E426" t="str">
        <f t="shared" si="38"/>
        <v/>
      </c>
      <c r="F426" t="str">
        <f t="shared" si="39"/>
        <v/>
      </c>
      <c r="H426" t="str">
        <f>IF(ISNUMBER(F426),COUNT(F$4:F426),"")</f>
        <v/>
      </c>
      <c r="I426" s="16" t="str">
        <f t="shared" si="40"/>
        <v/>
      </c>
      <c r="K426">
        <f t="shared" si="42"/>
        <v>423</v>
      </c>
      <c r="L426" s="3" t="str">
        <f t="shared" si="37"/>
        <v/>
      </c>
      <c r="M426" t="str">
        <f t="shared" si="41"/>
        <v/>
      </c>
    </row>
    <row r="427" spans="3:13" ht="18.75" x14ac:dyDescent="0.3">
      <c r="C427">
        <v>424</v>
      </c>
      <c r="D427" s="3" t="str">
        <v/>
      </c>
      <c r="E427" t="str">
        <f t="shared" si="38"/>
        <v/>
      </c>
      <c r="F427" t="str">
        <f t="shared" si="39"/>
        <v/>
      </c>
      <c r="H427" t="str">
        <f>IF(ISNUMBER(F427),COUNT(F$4:F427),"")</f>
        <v/>
      </c>
      <c r="I427" s="16" t="str">
        <f t="shared" si="40"/>
        <v/>
      </c>
      <c r="K427">
        <f t="shared" si="42"/>
        <v>424</v>
      </c>
      <c r="L427" s="3" t="str">
        <f t="shared" si="37"/>
        <v/>
      </c>
      <c r="M427" t="str">
        <f t="shared" si="41"/>
        <v/>
      </c>
    </row>
    <row r="428" spans="3:13" ht="18.75" x14ac:dyDescent="0.3">
      <c r="C428">
        <v>425</v>
      </c>
      <c r="D428" s="3" t="str">
        <v/>
      </c>
      <c r="E428" t="str">
        <f t="shared" si="38"/>
        <v/>
      </c>
      <c r="F428" t="str">
        <f t="shared" si="39"/>
        <v/>
      </c>
      <c r="H428" t="str">
        <f>IF(ISNUMBER(F428),COUNT(F$4:F428),"")</f>
        <v/>
      </c>
      <c r="I428" s="16" t="str">
        <f t="shared" si="40"/>
        <v/>
      </c>
      <c r="K428">
        <f t="shared" si="42"/>
        <v>425</v>
      </c>
      <c r="L428" s="3" t="str">
        <f t="shared" si="37"/>
        <v/>
      </c>
      <c r="M428" t="str">
        <f t="shared" si="41"/>
        <v/>
      </c>
    </row>
    <row r="429" spans="3:13" ht="18.75" x14ac:dyDescent="0.3">
      <c r="C429">
        <v>426</v>
      </c>
      <c r="D429" s="3" t="str">
        <v/>
      </c>
      <c r="E429" t="str">
        <f t="shared" si="38"/>
        <v/>
      </c>
      <c r="F429" t="str">
        <f t="shared" si="39"/>
        <v/>
      </c>
      <c r="H429" t="str">
        <f>IF(ISNUMBER(F429),COUNT(F$4:F429),"")</f>
        <v/>
      </c>
      <c r="I429" s="16" t="str">
        <f t="shared" si="40"/>
        <v/>
      </c>
      <c r="K429">
        <f t="shared" si="42"/>
        <v>426</v>
      </c>
      <c r="L429" s="3" t="str">
        <f t="shared" si="37"/>
        <v/>
      </c>
      <c r="M429" t="str">
        <f t="shared" si="41"/>
        <v/>
      </c>
    </row>
    <row r="430" spans="3:13" ht="18.75" x14ac:dyDescent="0.3">
      <c r="C430">
        <v>427</v>
      </c>
      <c r="D430" s="3" t="str">
        <v/>
      </c>
      <c r="E430" t="str">
        <f t="shared" si="38"/>
        <v/>
      </c>
      <c r="F430" t="str">
        <f t="shared" si="39"/>
        <v/>
      </c>
      <c r="H430" t="str">
        <f>IF(ISNUMBER(F430),COUNT(F$4:F430),"")</f>
        <v/>
      </c>
      <c r="I430" s="16" t="str">
        <f t="shared" si="40"/>
        <v/>
      </c>
      <c r="K430">
        <f t="shared" si="42"/>
        <v>427</v>
      </c>
      <c r="L430" s="3" t="str">
        <f t="shared" si="37"/>
        <v/>
      </c>
      <c r="M430" t="str">
        <f t="shared" si="41"/>
        <v/>
      </c>
    </row>
    <row r="431" spans="3:13" ht="18.75" x14ac:dyDescent="0.3">
      <c r="C431">
        <v>428</v>
      </c>
      <c r="D431" s="3" t="str">
        <v/>
      </c>
      <c r="E431" t="str">
        <f t="shared" si="38"/>
        <v/>
      </c>
      <c r="F431" t="str">
        <f t="shared" si="39"/>
        <v/>
      </c>
      <c r="H431" t="str">
        <f>IF(ISNUMBER(F431),COUNT(F$4:F431),"")</f>
        <v/>
      </c>
      <c r="I431" s="16" t="str">
        <f t="shared" si="40"/>
        <v/>
      </c>
      <c r="K431">
        <f t="shared" si="42"/>
        <v>428</v>
      </c>
      <c r="L431" s="3" t="str">
        <f t="shared" si="37"/>
        <v/>
      </c>
      <c r="M431" t="str">
        <f t="shared" si="41"/>
        <v/>
      </c>
    </row>
    <row r="432" spans="3:13" ht="18.75" x14ac:dyDescent="0.3">
      <c r="C432">
        <v>429</v>
      </c>
      <c r="D432" s="3" t="str">
        <v/>
      </c>
      <c r="E432" t="str">
        <f t="shared" si="38"/>
        <v/>
      </c>
      <c r="F432" t="str">
        <f t="shared" si="39"/>
        <v/>
      </c>
      <c r="H432" t="str">
        <f>IF(ISNUMBER(F432),COUNT(F$4:F432),"")</f>
        <v/>
      </c>
      <c r="I432" s="16" t="str">
        <f t="shared" si="40"/>
        <v/>
      </c>
      <c r="K432">
        <f t="shared" si="42"/>
        <v>429</v>
      </c>
      <c r="L432" s="3" t="str">
        <f t="shared" si="37"/>
        <v/>
      </c>
      <c r="M432" t="str">
        <f t="shared" si="41"/>
        <v/>
      </c>
    </row>
    <row r="433" spans="3:13" ht="18.75" x14ac:dyDescent="0.3">
      <c r="C433">
        <v>430</v>
      </c>
      <c r="D433" s="3" t="str">
        <v/>
      </c>
      <c r="E433" t="str">
        <f t="shared" si="38"/>
        <v/>
      </c>
      <c r="F433" t="str">
        <f t="shared" si="39"/>
        <v/>
      </c>
      <c r="H433" t="str">
        <f>IF(ISNUMBER(F433),COUNT(F$4:F433),"")</f>
        <v/>
      </c>
      <c r="I433" s="16" t="str">
        <f t="shared" si="40"/>
        <v/>
      </c>
      <c r="K433">
        <f t="shared" si="42"/>
        <v>430</v>
      </c>
      <c r="L433" s="3" t="str">
        <f t="shared" si="37"/>
        <v/>
      </c>
      <c r="M433" t="str">
        <f t="shared" si="41"/>
        <v/>
      </c>
    </row>
    <row r="434" spans="3:13" ht="18.75" x14ac:dyDescent="0.3">
      <c r="C434">
        <v>431</v>
      </c>
      <c r="D434" s="3" t="str">
        <v/>
      </c>
      <c r="E434" t="str">
        <f t="shared" si="38"/>
        <v/>
      </c>
      <c r="F434" t="str">
        <f t="shared" si="39"/>
        <v/>
      </c>
      <c r="H434" t="str">
        <f>IF(ISNUMBER(F434),COUNT(F$4:F434),"")</f>
        <v/>
      </c>
      <c r="I434" s="16" t="str">
        <f t="shared" si="40"/>
        <v/>
      </c>
      <c r="K434">
        <f t="shared" si="42"/>
        <v>431</v>
      </c>
      <c r="L434" s="3" t="str">
        <f t="shared" si="37"/>
        <v/>
      </c>
      <c r="M434" t="str">
        <f t="shared" si="41"/>
        <v/>
      </c>
    </row>
    <row r="435" spans="3:13" ht="18.75" x14ac:dyDescent="0.3">
      <c r="C435">
        <v>432</v>
      </c>
      <c r="D435" s="3" t="str">
        <v/>
      </c>
      <c r="E435" t="str">
        <f t="shared" si="38"/>
        <v/>
      </c>
      <c r="F435" t="str">
        <f t="shared" si="39"/>
        <v/>
      </c>
      <c r="H435" t="str">
        <f>IF(ISNUMBER(F435),COUNT(F$4:F435),"")</f>
        <v/>
      </c>
      <c r="I435" s="16" t="str">
        <f t="shared" si="40"/>
        <v/>
      </c>
      <c r="K435">
        <f t="shared" si="42"/>
        <v>432</v>
      </c>
      <c r="L435" s="3" t="str">
        <f t="shared" si="37"/>
        <v/>
      </c>
      <c r="M435" t="str">
        <f t="shared" si="41"/>
        <v/>
      </c>
    </row>
    <row r="436" spans="3:13" ht="18.75" x14ac:dyDescent="0.3">
      <c r="C436">
        <v>433</v>
      </c>
      <c r="D436" s="3" t="str">
        <v/>
      </c>
      <c r="E436" t="str">
        <f t="shared" si="38"/>
        <v/>
      </c>
      <c r="F436" t="str">
        <f t="shared" si="39"/>
        <v/>
      </c>
      <c r="H436" t="str">
        <f>IF(ISNUMBER(F436),COUNT(F$4:F436),"")</f>
        <v/>
      </c>
      <c r="I436" s="16" t="str">
        <f t="shared" si="40"/>
        <v/>
      </c>
      <c r="K436">
        <f t="shared" si="42"/>
        <v>433</v>
      </c>
      <c r="L436" s="3" t="str">
        <f t="shared" si="37"/>
        <v/>
      </c>
      <c r="M436" t="str">
        <f t="shared" si="41"/>
        <v/>
      </c>
    </row>
    <row r="437" spans="3:13" ht="18.75" x14ac:dyDescent="0.3">
      <c r="C437">
        <v>434</v>
      </c>
      <c r="D437" s="3" t="str">
        <v/>
      </c>
      <c r="E437" t="str">
        <f t="shared" si="38"/>
        <v/>
      </c>
      <c r="F437" t="str">
        <f t="shared" si="39"/>
        <v/>
      </c>
      <c r="H437" t="str">
        <f>IF(ISNUMBER(F437),COUNT(F$4:F437),"")</f>
        <v/>
      </c>
      <c r="I437" s="16" t="str">
        <f t="shared" si="40"/>
        <v/>
      </c>
      <c r="K437">
        <f t="shared" si="42"/>
        <v>434</v>
      </c>
      <c r="L437" s="3" t="str">
        <f t="shared" si="37"/>
        <v/>
      </c>
      <c r="M437" t="str">
        <f t="shared" si="41"/>
        <v/>
      </c>
    </row>
    <row r="438" spans="3:13" ht="18.75" x14ac:dyDescent="0.3">
      <c r="C438">
        <v>435</v>
      </c>
      <c r="D438" s="3" t="str">
        <v/>
      </c>
      <c r="E438" t="str">
        <f t="shared" si="38"/>
        <v/>
      </c>
      <c r="F438" t="str">
        <f t="shared" si="39"/>
        <v/>
      </c>
      <c r="H438" t="str">
        <f>IF(ISNUMBER(F438),COUNT(F$4:F438),"")</f>
        <v/>
      </c>
      <c r="I438" s="16" t="str">
        <f t="shared" si="40"/>
        <v/>
      </c>
      <c r="K438">
        <f t="shared" si="42"/>
        <v>435</v>
      </c>
      <c r="L438" s="3" t="str">
        <f t="shared" si="37"/>
        <v/>
      </c>
      <c r="M438" t="str">
        <f t="shared" si="41"/>
        <v/>
      </c>
    </row>
    <row r="439" spans="3:13" ht="18.75" x14ac:dyDescent="0.3">
      <c r="C439">
        <v>436</v>
      </c>
      <c r="D439" s="3" t="str">
        <v/>
      </c>
      <c r="E439" t="str">
        <f t="shared" si="38"/>
        <v/>
      </c>
      <c r="F439" t="str">
        <f t="shared" si="39"/>
        <v/>
      </c>
      <c r="H439" t="str">
        <f>IF(ISNUMBER(F439),COUNT(F$4:F439),"")</f>
        <v/>
      </c>
      <c r="I439" s="16" t="str">
        <f t="shared" si="40"/>
        <v/>
      </c>
      <c r="K439">
        <f t="shared" si="42"/>
        <v>436</v>
      </c>
      <c r="L439" s="3" t="str">
        <f t="shared" si="37"/>
        <v/>
      </c>
      <c r="M439" t="str">
        <f t="shared" si="41"/>
        <v/>
      </c>
    </row>
    <row r="440" spans="3:13" ht="18.75" x14ac:dyDescent="0.3">
      <c r="C440">
        <v>437</v>
      </c>
      <c r="D440" s="3" t="str">
        <v/>
      </c>
      <c r="E440" t="str">
        <f t="shared" si="38"/>
        <v/>
      </c>
      <c r="F440" t="str">
        <f t="shared" si="39"/>
        <v/>
      </c>
      <c r="H440" t="str">
        <f>IF(ISNUMBER(F440),COUNT(F$4:F440),"")</f>
        <v/>
      </c>
      <c r="I440" s="16" t="str">
        <f t="shared" si="40"/>
        <v/>
      </c>
      <c r="K440">
        <f t="shared" si="42"/>
        <v>437</v>
      </c>
      <c r="L440" s="3" t="str">
        <f t="shared" si="37"/>
        <v/>
      </c>
      <c r="M440" t="str">
        <f t="shared" si="41"/>
        <v/>
      </c>
    </row>
    <row r="441" spans="3:13" ht="18.75" x14ac:dyDescent="0.3">
      <c r="C441">
        <v>438</v>
      </c>
      <c r="D441" s="3" t="str">
        <v/>
      </c>
      <c r="E441" t="str">
        <f t="shared" si="38"/>
        <v/>
      </c>
      <c r="F441" t="str">
        <f t="shared" si="39"/>
        <v/>
      </c>
      <c r="H441" t="str">
        <f>IF(ISNUMBER(F441),COUNT(F$4:F441),"")</f>
        <v/>
      </c>
      <c r="I441" s="16" t="str">
        <f t="shared" si="40"/>
        <v/>
      </c>
      <c r="K441">
        <f t="shared" si="42"/>
        <v>438</v>
      </c>
      <c r="L441" s="3" t="str">
        <f t="shared" si="37"/>
        <v/>
      </c>
      <c r="M441" t="str">
        <f t="shared" si="41"/>
        <v/>
      </c>
    </row>
    <row r="442" spans="3:13" ht="18.75" x14ac:dyDescent="0.3">
      <c r="C442">
        <v>439</v>
      </c>
      <c r="D442" s="3" t="str">
        <v/>
      </c>
      <c r="E442" t="str">
        <f t="shared" si="38"/>
        <v/>
      </c>
      <c r="F442" t="str">
        <f t="shared" si="39"/>
        <v/>
      </c>
      <c r="H442" t="str">
        <f>IF(ISNUMBER(F442),COUNT(F$4:F442),"")</f>
        <v/>
      </c>
      <c r="I442" s="16" t="str">
        <f t="shared" si="40"/>
        <v/>
      </c>
      <c r="K442">
        <f t="shared" si="42"/>
        <v>439</v>
      </c>
      <c r="L442" s="3" t="str">
        <f t="shared" si="37"/>
        <v/>
      </c>
      <c r="M442" t="str">
        <f t="shared" si="41"/>
        <v/>
      </c>
    </row>
    <row r="443" spans="3:13" ht="18.75" x14ac:dyDescent="0.3">
      <c r="C443">
        <v>440</v>
      </c>
      <c r="D443" s="3" t="str">
        <v/>
      </c>
      <c r="E443" t="str">
        <f t="shared" si="38"/>
        <v/>
      </c>
      <c r="F443" t="str">
        <f t="shared" si="39"/>
        <v/>
      </c>
      <c r="H443" t="str">
        <f>IF(ISNUMBER(F443),COUNT(F$4:F443),"")</f>
        <v/>
      </c>
      <c r="I443" s="16" t="str">
        <f t="shared" si="40"/>
        <v/>
      </c>
      <c r="K443">
        <f t="shared" si="42"/>
        <v>440</v>
      </c>
      <c r="L443" s="3" t="str">
        <f t="shared" si="37"/>
        <v/>
      </c>
      <c r="M443" t="str">
        <f t="shared" si="41"/>
        <v/>
      </c>
    </row>
    <row r="444" spans="3:13" ht="18.75" x14ac:dyDescent="0.3">
      <c r="C444">
        <v>441</v>
      </c>
      <c r="D444" s="3" t="str">
        <v/>
      </c>
      <c r="E444" t="str">
        <f t="shared" si="38"/>
        <v/>
      </c>
      <c r="F444" t="str">
        <f t="shared" si="39"/>
        <v/>
      </c>
      <c r="H444" t="str">
        <f>IF(ISNUMBER(F444),COUNT(F$4:F444),"")</f>
        <v/>
      </c>
      <c r="I444" s="16" t="str">
        <f t="shared" si="40"/>
        <v/>
      </c>
      <c r="K444">
        <f t="shared" si="42"/>
        <v>441</v>
      </c>
      <c r="L444" s="3" t="str">
        <f t="shared" si="37"/>
        <v/>
      </c>
      <c r="M444" t="str">
        <f t="shared" si="41"/>
        <v/>
      </c>
    </row>
    <row r="445" spans="3:13" ht="18.75" x14ac:dyDescent="0.3">
      <c r="C445">
        <v>442</v>
      </c>
      <c r="D445" s="3" t="str">
        <v/>
      </c>
      <c r="E445" t="str">
        <f t="shared" si="38"/>
        <v/>
      </c>
      <c r="F445" t="str">
        <f t="shared" si="39"/>
        <v/>
      </c>
      <c r="H445" t="str">
        <f>IF(ISNUMBER(F445),COUNT(F$4:F445),"")</f>
        <v/>
      </c>
      <c r="I445" s="16" t="str">
        <f t="shared" si="40"/>
        <v/>
      </c>
      <c r="K445">
        <f t="shared" si="42"/>
        <v>442</v>
      </c>
      <c r="L445" s="3" t="str">
        <f t="shared" si="37"/>
        <v/>
      </c>
      <c r="M445" t="str">
        <f t="shared" si="41"/>
        <v/>
      </c>
    </row>
    <row r="446" spans="3:13" ht="18.75" x14ac:dyDescent="0.3">
      <c r="C446">
        <v>443</v>
      </c>
      <c r="D446" s="3" t="str">
        <v/>
      </c>
      <c r="E446" t="str">
        <f t="shared" si="38"/>
        <v/>
      </c>
      <c r="F446" t="str">
        <f t="shared" si="39"/>
        <v/>
      </c>
      <c r="H446" t="str">
        <f>IF(ISNUMBER(F446),COUNT(F$4:F446),"")</f>
        <v/>
      </c>
      <c r="I446" s="16" t="str">
        <f t="shared" si="40"/>
        <v/>
      </c>
      <c r="K446">
        <f t="shared" si="42"/>
        <v>443</v>
      </c>
      <c r="L446" s="3" t="str">
        <f t="shared" si="37"/>
        <v/>
      </c>
      <c r="M446" t="str">
        <f t="shared" si="41"/>
        <v/>
      </c>
    </row>
    <row r="447" spans="3:13" ht="18.75" x14ac:dyDescent="0.3">
      <c r="C447">
        <v>444</v>
      </c>
      <c r="D447" s="3" t="str">
        <v/>
      </c>
      <c r="E447" t="str">
        <f t="shared" si="38"/>
        <v/>
      </c>
      <c r="F447" t="str">
        <f t="shared" si="39"/>
        <v/>
      </c>
      <c r="H447" t="str">
        <f>IF(ISNUMBER(F447),COUNT(F$4:F447),"")</f>
        <v/>
      </c>
      <c r="I447" s="16" t="str">
        <f t="shared" si="40"/>
        <v/>
      </c>
      <c r="K447">
        <f t="shared" si="42"/>
        <v>444</v>
      </c>
      <c r="L447" s="3" t="str">
        <f t="shared" si="37"/>
        <v/>
      </c>
      <c r="M447" t="str">
        <f t="shared" si="41"/>
        <v/>
      </c>
    </row>
    <row r="448" spans="3:13" ht="18.75" x14ac:dyDescent="0.3">
      <c r="C448">
        <v>445</v>
      </c>
      <c r="D448" s="3" t="str">
        <v/>
      </c>
      <c r="E448" t="str">
        <f t="shared" si="38"/>
        <v/>
      </c>
      <c r="F448" t="str">
        <f t="shared" si="39"/>
        <v/>
      </c>
      <c r="H448" t="str">
        <f>IF(ISNUMBER(F448),COUNT(F$4:F448),"")</f>
        <v/>
      </c>
      <c r="I448" s="16" t="str">
        <f t="shared" si="40"/>
        <v/>
      </c>
      <c r="K448">
        <f t="shared" si="42"/>
        <v>445</v>
      </c>
      <c r="L448" s="3" t="str">
        <f t="shared" si="37"/>
        <v/>
      </c>
      <c r="M448" t="str">
        <f t="shared" si="41"/>
        <v/>
      </c>
    </row>
    <row r="449" spans="3:13" ht="18.75" x14ac:dyDescent="0.3">
      <c r="C449">
        <v>446</v>
      </c>
      <c r="D449" s="3" t="str">
        <v/>
      </c>
      <c r="E449" t="str">
        <f t="shared" si="38"/>
        <v/>
      </c>
      <c r="F449" t="str">
        <f t="shared" si="39"/>
        <v/>
      </c>
      <c r="H449" t="str">
        <f>IF(ISNUMBER(F449),COUNT(F$4:F449),"")</f>
        <v/>
      </c>
      <c r="I449" s="16" t="str">
        <f t="shared" si="40"/>
        <v/>
      </c>
      <c r="K449">
        <f t="shared" si="42"/>
        <v>446</v>
      </c>
      <c r="L449" s="3" t="str">
        <f t="shared" si="37"/>
        <v/>
      </c>
      <c r="M449" t="str">
        <f t="shared" si="41"/>
        <v/>
      </c>
    </row>
    <row r="450" spans="3:13" ht="18.75" x14ac:dyDescent="0.3">
      <c r="C450">
        <v>447</v>
      </c>
      <c r="D450" s="3" t="str">
        <v/>
      </c>
      <c r="E450" t="str">
        <f t="shared" si="38"/>
        <v/>
      </c>
      <c r="F450" t="str">
        <f t="shared" si="39"/>
        <v/>
      </c>
      <c r="H450" t="str">
        <f>IF(ISNUMBER(F450),COUNT(F$4:F450),"")</f>
        <v/>
      </c>
      <c r="I450" s="16" t="str">
        <f t="shared" si="40"/>
        <v/>
      </c>
      <c r="K450">
        <f t="shared" si="42"/>
        <v>447</v>
      </c>
      <c r="L450" s="3" t="str">
        <f t="shared" si="37"/>
        <v/>
      </c>
      <c r="M450" t="str">
        <f t="shared" si="41"/>
        <v/>
      </c>
    </row>
    <row r="451" spans="3:13" ht="18.75" x14ac:dyDescent="0.3">
      <c r="C451">
        <v>448</v>
      </c>
      <c r="D451" s="3" t="str">
        <v/>
      </c>
      <c r="E451" t="str">
        <f t="shared" si="38"/>
        <v/>
      </c>
      <c r="F451" t="str">
        <f t="shared" si="39"/>
        <v/>
      </c>
      <c r="H451" t="str">
        <f>IF(ISNUMBER(F451),COUNT(F$4:F451),"")</f>
        <v/>
      </c>
      <c r="I451" s="16" t="str">
        <f t="shared" si="40"/>
        <v/>
      </c>
      <c r="K451">
        <f t="shared" si="42"/>
        <v>448</v>
      </c>
      <c r="L451" s="3" t="str">
        <f t="shared" si="37"/>
        <v/>
      </c>
      <c r="M451" t="str">
        <f t="shared" si="41"/>
        <v/>
      </c>
    </row>
    <row r="452" spans="3:13" ht="18.75" x14ac:dyDescent="0.3">
      <c r="C452">
        <v>449</v>
      </c>
      <c r="D452" s="3" t="str">
        <v/>
      </c>
      <c r="E452" t="str">
        <f t="shared" si="38"/>
        <v/>
      </c>
      <c r="F452" t="str">
        <f t="shared" si="39"/>
        <v/>
      </c>
      <c r="H452" t="str">
        <f>IF(ISNUMBER(F452),COUNT(F$4:F452),"")</f>
        <v/>
      </c>
      <c r="I452" s="16" t="str">
        <f t="shared" si="40"/>
        <v/>
      </c>
      <c r="K452">
        <f t="shared" si="42"/>
        <v>449</v>
      </c>
      <c r="L452" s="3" t="str">
        <f t="shared" ref="L452:L515" si="43">IF(K452&gt;$I$1,"",VLOOKUP(K452,$H$4:$I$683,2))</f>
        <v/>
      </c>
      <c r="M452" t="str">
        <f t="shared" si="41"/>
        <v/>
      </c>
    </row>
    <row r="453" spans="3:13" ht="18.75" x14ac:dyDescent="0.3">
      <c r="C453">
        <v>450</v>
      </c>
      <c r="D453" s="3" t="str">
        <v/>
      </c>
      <c r="E453" t="str">
        <f t="shared" ref="E453:E516" si="44">LOWER(D453)</f>
        <v/>
      </c>
      <c r="F453" t="str">
        <f t="shared" ref="F453:F516" si="45">IFERROR(SEARCH(E$1,E453),"")</f>
        <v/>
      </c>
      <c r="H453" t="str">
        <f>IF(ISNUMBER(F453),COUNT(F$4:F453),"")</f>
        <v/>
      </c>
      <c r="I453" s="16" t="str">
        <f t="shared" ref="I453:I516" si="46">IF(ISNUMBER(F453),D453,"")</f>
        <v/>
      </c>
      <c r="K453">
        <f t="shared" si="42"/>
        <v>450</v>
      </c>
      <c r="L453" s="3" t="str">
        <f t="shared" si="43"/>
        <v/>
      </c>
      <c r="M453" t="str">
        <f t="shared" ref="M453:M516" si="47">IF(LEN(L453)&gt;0,1,"")</f>
        <v/>
      </c>
    </row>
    <row r="454" spans="3:13" ht="18.75" x14ac:dyDescent="0.3">
      <c r="C454">
        <v>451</v>
      </c>
      <c r="D454" s="3" t="str">
        <v/>
      </c>
      <c r="E454" t="str">
        <f t="shared" si="44"/>
        <v/>
      </c>
      <c r="F454" t="str">
        <f t="shared" si="45"/>
        <v/>
      </c>
      <c r="H454" t="str">
        <f>IF(ISNUMBER(F454),COUNT(F$4:F454),"")</f>
        <v/>
      </c>
      <c r="I454" s="16" t="str">
        <f t="shared" si="46"/>
        <v/>
      </c>
      <c r="K454">
        <f t="shared" si="42"/>
        <v>451</v>
      </c>
      <c r="L454" s="3" t="str">
        <f t="shared" si="43"/>
        <v/>
      </c>
      <c r="M454" t="str">
        <f t="shared" si="47"/>
        <v/>
      </c>
    </row>
    <row r="455" spans="3:13" ht="18.75" x14ac:dyDescent="0.3">
      <c r="C455">
        <v>452</v>
      </c>
      <c r="D455" s="3" t="str">
        <v/>
      </c>
      <c r="E455" t="str">
        <f t="shared" si="44"/>
        <v/>
      </c>
      <c r="F455" t="str">
        <f t="shared" si="45"/>
        <v/>
      </c>
      <c r="H455" t="str">
        <f>IF(ISNUMBER(F455),COUNT(F$4:F455),"")</f>
        <v/>
      </c>
      <c r="I455" s="16" t="str">
        <f t="shared" si="46"/>
        <v/>
      </c>
      <c r="K455">
        <f t="shared" ref="K455:K518" si="48">ROW(A455)-ROW(J$3)</f>
        <v>452</v>
      </c>
      <c r="L455" s="3" t="str">
        <f t="shared" si="43"/>
        <v/>
      </c>
      <c r="M455" t="str">
        <f t="shared" si="47"/>
        <v/>
      </c>
    </row>
    <row r="456" spans="3:13" ht="18.75" x14ac:dyDescent="0.3">
      <c r="C456">
        <v>453</v>
      </c>
      <c r="D456" s="3" t="str">
        <v/>
      </c>
      <c r="E456" t="str">
        <f t="shared" si="44"/>
        <v/>
      </c>
      <c r="F456" t="str">
        <f t="shared" si="45"/>
        <v/>
      </c>
      <c r="H456" t="str">
        <f>IF(ISNUMBER(F456),COUNT(F$4:F456),"")</f>
        <v/>
      </c>
      <c r="I456" s="16" t="str">
        <f t="shared" si="46"/>
        <v/>
      </c>
      <c r="K456">
        <f t="shared" si="48"/>
        <v>453</v>
      </c>
      <c r="L456" s="3" t="str">
        <f t="shared" si="43"/>
        <v/>
      </c>
      <c r="M456" t="str">
        <f t="shared" si="47"/>
        <v/>
      </c>
    </row>
    <row r="457" spans="3:13" ht="18.75" x14ac:dyDescent="0.3">
      <c r="C457">
        <v>454</v>
      </c>
      <c r="D457" s="3" t="str">
        <v/>
      </c>
      <c r="E457" t="str">
        <f t="shared" si="44"/>
        <v/>
      </c>
      <c r="F457" t="str">
        <f t="shared" si="45"/>
        <v/>
      </c>
      <c r="H457" t="str">
        <f>IF(ISNUMBER(F457),COUNT(F$4:F457),"")</f>
        <v/>
      </c>
      <c r="I457" s="16" t="str">
        <f t="shared" si="46"/>
        <v/>
      </c>
      <c r="K457">
        <f t="shared" si="48"/>
        <v>454</v>
      </c>
      <c r="L457" s="3" t="str">
        <f t="shared" si="43"/>
        <v/>
      </c>
      <c r="M457" t="str">
        <f t="shared" si="47"/>
        <v/>
      </c>
    </row>
    <row r="458" spans="3:13" ht="18.75" x14ac:dyDescent="0.3">
      <c r="C458">
        <v>455</v>
      </c>
      <c r="D458" s="3" t="str">
        <v/>
      </c>
      <c r="E458" t="str">
        <f t="shared" si="44"/>
        <v/>
      </c>
      <c r="F458" t="str">
        <f t="shared" si="45"/>
        <v/>
      </c>
      <c r="H458" t="str">
        <f>IF(ISNUMBER(F458),COUNT(F$4:F458),"")</f>
        <v/>
      </c>
      <c r="I458" s="16" t="str">
        <f t="shared" si="46"/>
        <v/>
      </c>
      <c r="K458">
        <f t="shared" si="48"/>
        <v>455</v>
      </c>
      <c r="L458" s="3" t="str">
        <f t="shared" si="43"/>
        <v/>
      </c>
      <c r="M458" t="str">
        <f t="shared" si="47"/>
        <v/>
      </c>
    </row>
    <row r="459" spans="3:13" ht="18.75" x14ac:dyDescent="0.3">
      <c r="C459">
        <v>456</v>
      </c>
      <c r="D459" s="3" t="str">
        <v/>
      </c>
      <c r="E459" t="str">
        <f t="shared" si="44"/>
        <v/>
      </c>
      <c r="F459" t="str">
        <f t="shared" si="45"/>
        <v/>
      </c>
      <c r="H459" t="str">
        <f>IF(ISNUMBER(F459),COUNT(F$4:F459),"")</f>
        <v/>
      </c>
      <c r="I459" s="16" t="str">
        <f t="shared" si="46"/>
        <v/>
      </c>
      <c r="K459">
        <f t="shared" si="48"/>
        <v>456</v>
      </c>
      <c r="L459" s="3" t="str">
        <f t="shared" si="43"/>
        <v/>
      </c>
      <c r="M459" t="str">
        <f t="shared" si="47"/>
        <v/>
      </c>
    </row>
    <row r="460" spans="3:13" ht="18.75" x14ac:dyDescent="0.3">
      <c r="C460">
        <v>457</v>
      </c>
      <c r="D460" s="3" t="str">
        <v/>
      </c>
      <c r="E460" t="str">
        <f t="shared" si="44"/>
        <v/>
      </c>
      <c r="F460" t="str">
        <f t="shared" si="45"/>
        <v/>
      </c>
      <c r="H460" t="str">
        <f>IF(ISNUMBER(F460),COUNT(F$4:F460),"")</f>
        <v/>
      </c>
      <c r="I460" s="16" t="str">
        <f t="shared" si="46"/>
        <v/>
      </c>
      <c r="K460">
        <f t="shared" si="48"/>
        <v>457</v>
      </c>
      <c r="L460" s="3" t="str">
        <f t="shared" si="43"/>
        <v/>
      </c>
      <c r="M460" t="str">
        <f t="shared" si="47"/>
        <v/>
      </c>
    </row>
    <row r="461" spans="3:13" ht="18.75" x14ac:dyDescent="0.3">
      <c r="C461">
        <v>458</v>
      </c>
      <c r="D461" s="3" t="str">
        <v/>
      </c>
      <c r="E461" t="str">
        <f t="shared" si="44"/>
        <v/>
      </c>
      <c r="F461" t="str">
        <f t="shared" si="45"/>
        <v/>
      </c>
      <c r="H461" t="str">
        <f>IF(ISNUMBER(F461),COUNT(F$4:F461),"")</f>
        <v/>
      </c>
      <c r="I461" s="16" t="str">
        <f t="shared" si="46"/>
        <v/>
      </c>
      <c r="K461">
        <f t="shared" si="48"/>
        <v>458</v>
      </c>
      <c r="L461" s="3" t="str">
        <f t="shared" si="43"/>
        <v/>
      </c>
      <c r="M461" t="str">
        <f t="shared" si="47"/>
        <v/>
      </c>
    </row>
    <row r="462" spans="3:13" ht="18.75" x14ac:dyDescent="0.3">
      <c r="C462">
        <v>459</v>
      </c>
      <c r="D462" s="3" t="str">
        <v/>
      </c>
      <c r="E462" t="str">
        <f t="shared" si="44"/>
        <v/>
      </c>
      <c r="F462" t="str">
        <f t="shared" si="45"/>
        <v/>
      </c>
      <c r="H462" t="str">
        <f>IF(ISNUMBER(F462),COUNT(F$4:F462),"")</f>
        <v/>
      </c>
      <c r="I462" s="16" t="str">
        <f t="shared" si="46"/>
        <v/>
      </c>
      <c r="K462">
        <f t="shared" si="48"/>
        <v>459</v>
      </c>
      <c r="L462" s="3" t="str">
        <f t="shared" si="43"/>
        <v/>
      </c>
      <c r="M462" t="str">
        <f t="shared" si="47"/>
        <v/>
      </c>
    </row>
    <row r="463" spans="3:13" ht="18.75" x14ac:dyDescent="0.3">
      <c r="C463">
        <v>460</v>
      </c>
      <c r="D463" s="3" t="str">
        <v/>
      </c>
      <c r="E463" t="str">
        <f t="shared" si="44"/>
        <v/>
      </c>
      <c r="F463" t="str">
        <f t="shared" si="45"/>
        <v/>
      </c>
      <c r="H463" t="str">
        <f>IF(ISNUMBER(F463),COUNT(F$4:F463),"")</f>
        <v/>
      </c>
      <c r="I463" s="16" t="str">
        <f t="shared" si="46"/>
        <v/>
      </c>
      <c r="K463">
        <f t="shared" si="48"/>
        <v>460</v>
      </c>
      <c r="L463" s="3" t="str">
        <f t="shared" si="43"/>
        <v/>
      </c>
      <c r="M463" t="str">
        <f t="shared" si="47"/>
        <v/>
      </c>
    </row>
    <row r="464" spans="3:13" ht="18.75" x14ac:dyDescent="0.3">
      <c r="C464">
        <v>461</v>
      </c>
      <c r="D464" s="3" t="str">
        <v/>
      </c>
      <c r="E464" t="str">
        <f t="shared" si="44"/>
        <v/>
      </c>
      <c r="F464" t="str">
        <f t="shared" si="45"/>
        <v/>
      </c>
      <c r="H464" t="str">
        <f>IF(ISNUMBER(F464),COUNT(F$4:F464),"")</f>
        <v/>
      </c>
      <c r="I464" s="16" t="str">
        <f t="shared" si="46"/>
        <v/>
      </c>
      <c r="K464">
        <f t="shared" si="48"/>
        <v>461</v>
      </c>
      <c r="L464" s="3" t="str">
        <f t="shared" si="43"/>
        <v/>
      </c>
      <c r="M464" t="str">
        <f t="shared" si="47"/>
        <v/>
      </c>
    </row>
    <row r="465" spans="3:13" ht="18.75" x14ac:dyDescent="0.3">
      <c r="C465">
        <v>462</v>
      </c>
      <c r="D465" s="3" t="str">
        <v/>
      </c>
      <c r="E465" t="str">
        <f t="shared" si="44"/>
        <v/>
      </c>
      <c r="F465" t="str">
        <f t="shared" si="45"/>
        <v/>
      </c>
      <c r="H465" t="str">
        <f>IF(ISNUMBER(F465),COUNT(F$4:F465),"")</f>
        <v/>
      </c>
      <c r="I465" s="16" t="str">
        <f t="shared" si="46"/>
        <v/>
      </c>
      <c r="K465">
        <f t="shared" si="48"/>
        <v>462</v>
      </c>
      <c r="L465" s="3" t="str">
        <f t="shared" si="43"/>
        <v/>
      </c>
      <c r="M465" t="str">
        <f t="shared" si="47"/>
        <v/>
      </c>
    </row>
    <row r="466" spans="3:13" ht="18.75" x14ac:dyDescent="0.3">
      <c r="C466">
        <v>463</v>
      </c>
      <c r="D466" s="3" t="str">
        <v/>
      </c>
      <c r="E466" t="str">
        <f t="shared" si="44"/>
        <v/>
      </c>
      <c r="F466" t="str">
        <f t="shared" si="45"/>
        <v/>
      </c>
      <c r="H466" t="str">
        <f>IF(ISNUMBER(F466),COUNT(F$4:F466),"")</f>
        <v/>
      </c>
      <c r="I466" s="16" t="str">
        <f t="shared" si="46"/>
        <v/>
      </c>
      <c r="K466">
        <f t="shared" si="48"/>
        <v>463</v>
      </c>
      <c r="L466" s="3" t="str">
        <f t="shared" si="43"/>
        <v/>
      </c>
      <c r="M466" t="str">
        <f t="shared" si="47"/>
        <v/>
      </c>
    </row>
    <row r="467" spans="3:13" ht="18.75" x14ac:dyDescent="0.3">
      <c r="C467">
        <v>464</v>
      </c>
      <c r="D467" s="3" t="str">
        <v/>
      </c>
      <c r="E467" t="str">
        <f t="shared" si="44"/>
        <v/>
      </c>
      <c r="F467" t="str">
        <f t="shared" si="45"/>
        <v/>
      </c>
      <c r="H467" t="str">
        <f>IF(ISNUMBER(F467),COUNT(F$4:F467),"")</f>
        <v/>
      </c>
      <c r="I467" s="16" t="str">
        <f t="shared" si="46"/>
        <v/>
      </c>
      <c r="K467">
        <f t="shared" si="48"/>
        <v>464</v>
      </c>
      <c r="L467" s="3" t="str">
        <f t="shared" si="43"/>
        <v/>
      </c>
      <c r="M467" t="str">
        <f t="shared" si="47"/>
        <v/>
      </c>
    </row>
    <row r="468" spans="3:13" ht="18.75" x14ac:dyDescent="0.3">
      <c r="C468">
        <v>465</v>
      </c>
      <c r="D468" s="3" t="str">
        <v/>
      </c>
      <c r="E468" t="str">
        <f t="shared" si="44"/>
        <v/>
      </c>
      <c r="F468" t="str">
        <f t="shared" si="45"/>
        <v/>
      </c>
      <c r="H468" t="str">
        <f>IF(ISNUMBER(F468),COUNT(F$4:F468),"")</f>
        <v/>
      </c>
      <c r="I468" s="16" t="str">
        <f t="shared" si="46"/>
        <v/>
      </c>
      <c r="K468">
        <f t="shared" si="48"/>
        <v>465</v>
      </c>
      <c r="L468" s="3" t="str">
        <f t="shared" si="43"/>
        <v/>
      </c>
      <c r="M468" t="str">
        <f t="shared" si="47"/>
        <v/>
      </c>
    </row>
    <row r="469" spans="3:13" ht="18.75" x14ac:dyDescent="0.3">
      <c r="C469">
        <v>466</v>
      </c>
      <c r="D469" s="3" t="str">
        <v/>
      </c>
      <c r="E469" t="str">
        <f t="shared" si="44"/>
        <v/>
      </c>
      <c r="F469" t="str">
        <f t="shared" si="45"/>
        <v/>
      </c>
      <c r="H469" t="str">
        <f>IF(ISNUMBER(F469),COUNT(F$4:F469),"")</f>
        <v/>
      </c>
      <c r="I469" s="16" t="str">
        <f t="shared" si="46"/>
        <v/>
      </c>
      <c r="K469">
        <f t="shared" si="48"/>
        <v>466</v>
      </c>
      <c r="L469" s="3" t="str">
        <f t="shared" si="43"/>
        <v/>
      </c>
      <c r="M469" t="str">
        <f t="shared" si="47"/>
        <v/>
      </c>
    </row>
    <row r="470" spans="3:13" ht="18.75" x14ac:dyDescent="0.3">
      <c r="C470">
        <v>467</v>
      </c>
      <c r="D470" s="3" t="str">
        <v/>
      </c>
      <c r="E470" t="str">
        <f t="shared" si="44"/>
        <v/>
      </c>
      <c r="F470" t="str">
        <f t="shared" si="45"/>
        <v/>
      </c>
      <c r="H470" t="str">
        <f>IF(ISNUMBER(F470),COUNT(F$4:F470),"")</f>
        <v/>
      </c>
      <c r="I470" s="16" t="str">
        <f t="shared" si="46"/>
        <v/>
      </c>
      <c r="K470">
        <f t="shared" si="48"/>
        <v>467</v>
      </c>
      <c r="L470" s="3" t="str">
        <f t="shared" si="43"/>
        <v/>
      </c>
      <c r="M470" t="str">
        <f t="shared" si="47"/>
        <v/>
      </c>
    </row>
    <row r="471" spans="3:13" ht="18.75" x14ac:dyDescent="0.3">
      <c r="C471">
        <v>468</v>
      </c>
      <c r="D471" s="3" t="str">
        <v/>
      </c>
      <c r="E471" t="str">
        <f t="shared" si="44"/>
        <v/>
      </c>
      <c r="F471" t="str">
        <f t="shared" si="45"/>
        <v/>
      </c>
      <c r="H471" t="str">
        <f>IF(ISNUMBER(F471),COUNT(F$4:F471),"")</f>
        <v/>
      </c>
      <c r="I471" s="16" t="str">
        <f t="shared" si="46"/>
        <v/>
      </c>
      <c r="K471">
        <f t="shared" si="48"/>
        <v>468</v>
      </c>
      <c r="L471" s="3" t="str">
        <f t="shared" si="43"/>
        <v/>
      </c>
      <c r="M471" t="str">
        <f t="shared" si="47"/>
        <v/>
      </c>
    </row>
    <row r="472" spans="3:13" ht="18.75" x14ac:dyDescent="0.3">
      <c r="C472">
        <v>469</v>
      </c>
      <c r="D472" s="3" t="str">
        <v/>
      </c>
      <c r="E472" t="str">
        <f t="shared" si="44"/>
        <v/>
      </c>
      <c r="F472" t="str">
        <f t="shared" si="45"/>
        <v/>
      </c>
      <c r="H472" t="str">
        <f>IF(ISNUMBER(F472),COUNT(F$4:F472),"")</f>
        <v/>
      </c>
      <c r="I472" s="16" t="str">
        <f t="shared" si="46"/>
        <v/>
      </c>
      <c r="K472">
        <f t="shared" si="48"/>
        <v>469</v>
      </c>
      <c r="L472" s="3" t="str">
        <f t="shared" si="43"/>
        <v/>
      </c>
      <c r="M472" t="str">
        <f t="shared" si="47"/>
        <v/>
      </c>
    </row>
    <row r="473" spans="3:13" ht="18.75" x14ac:dyDescent="0.3">
      <c r="C473">
        <v>470</v>
      </c>
      <c r="D473" s="3" t="str">
        <v/>
      </c>
      <c r="E473" t="str">
        <f t="shared" si="44"/>
        <v/>
      </c>
      <c r="F473" t="str">
        <f t="shared" si="45"/>
        <v/>
      </c>
      <c r="H473" t="str">
        <f>IF(ISNUMBER(F473),COUNT(F$4:F473),"")</f>
        <v/>
      </c>
      <c r="I473" s="16" t="str">
        <f t="shared" si="46"/>
        <v/>
      </c>
      <c r="K473">
        <f t="shared" si="48"/>
        <v>470</v>
      </c>
      <c r="L473" s="3" t="str">
        <f t="shared" si="43"/>
        <v/>
      </c>
      <c r="M473" t="str">
        <f t="shared" si="47"/>
        <v/>
      </c>
    </row>
    <row r="474" spans="3:13" ht="18.75" x14ac:dyDescent="0.3">
      <c r="C474">
        <v>471</v>
      </c>
      <c r="D474" s="3" t="str">
        <v/>
      </c>
      <c r="E474" t="str">
        <f t="shared" si="44"/>
        <v/>
      </c>
      <c r="F474" t="str">
        <f t="shared" si="45"/>
        <v/>
      </c>
      <c r="H474" t="str">
        <f>IF(ISNUMBER(F474),COUNT(F$4:F474),"")</f>
        <v/>
      </c>
      <c r="I474" s="16" t="str">
        <f t="shared" si="46"/>
        <v/>
      </c>
      <c r="K474">
        <f t="shared" si="48"/>
        <v>471</v>
      </c>
      <c r="L474" s="3" t="str">
        <f t="shared" si="43"/>
        <v/>
      </c>
      <c r="M474" t="str">
        <f t="shared" si="47"/>
        <v/>
      </c>
    </row>
    <row r="475" spans="3:13" ht="18.75" x14ac:dyDescent="0.3">
      <c r="C475">
        <v>472</v>
      </c>
      <c r="D475" s="3" t="str">
        <v/>
      </c>
      <c r="E475" t="str">
        <f t="shared" si="44"/>
        <v/>
      </c>
      <c r="F475" t="str">
        <f t="shared" si="45"/>
        <v/>
      </c>
      <c r="H475" t="str">
        <f>IF(ISNUMBER(F475),COUNT(F$4:F475),"")</f>
        <v/>
      </c>
      <c r="I475" s="16" t="str">
        <f t="shared" si="46"/>
        <v/>
      </c>
      <c r="K475">
        <f t="shared" si="48"/>
        <v>472</v>
      </c>
      <c r="L475" s="3" t="str">
        <f t="shared" si="43"/>
        <v/>
      </c>
      <c r="M475" t="str">
        <f t="shared" si="47"/>
        <v/>
      </c>
    </row>
    <row r="476" spans="3:13" ht="18.75" x14ac:dyDescent="0.3">
      <c r="C476">
        <v>473</v>
      </c>
      <c r="D476" s="3" t="str">
        <v/>
      </c>
      <c r="E476" t="str">
        <f t="shared" si="44"/>
        <v/>
      </c>
      <c r="F476" t="str">
        <f t="shared" si="45"/>
        <v/>
      </c>
      <c r="H476" t="str">
        <f>IF(ISNUMBER(F476),COUNT(F$4:F476),"")</f>
        <v/>
      </c>
      <c r="I476" s="16" t="str">
        <f t="shared" si="46"/>
        <v/>
      </c>
      <c r="K476">
        <f t="shared" si="48"/>
        <v>473</v>
      </c>
      <c r="L476" s="3" t="str">
        <f t="shared" si="43"/>
        <v/>
      </c>
      <c r="M476" t="str">
        <f t="shared" si="47"/>
        <v/>
      </c>
    </row>
    <row r="477" spans="3:13" ht="18.75" x14ac:dyDescent="0.3">
      <c r="C477">
        <v>474</v>
      </c>
      <c r="D477" s="3" t="str">
        <v/>
      </c>
      <c r="E477" t="str">
        <f t="shared" si="44"/>
        <v/>
      </c>
      <c r="F477" t="str">
        <f t="shared" si="45"/>
        <v/>
      </c>
      <c r="H477" t="str">
        <f>IF(ISNUMBER(F477),COUNT(F$4:F477),"")</f>
        <v/>
      </c>
      <c r="I477" s="16" t="str">
        <f t="shared" si="46"/>
        <v/>
      </c>
      <c r="K477">
        <f t="shared" si="48"/>
        <v>474</v>
      </c>
      <c r="L477" s="3" t="str">
        <f t="shared" si="43"/>
        <v/>
      </c>
      <c r="M477" t="str">
        <f t="shared" si="47"/>
        <v/>
      </c>
    </row>
    <row r="478" spans="3:13" ht="18.75" x14ac:dyDescent="0.3">
      <c r="C478">
        <v>475</v>
      </c>
      <c r="D478" s="3" t="str">
        <v/>
      </c>
      <c r="E478" t="str">
        <f t="shared" si="44"/>
        <v/>
      </c>
      <c r="F478" t="str">
        <f t="shared" si="45"/>
        <v/>
      </c>
      <c r="H478" t="str">
        <f>IF(ISNUMBER(F478),COUNT(F$4:F478),"")</f>
        <v/>
      </c>
      <c r="I478" s="16" t="str">
        <f t="shared" si="46"/>
        <v/>
      </c>
      <c r="K478">
        <f t="shared" si="48"/>
        <v>475</v>
      </c>
      <c r="L478" s="3" t="str">
        <f t="shared" si="43"/>
        <v/>
      </c>
      <c r="M478" t="str">
        <f t="shared" si="47"/>
        <v/>
      </c>
    </row>
    <row r="479" spans="3:13" ht="18.75" x14ac:dyDescent="0.3">
      <c r="C479">
        <v>476</v>
      </c>
      <c r="D479" s="3" t="str">
        <v/>
      </c>
      <c r="E479" t="str">
        <f t="shared" si="44"/>
        <v/>
      </c>
      <c r="F479" t="str">
        <f t="shared" si="45"/>
        <v/>
      </c>
      <c r="H479" t="str">
        <f>IF(ISNUMBER(F479),COUNT(F$4:F479),"")</f>
        <v/>
      </c>
      <c r="I479" s="16" t="str">
        <f t="shared" si="46"/>
        <v/>
      </c>
      <c r="K479">
        <f t="shared" si="48"/>
        <v>476</v>
      </c>
      <c r="L479" s="3" t="str">
        <f t="shared" si="43"/>
        <v/>
      </c>
      <c r="M479" t="str">
        <f t="shared" si="47"/>
        <v/>
      </c>
    </row>
    <row r="480" spans="3:13" ht="18.75" x14ac:dyDescent="0.3">
      <c r="C480">
        <v>477</v>
      </c>
      <c r="D480" s="3" t="str">
        <v/>
      </c>
      <c r="E480" t="str">
        <f t="shared" si="44"/>
        <v/>
      </c>
      <c r="F480" t="str">
        <f t="shared" si="45"/>
        <v/>
      </c>
      <c r="H480" t="str">
        <f>IF(ISNUMBER(F480),COUNT(F$4:F480),"")</f>
        <v/>
      </c>
      <c r="I480" s="16" t="str">
        <f t="shared" si="46"/>
        <v/>
      </c>
      <c r="K480">
        <f t="shared" si="48"/>
        <v>477</v>
      </c>
      <c r="L480" s="3" t="str">
        <f t="shared" si="43"/>
        <v/>
      </c>
      <c r="M480" t="str">
        <f t="shared" si="47"/>
        <v/>
      </c>
    </row>
    <row r="481" spans="3:13" ht="18.75" x14ac:dyDescent="0.3">
      <c r="C481">
        <v>478</v>
      </c>
      <c r="D481" s="3" t="str">
        <v/>
      </c>
      <c r="E481" t="str">
        <f t="shared" si="44"/>
        <v/>
      </c>
      <c r="F481" t="str">
        <f t="shared" si="45"/>
        <v/>
      </c>
      <c r="H481" t="str">
        <f>IF(ISNUMBER(F481),COUNT(F$4:F481),"")</f>
        <v/>
      </c>
      <c r="I481" s="16" t="str">
        <f t="shared" si="46"/>
        <v/>
      </c>
      <c r="K481">
        <f t="shared" si="48"/>
        <v>478</v>
      </c>
      <c r="L481" s="3" t="str">
        <f t="shared" si="43"/>
        <v/>
      </c>
      <c r="M481" t="str">
        <f t="shared" si="47"/>
        <v/>
      </c>
    </row>
    <row r="482" spans="3:13" ht="18.75" x14ac:dyDescent="0.3">
      <c r="C482">
        <v>479</v>
      </c>
      <c r="D482" s="3" t="str">
        <v/>
      </c>
      <c r="E482" t="str">
        <f t="shared" si="44"/>
        <v/>
      </c>
      <c r="F482" t="str">
        <f t="shared" si="45"/>
        <v/>
      </c>
      <c r="H482" t="str">
        <f>IF(ISNUMBER(F482),COUNT(F$4:F482),"")</f>
        <v/>
      </c>
      <c r="I482" s="16" t="str">
        <f t="shared" si="46"/>
        <v/>
      </c>
      <c r="K482">
        <f t="shared" si="48"/>
        <v>479</v>
      </c>
      <c r="L482" s="3" t="str">
        <f t="shared" si="43"/>
        <v/>
      </c>
      <c r="M482" t="str">
        <f t="shared" si="47"/>
        <v/>
      </c>
    </row>
    <row r="483" spans="3:13" ht="18.75" x14ac:dyDescent="0.3">
      <c r="C483">
        <v>480</v>
      </c>
      <c r="D483" s="3" t="str">
        <v/>
      </c>
      <c r="E483" t="str">
        <f t="shared" si="44"/>
        <v/>
      </c>
      <c r="F483" t="str">
        <f t="shared" si="45"/>
        <v/>
      </c>
      <c r="H483" t="str">
        <f>IF(ISNUMBER(F483),COUNT(F$4:F483),"")</f>
        <v/>
      </c>
      <c r="I483" s="16" t="str">
        <f t="shared" si="46"/>
        <v/>
      </c>
      <c r="K483">
        <f t="shared" si="48"/>
        <v>480</v>
      </c>
      <c r="L483" s="3" t="str">
        <f t="shared" si="43"/>
        <v/>
      </c>
      <c r="M483" t="str">
        <f t="shared" si="47"/>
        <v/>
      </c>
    </row>
    <row r="484" spans="3:13" ht="18.75" x14ac:dyDescent="0.3">
      <c r="C484">
        <v>481</v>
      </c>
      <c r="D484" s="3" t="str">
        <v/>
      </c>
      <c r="E484" t="str">
        <f t="shared" si="44"/>
        <v/>
      </c>
      <c r="F484" t="str">
        <f t="shared" si="45"/>
        <v/>
      </c>
      <c r="H484" t="str">
        <f>IF(ISNUMBER(F484),COUNT(F$4:F484),"")</f>
        <v/>
      </c>
      <c r="I484" s="16" t="str">
        <f t="shared" si="46"/>
        <v/>
      </c>
      <c r="K484">
        <f t="shared" si="48"/>
        <v>481</v>
      </c>
      <c r="L484" s="3" t="str">
        <f t="shared" si="43"/>
        <v/>
      </c>
      <c r="M484" t="str">
        <f t="shared" si="47"/>
        <v/>
      </c>
    </row>
    <row r="485" spans="3:13" ht="18.75" x14ac:dyDescent="0.3">
      <c r="C485">
        <v>482</v>
      </c>
      <c r="D485" s="3" t="str">
        <v/>
      </c>
      <c r="E485" t="str">
        <f t="shared" si="44"/>
        <v/>
      </c>
      <c r="F485" t="str">
        <f t="shared" si="45"/>
        <v/>
      </c>
      <c r="H485" t="str">
        <f>IF(ISNUMBER(F485),COUNT(F$4:F485),"")</f>
        <v/>
      </c>
      <c r="I485" s="16" t="str">
        <f t="shared" si="46"/>
        <v/>
      </c>
      <c r="K485">
        <f t="shared" si="48"/>
        <v>482</v>
      </c>
      <c r="L485" s="3" t="str">
        <f t="shared" si="43"/>
        <v/>
      </c>
      <c r="M485" t="str">
        <f t="shared" si="47"/>
        <v/>
      </c>
    </row>
    <row r="486" spans="3:13" ht="18.75" x14ac:dyDescent="0.3">
      <c r="C486">
        <v>483</v>
      </c>
      <c r="D486" s="3" t="str">
        <v/>
      </c>
      <c r="E486" t="str">
        <f t="shared" si="44"/>
        <v/>
      </c>
      <c r="F486" t="str">
        <f t="shared" si="45"/>
        <v/>
      </c>
      <c r="H486" t="str">
        <f>IF(ISNUMBER(F486),COUNT(F$4:F486),"")</f>
        <v/>
      </c>
      <c r="I486" s="16" t="str">
        <f t="shared" si="46"/>
        <v/>
      </c>
      <c r="K486">
        <f t="shared" si="48"/>
        <v>483</v>
      </c>
      <c r="L486" s="3" t="str">
        <f t="shared" si="43"/>
        <v/>
      </c>
      <c r="M486" t="str">
        <f t="shared" si="47"/>
        <v/>
      </c>
    </row>
    <row r="487" spans="3:13" ht="18.75" x14ac:dyDescent="0.3">
      <c r="C487">
        <v>484</v>
      </c>
      <c r="D487" s="3" t="str">
        <v/>
      </c>
      <c r="E487" t="str">
        <f t="shared" si="44"/>
        <v/>
      </c>
      <c r="F487" t="str">
        <f t="shared" si="45"/>
        <v/>
      </c>
      <c r="H487" t="str">
        <f>IF(ISNUMBER(F487),COUNT(F$4:F487),"")</f>
        <v/>
      </c>
      <c r="I487" s="16" t="str">
        <f t="shared" si="46"/>
        <v/>
      </c>
      <c r="K487">
        <f t="shared" si="48"/>
        <v>484</v>
      </c>
      <c r="L487" s="3" t="str">
        <f t="shared" si="43"/>
        <v/>
      </c>
      <c r="M487" t="str">
        <f t="shared" si="47"/>
        <v/>
      </c>
    </row>
    <row r="488" spans="3:13" ht="18.75" x14ac:dyDescent="0.3">
      <c r="C488">
        <v>485</v>
      </c>
      <c r="D488" s="3" t="str">
        <v/>
      </c>
      <c r="E488" t="str">
        <f t="shared" si="44"/>
        <v/>
      </c>
      <c r="F488" t="str">
        <f t="shared" si="45"/>
        <v/>
      </c>
      <c r="H488" t="str">
        <f>IF(ISNUMBER(F488),COUNT(F$4:F488),"")</f>
        <v/>
      </c>
      <c r="I488" s="16" t="str">
        <f t="shared" si="46"/>
        <v/>
      </c>
      <c r="K488">
        <f t="shared" si="48"/>
        <v>485</v>
      </c>
      <c r="L488" s="3" t="str">
        <f t="shared" si="43"/>
        <v/>
      </c>
      <c r="M488" t="str">
        <f t="shared" si="47"/>
        <v/>
      </c>
    </row>
    <row r="489" spans="3:13" ht="18.75" x14ac:dyDescent="0.3">
      <c r="C489">
        <v>486</v>
      </c>
      <c r="D489" s="3" t="str">
        <v/>
      </c>
      <c r="E489" t="str">
        <f t="shared" si="44"/>
        <v/>
      </c>
      <c r="F489" t="str">
        <f t="shared" si="45"/>
        <v/>
      </c>
      <c r="H489" t="str">
        <f>IF(ISNUMBER(F489),COUNT(F$4:F489),"")</f>
        <v/>
      </c>
      <c r="I489" s="16" t="str">
        <f t="shared" si="46"/>
        <v/>
      </c>
      <c r="K489">
        <f t="shared" si="48"/>
        <v>486</v>
      </c>
      <c r="L489" s="3" t="str">
        <f t="shared" si="43"/>
        <v/>
      </c>
      <c r="M489" t="str">
        <f t="shared" si="47"/>
        <v/>
      </c>
    </row>
    <row r="490" spans="3:13" ht="18.75" x14ac:dyDescent="0.3">
      <c r="C490">
        <v>487</v>
      </c>
      <c r="D490" s="3" t="str">
        <v/>
      </c>
      <c r="E490" t="str">
        <f t="shared" si="44"/>
        <v/>
      </c>
      <c r="F490" t="str">
        <f t="shared" si="45"/>
        <v/>
      </c>
      <c r="H490" t="str">
        <f>IF(ISNUMBER(F490),COUNT(F$4:F490),"")</f>
        <v/>
      </c>
      <c r="I490" s="16" t="str">
        <f t="shared" si="46"/>
        <v/>
      </c>
      <c r="K490">
        <f t="shared" si="48"/>
        <v>487</v>
      </c>
      <c r="L490" s="3" t="str">
        <f t="shared" si="43"/>
        <v/>
      </c>
      <c r="M490" t="str">
        <f t="shared" si="47"/>
        <v/>
      </c>
    </row>
    <row r="491" spans="3:13" ht="18.75" x14ac:dyDescent="0.3">
      <c r="C491">
        <v>488</v>
      </c>
      <c r="D491" s="3" t="str">
        <v/>
      </c>
      <c r="E491" t="str">
        <f t="shared" si="44"/>
        <v/>
      </c>
      <c r="F491" t="str">
        <f t="shared" si="45"/>
        <v/>
      </c>
      <c r="H491" t="str">
        <f>IF(ISNUMBER(F491),COUNT(F$4:F491),"")</f>
        <v/>
      </c>
      <c r="I491" s="16" t="str">
        <f t="shared" si="46"/>
        <v/>
      </c>
      <c r="K491">
        <f t="shared" si="48"/>
        <v>488</v>
      </c>
      <c r="L491" s="3" t="str">
        <f t="shared" si="43"/>
        <v/>
      </c>
      <c r="M491" t="str">
        <f t="shared" si="47"/>
        <v/>
      </c>
    </row>
    <row r="492" spans="3:13" ht="18.75" x14ac:dyDescent="0.3">
      <c r="C492">
        <v>489</v>
      </c>
      <c r="D492" s="3" t="str">
        <v/>
      </c>
      <c r="E492" t="str">
        <f t="shared" si="44"/>
        <v/>
      </c>
      <c r="F492" t="str">
        <f t="shared" si="45"/>
        <v/>
      </c>
      <c r="H492" t="str">
        <f>IF(ISNUMBER(F492),COUNT(F$4:F492),"")</f>
        <v/>
      </c>
      <c r="I492" s="16" t="str">
        <f t="shared" si="46"/>
        <v/>
      </c>
      <c r="K492">
        <f t="shared" si="48"/>
        <v>489</v>
      </c>
      <c r="L492" s="3" t="str">
        <f t="shared" si="43"/>
        <v/>
      </c>
      <c r="M492" t="str">
        <f t="shared" si="47"/>
        <v/>
      </c>
    </row>
    <row r="493" spans="3:13" ht="18.75" x14ac:dyDescent="0.3">
      <c r="C493">
        <v>490</v>
      </c>
      <c r="D493" s="3" t="str">
        <v/>
      </c>
      <c r="E493" t="str">
        <f t="shared" si="44"/>
        <v/>
      </c>
      <c r="F493" t="str">
        <f t="shared" si="45"/>
        <v/>
      </c>
      <c r="H493" t="str">
        <f>IF(ISNUMBER(F493),COUNT(F$4:F493),"")</f>
        <v/>
      </c>
      <c r="I493" s="16" t="str">
        <f t="shared" si="46"/>
        <v/>
      </c>
      <c r="K493">
        <f t="shared" si="48"/>
        <v>490</v>
      </c>
      <c r="L493" s="3" t="str">
        <f t="shared" si="43"/>
        <v/>
      </c>
      <c r="M493" t="str">
        <f t="shared" si="47"/>
        <v/>
      </c>
    </row>
    <row r="494" spans="3:13" ht="18.75" x14ac:dyDescent="0.3">
      <c r="C494">
        <v>491</v>
      </c>
      <c r="D494" s="3" t="str">
        <v/>
      </c>
      <c r="E494" t="str">
        <f t="shared" si="44"/>
        <v/>
      </c>
      <c r="F494" t="str">
        <f t="shared" si="45"/>
        <v/>
      </c>
      <c r="H494" t="str">
        <f>IF(ISNUMBER(F494),COUNT(F$4:F494),"")</f>
        <v/>
      </c>
      <c r="I494" s="16" t="str">
        <f t="shared" si="46"/>
        <v/>
      </c>
      <c r="K494">
        <f t="shared" si="48"/>
        <v>491</v>
      </c>
      <c r="L494" s="3" t="str">
        <f t="shared" si="43"/>
        <v/>
      </c>
      <c r="M494" t="str">
        <f t="shared" si="47"/>
        <v/>
      </c>
    </row>
    <row r="495" spans="3:13" ht="18.75" x14ac:dyDescent="0.3">
      <c r="C495">
        <v>492</v>
      </c>
      <c r="D495" s="3" t="str">
        <v/>
      </c>
      <c r="E495" t="str">
        <f t="shared" si="44"/>
        <v/>
      </c>
      <c r="F495" t="str">
        <f t="shared" si="45"/>
        <v/>
      </c>
      <c r="H495" t="str">
        <f>IF(ISNUMBER(F495),COUNT(F$4:F495),"")</f>
        <v/>
      </c>
      <c r="I495" s="16" t="str">
        <f t="shared" si="46"/>
        <v/>
      </c>
      <c r="K495">
        <f t="shared" si="48"/>
        <v>492</v>
      </c>
      <c r="L495" s="3" t="str">
        <f t="shared" si="43"/>
        <v/>
      </c>
      <c r="M495" t="str">
        <f t="shared" si="47"/>
        <v/>
      </c>
    </row>
    <row r="496" spans="3:13" ht="18.75" x14ac:dyDescent="0.3">
      <c r="C496">
        <v>493</v>
      </c>
      <c r="D496" s="3" t="str">
        <v/>
      </c>
      <c r="E496" t="str">
        <f t="shared" si="44"/>
        <v/>
      </c>
      <c r="F496" t="str">
        <f t="shared" si="45"/>
        <v/>
      </c>
      <c r="H496" t="str">
        <f>IF(ISNUMBER(F496),COUNT(F$4:F496),"")</f>
        <v/>
      </c>
      <c r="I496" s="16" t="str">
        <f t="shared" si="46"/>
        <v/>
      </c>
      <c r="K496">
        <f t="shared" si="48"/>
        <v>493</v>
      </c>
      <c r="L496" s="3" t="str">
        <f t="shared" si="43"/>
        <v/>
      </c>
      <c r="M496" t="str">
        <f t="shared" si="47"/>
        <v/>
      </c>
    </row>
    <row r="497" spans="3:13" ht="18.75" x14ac:dyDescent="0.3">
      <c r="C497">
        <v>494</v>
      </c>
      <c r="D497" s="3" t="str">
        <v/>
      </c>
      <c r="E497" t="str">
        <f t="shared" si="44"/>
        <v/>
      </c>
      <c r="F497" t="str">
        <f t="shared" si="45"/>
        <v/>
      </c>
      <c r="H497" t="str">
        <f>IF(ISNUMBER(F497),COUNT(F$4:F497),"")</f>
        <v/>
      </c>
      <c r="I497" s="16" t="str">
        <f t="shared" si="46"/>
        <v/>
      </c>
      <c r="K497">
        <f t="shared" si="48"/>
        <v>494</v>
      </c>
      <c r="L497" s="3" t="str">
        <f t="shared" si="43"/>
        <v/>
      </c>
      <c r="M497" t="str">
        <f t="shared" si="47"/>
        <v/>
      </c>
    </row>
    <row r="498" spans="3:13" ht="18.75" x14ac:dyDescent="0.3">
      <c r="C498">
        <v>495</v>
      </c>
      <c r="D498" s="3" t="str">
        <v/>
      </c>
      <c r="E498" t="str">
        <f t="shared" si="44"/>
        <v/>
      </c>
      <c r="F498" t="str">
        <f t="shared" si="45"/>
        <v/>
      </c>
      <c r="H498" t="str">
        <f>IF(ISNUMBER(F498),COUNT(F$4:F498),"")</f>
        <v/>
      </c>
      <c r="I498" s="16" t="str">
        <f t="shared" si="46"/>
        <v/>
      </c>
      <c r="K498">
        <f t="shared" si="48"/>
        <v>495</v>
      </c>
      <c r="L498" s="3" t="str">
        <f t="shared" si="43"/>
        <v/>
      </c>
      <c r="M498" t="str">
        <f t="shared" si="47"/>
        <v/>
      </c>
    </row>
    <row r="499" spans="3:13" ht="18.75" x14ac:dyDescent="0.3">
      <c r="C499">
        <v>496</v>
      </c>
      <c r="D499" s="3" t="str">
        <v/>
      </c>
      <c r="E499" t="str">
        <f t="shared" si="44"/>
        <v/>
      </c>
      <c r="F499" t="str">
        <f t="shared" si="45"/>
        <v/>
      </c>
      <c r="H499" t="str">
        <f>IF(ISNUMBER(F499),COUNT(F$4:F499),"")</f>
        <v/>
      </c>
      <c r="I499" s="16" t="str">
        <f t="shared" si="46"/>
        <v/>
      </c>
      <c r="K499">
        <f t="shared" si="48"/>
        <v>496</v>
      </c>
      <c r="L499" s="3" t="str">
        <f t="shared" si="43"/>
        <v/>
      </c>
      <c r="M499" t="str">
        <f t="shared" si="47"/>
        <v/>
      </c>
    </row>
    <row r="500" spans="3:13" ht="18.75" x14ac:dyDescent="0.3">
      <c r="C500">
        <v>497</v>
      </c>
      <c r="D500" s="3" t="str">
        <v/>
      </c>
      <c r="E500" t="str">
        <f t="shared" si="44"/>
        <v/>
      </c>
      <c r="F500" t="str">
        <f t="shared" si="45"/>
        <v/>
      </c>
      <c r="H500" t="str">
        <f>IF(ISNUMBER(F500),COUNT(F$4:F500),"")</f>
        <v/>
      </c>
      <c r="I500" s="16" t="str">
        <f t="shared" si="46"/>
        <v/>
      </c>
      <c r="K500">
        <f t="shared" si="48"/>
        <v>497</v>
      </c>
      <c r="L500" s="3" t="str">
        <f t="shared" si="43"/>
        <v/>
      </c>
      <c r="M500" t="str">
        <f t="shared" si="47"/>
        <v/>
      </c>
    </row>
    <row r="501" spans="3:13" ht="18.75" x14ac:dyDescent="0.3">
      <c r="C501">
        <v>498</v>
      </c>
      <c r="D501" s="3" t="str">
        <v/>
      </c>
      <c r="E501" t="str">
        <f t="shared" si="44"/>
        <v/>
      </c>
      <c r="F501" t="str">
        <f t="shared" si="45"/>
        <v/>
      </c>
      <c r="H501" t="str">
        <f>IF(ISNUMBER(F501),COUNT(F$4:F501),"")</f>
        <v/>
      </c>
      <c r="I501" s="16" t="str">
        <f t="shared" si="46"/>
        <v/>
      </c>
      <c r="K501">
        <f t="shared" si="48"/>
        <v>498</v>
      </c>
      <c r="L501" s="3" t="str">
        <f t="shared" si="43"/>
        <v/>
      </c>
      <c r="M501" t="str">
        <f t="shared" si="47"/>
        <v/>
      </c>
    </row>
    <row r="502" spans="3:13" ht="18.75" x14ac:dyDescent="0.3">
      <c r="C502">
        <v>499</v>
      </c>
      <c r="D502" s="3" t="str">
        <v/>
      </c>
      <c r="E502" t="str">
        <f t="shared" si="44"/>
        <v/>
      </c>
      <c r="F502" t="str">
        <f t="shared" si="45"/>
        <v/>
      </c>
      <c r="H502" t="str">
        <f>IF(ISNUMBER(F502),COUNT(F$4:F502),"")</f>
        <v/>
      </c>
      <c r="I502" s="16" t="str">
        <f t="shared" si="46"/>
        <v/>
      </c>
      <c r="K502">
        <f t="shared" si="48"/>
        <v>499</v>
      </c>
      <c r="L502" s="3" t="str">
        <f t="shared" si="43"/>
        <v/>
      </c>
      <c r="M502" t="str">
        <f t="shared" si="47"/>
        <v/>
      </c>
    </row>
    <row r="503" spans="3:13" ht="18.75" x14ac:dyDescent="0.3">
      <c r="C503">
        <v>500</v>
      </c>
      <c r="D503" s="3" t="str">
        <v/>
      </c>
      <c r="E503" t="str">
        <f t="shared" si="44"/>
        <v/>
      </c>
      <c r="F503" t="str">
        <f t="shared" si="45"/>
        <v/>
      </c>
      <c r="H503" t="str">
        <f>IF(ISNUMBER(F503),COUNT(F$4:F503),"")</f>
        <v/>
      </c>
      <c r="I503" s="16" t="str">
        <f t="shared" si="46"/>
        <v/>
      </c>
      <c r="K503">
        <f t="shared" si="48"/>
        <v>500</v>
      </c>
      <c r="L503" s="3" t="str">
        <f t="shared" si="43"/>
        <v/>
      </c>
      <c r="M503" t="str">
        <f t="shared" si="47"/>
        <v/>
      </c>
    </row>
    <row r="504" spans="3:13" ht="18.75" x14ac:dyDescent="0.3">
      <c r="C504">
        <v>501</v>
      </c>
      <c r="D504" s="3" t="str">
        <v/>
      </c>
      <c r="E504" t="str">
        <f t="shared" si="44"/>
        <v/>
      </c>
      <c r="F504" t="str">
        <f t="shared" si="45"/>
        <v/>
      </c>
      <c r="H504" t="str">
        <f>IF(ISNUMBER(F504),COUNT(F$4:F504),"")</f>
        <v/>
      </c>
      <c r="I504" s="16" t="str">
        <f t="shared" si="46"/>
        <v/>
      </c>
      <c r="K504">
        <f t="shared" si="48"/>
        <v>501</v>
      </c>
      <c r="L504" s="3" t="str">
        <f t="shared" si="43"/>
        <v/>
      </c>
      <c r="M504" t="str">
        <f t="shared" si="47"/>
        <v/>
      </c>
    </row>
    <row r="505" spans="3:13" ht="18.75" x14ac:dyDescent="0.3">
      <c r="C505">
        <v>502</v>
      </c>
      <c r="D505" s="3" t="str">
        <v/>
      </c>
      <c r="E505" t="str">
        <f t="shared" si="44"/>
        <v/>
      </c>
      <c r="F505" t="str">
        <f t="shared" si="45"/>
        <v/>
      </c>
      <c r="H505" t="str">
        <f>IF(ISNUMBER(F505),COUNT(F$4:F505),"")</f>
        <v/>
      </c>
      <c r="I505" s="16" t="str">
        <f t="shared" si="46"/>
        <v/>
      </c>
      <c r="K505">
        <f t="shared" si="48"/>
        <v>502</v>
      </c>
      <c r="L505" s="3" t="str">
        <f t="shared" si="43"/>
        <v/>
      </c>
      <c r="M505" t="str">
        <f t="shared" si="47"/>
        <v/>
      </c>
    </row>
    <row r="506" spans="3:13" ht="18.75" x14ac:dyDescent="0.3">
      <c r="C506">
        <v>503</v>
      </c>
      <c r="D506" s="3" t="str">
        <v/>
      </c>
      <c r="E506" t="str">
        <f t="shared" si="44"/>
        <v/>
      </c>
      <c r="F506" t="str">
        <f t="shared" si="45"/>
        <v/>
      </c>
      <c r="H506" t="str">
        <f>IF(ISNUMBER(F506),COUNT(F$4:F506),"")</f>
        <v/>
      </c>
      <c r="I506" s="16" t="str">
        <f t="shared" si="46"/>
        <v/>
      </c>
      <c r="K506">
        <f t="shared" si="48"/>
        <v>503</v>
      </c>
      <c r="L506" s="3" t="str">
        <f t="shared" si="43"/>
        <v/>
      </c>
      <c r="M506" t="str">
        <f t="shared" si="47"/>
        <v/>
      </c>
    </row>
    <row r="507" spans="3:13" ht="18.75" x14ac:dyDescent="0.3">
      <c r="C507">
        <v>504</v>
      </c>
      <c r="D507" s="3" t="str">
        <v/>
      </c>
      <c r="E507" t="str">
        <f t="shared" si="44"/>
        <v/>
      </c>
      <c r="F507" t="str">
        <f t="shared" si="45"/>
        <v/>
      </c>
      <c r="H507" t="str">
        <f>IF(ISNUMBER(F507),COUNT(F$4:F507),"")</f>
        <v/>
      </c>
      <c r="I507" s="16" t="str">
        <f t="shared" si="46"/>
        <v/>
      </c>
      <c r="K507">
        <f t="shared" si="48"/>
        <v>504</v>
      </c>
      <c r="L507" s="3" t="str">
        <f t="shared" si="43"/>
        <v/>
      </c>
      <c r="M507" t="str">
        <f t="shared" si="47"/>
        <v/>
      </c>
    </row>
    <row r="508" spans="3:13" ht="18.75" x14ac:dyDescent="0.3">
      <c r="C508">
        <v>505</v>
      </c>
      <c r="D508" s="3" t="str">
        <v/>
      </c>
      <c r="E508" t="str">
        <f t="shared" si="44"/>
        <v/>
      </c>
      <c r="F508" t="str">
        <f t="shared" si="45"/>
        <v/>
      </c>
      <c r="H508" t="str">
        <f>IF(ISNUMBER(F508),COUNT(F$4:F508),"")</f>
        <v/>
      </c>
      <c r="I508" s="16" t="str">
        <f t="shared" si="46"/>
        <v/>
      </c>
      <c r="K508">
        <f t="shared" si="48"/>
        <v>505</v>
      </c>
      <c r="L508" s="3" t="str">
        <f t="shared" si="43"/>
        <v/>
      </c>
      <c r="M508" t="str">
        <f t="shared" si="47"/>
        <v/>
      </c>
    </row>
    <row r="509" spans="3:13" ht="18.75" x14ac:dyDescent="0.3">
      <c r="C509">
        <v>506</v>
      </c>
      <c r="D509" s="3" t="str">
        <v/>
      </c>
      <c r="E509" t="str">
        <f t="shared" si="44"/>
        <v/>
      </c>
      <c r="F509" t="str">
        <f t="shared" si="45"/>
        <v/>
      </c>
      <c r="H509" t="str">
        <f>IF(ISNUMBER(F509),COUNT(F$4:F509),"")</f>
        <v/>
      </c>
      <c r="I509" s="16" t="str">
        <f t="shared" si="46"/>
        <v/>
      </c>
      <c r="K509">
        <f t="shared" si="48"/>
        <v>506</v>
      </c>
      <c r="L509" s="3" t="str">
        <f t="shared" si="43"/>
        <v/>
      </c>
      <c r="M509" t="str">
        <f t="shared" si="47"/>
        <v/>
      </c>
    </row>
    <row r="510" spans="3:13" ht="18.75" x14ac:dyDescent="0.3">
      <c r="C510">
        <v>507</v>
      </c>
      <c r="D510" s="3" t="str">
        <v/>
      </c>
      <c r="E510" t="str">
        <f t="shared" si="44"/>
        <v/>
      </c>
      <c r="F510" t="str">
        <f t="shared" si="45"/>
        <v/>
      </c>
      <c r="H510" t="str">
        <f>IF(ISNUMBER(F510),COUNT(F$4:F510),"")</f>
        <v/>
      </c>
      <c r="I510" s="16" t="str">
        <f t="shared" si="46"/>
        <v/>
      </c>
      <c r="K510">
        <f t="shared" si="48"/>
        <v>507</v>
      </c>
      <c r="L510" s="3" t="str">
        <f t="shared" si="43"/>
        <v/>
      </c>
      <c r="M510" t="str">
        <f t="shared" si="47"/>
        <v/>
      </c>
    </row>
    <row r="511" spans="3:13" ht="18.75" x14ac:dyDescent="0.3">
      <c r="C511">
        <v>508</v>
      </c>
      <c r="D511" s="3" t="str">
        <v/>
      </c>
      <c r="E511" t="str">
        <f t="shared" si="44"/>
        <v/>
      </c>
      <c r="F511" t="str">
        <f t="shared" si="45"/>
        <v/>
      </c>
      <c r="H511" t="str">
        <f>IF(ISNUMBER(F511),COUNT(F$4:F511),"")</f>
        <v/>
      </c>
      <c r="I511" s="16" t="str">
        <f t="shared" si="46"/>
        <v/>
      </c>
      <c r="K511">
        <f t="shared" si="48"/>
        <v>508</v>
      </c>
      <c r="L511" s="3" t="str">
        <f t="shared" si="43"/>
        <v/>
      </c>
      <c r="M511" t="str">
        <f t="shared" si="47"/>
        <v/>
      </c>
    </row>
    <row r="512" spans="3:13" ht="18.75" x14ac:dyDescent="0.3">
      <c r="C512">
        <v>509</v>
      </c>
      <c r="D512" s="3" t="str">
        <v/>
      </c>
      <c r="E512" t="str">
        <f t="shared" si="44"/>
        <v/>
      </c>
      <c r="F512" t="str">
        <f t="shared" si="45"/>
        <v/>
      </c>
      <c r="H512" t="str">
        <f>IF(ISNUMBER(F512),COUNT(F$4:F512),"")</f>
        <v/>
      </c>
      <c r="I512" s="16" t="str">
        <f t="shared" si="46"/>
        <v/>
      </c>
      <c r="K512">
        <f t="shared" si="48"/>
        <v>509</v>
      </c>
      <c r="L512" s="3" t="str">
        <f t="shared" si="43"/>
        <v/>
      </c>
      <c r="M512" t="str">
        <f t="shared" si="47"/>
        <v/>
      </c>
    </row>
    <row r="513" spans="3:13" ht="18.75" x14ac:dyDescent="0.3">
      <c r="C513">
        <v>510</v>
      </c>
      <c r="D513" s="3" t="str">
        <v/>
      </c>
      <c r="E513" t="str">
        <f t="shared" si="44"/>
        <v/>
      </c>
      <c r="F513" t="str">
        <f t="shared" si="45"/>
        <v/>
      </c>
      <c r="H513" t="str">
        <f>IF(ISNUMBER(F513),COUNT(F$4:F513),"")</f>
        <v/>
      </c>
      <c r="I513" s="16" t="str">
        <f t="shared" si="46"/>
        <v/>
      </c>
      <c r="K513">
        <f t="shared" si="48"/>
        <v>510</v>
      </c>
      <c r="L513" s="3" t="str">
        <f t="shared" si="43"/>
        <v/>
      </c>
      <c r="M513" t="str">
        <f t="shared" si="47"/>
        <v/>
      </c>
    </row>
    <row r="514" spans="3:13" ht="18.75" x14ac:dyDescent="0.3">
      <c r="C514">
        <v>511</v>
      </c>
      <c r="D514" s="3" t="str">
        <v/>
      </c>
      <c r="E514" t="str">
        <f t="shared" si="44"/>
        <v/>
      </c>
      <c r="F514" t="str">
        <f t="shared" si="45"/>
        <v/>
      </c>
      <c r="H514" t="str">
        <f>IF(ISNUMBER(F514),COUNT(F$4:F514),"")</f>
        <v/>
      </c>
      <c r="I514" s="16" t="str">
        <f t="shared" si="46"/>
        <v/>
      </c>
      <c r="K514">
        <f t="shared" si="48"/>
        <v>511</v>
      </c>
      <c r="L514" s="3" t="str">
        <f t="shared" si="43"/>
        <v/>
      </c>
      <c r="M514" t="str">
        <f t="shared" si="47"/>
        <v/>
      </c>
    </row>
    <row r="515" spans="3:13" ht="18.75" x14ac:dyDescent="0.3">
      <c r="C515">
        <v>512</v>
      </c>
      <c r="D515" s="3" t="str">
        <v/>
      </c>
      <c r="E515" t="str">
        <f t="shared" si="44"/>
        <v/>
      </c>
      <c r="F515" t="str">
        <f t="shared" si="45"/>
        <v/>
      </c>
      <c r="H515" t="str">
        <f>IF(ISNUMBER(F515),COUNT(F$4:F515),"")</f>
        <v/>
      </c>
      <c r="I515" s="16" t="str">
        <f t="shared" si="46"/>
        <v/>
      </c>
      <c r="K515">
        <f t="shared" si="48"/>
        <v>512</v>
      </c>
      <c r="L515" s="3" t="str">
        <f t="shared" si="43"/>
        <v/>
      </c>
      <c r="M515" t="str">
        <f t="shared" si="47"/>
        <v/>
      </c>
    </row>
    <row r="516" spans="3:13" ht="18.75" x14ac:dyDescent="0.3">
      <c r="C516">
        <v>513</v>
      </c>
      <c r="D516" s="3" t="str">
        <v/>
      </c>
      <c r="E516" t="str">
        <f t="shared" si="44"/>
        <v/>
      </c>
      <c r="F516" t="str">
        <f t="shared" si="45"/>
        <v/>
      </c>
      <c r="H516" t="str">
        <f>IF(ISNUMBER(F516),COUNT(F$4:F516),"")</f>
        <v/>
      </c>
      <c r="I516" s="16" t="str">
        <f t="shared" si="46"/>
        <v/>
      </c>
      <c r="K516">
        <f t="shared" si="48"/>
        <v>513</v>
      </c>
      <c r="L516" s="3" t="str">
        <f t="shared" ref="L516:L579" si="49">IF(K516&gt;$I$1,"",VLOOKUP(K516,$H$4:$I$683,2))</f>
        <v/>
      </c>
      <c r="M516" t="str">
        <f t="shared" si="47"/>
        <v/>
      </c>
    </row>
    <row r="517" spans="3:13" ht="18.75" x14ac:dyDescent="0.3">
      <c r="C517">
        <v>514</v>
      </c>
      <c r="D517" s="3" t="str">
        <v/>
      </c>
      <c r="E517" t="str">
        <f t="shared" ref="E517:E580" si="50">LOWER(D517)</f>
        <v/>
      </c>
      <c r="F517" t="str">
        <f t="shared" ref="F517:F580" si="51">IFERROR(SEARCH(E$1,E517),"")</f>
        <v/>
      </c>
      <c r="H517" t="str">
        <f>IF(ISNUMBER(F517),COUNT(F$4:F517),"")</f>
        <v/>
      </c>
      <c r="I517" s="16" t="str">
        <f t="shared" ref="I517:I580" si="52">IF(ISNUMBER(F517),D517,"")</f>
        <v/>
      </c>
      <c r="K517">
        <f t="shared" si="48"/>
        <v>514</v>
      </c>
      <c r="L517" s="3" t="str">
        <f t="shared" si="49"/>
        <v/>
      </c>
      <c r="M517" t="str">
        <f t="shared" ref="M517:M580" si="53">IF(LEN(L517)&gt;0,1,"")</f>
        <v/>
      </c>
    </row>
    <row r="518" spans="3:13" ht="18.75" x14ac:dyDescent="0.3">
      <c r="C518">
        <v>515</v>
      </c>
      <c r="D518" s="3" t="str">
        <v/>
      </c>
      <c r="E518" t="str">
        <f t="shared" si="50"/>
        <v/>
      </c>
      <c r="F518" t="str">
        <f t="shared" si="51"/>
        <v/>
      </c>
      <c r="H518" t="str">
        <f>IF(ISNUMBER(F518),COUNT(F$4:F518),"")</f>
        <v/>
      </c>
      <c r="I518" s="16" t="str">
        <f t="shared" si="52"/>
        <v/>
      </c>
      <c r="K518">
        <f t="shared" si="48"/>
        <v>515</v>
      </c>
      <c r="L518" s="3" t="str">
        <f t="shared" si="49"/>
        <v/>
      </c>
      <c r="M518" t="str">
        <f t="shared" si="53"/>
        <v/>
      </c>
    </row>
    <row r="519" spans="3:13" ht="18.75" x14ac:dyDescent="0.3">
      <c r="C519">
        <v>516</v>
      </c>
      <c r="D519" s="3" t="str">
        <v/>
      </c>
      <c r="E519" t="str">
        <f t="shared" si="50"/>
        <v/>
      </c>
      <c r="F519" t="str">
        <f t="shared" si="51"/>
        <v/>
      </c>
      <c r="H519" t="str">
        <f>IF(ISNUMBER(F519),COUNT(F$4:F519),"")</f>
        <v/>
      </c>
      <c r="I519" s="16" t="str">
        <f t="shared" si="52"/>
        <v/>
      </c>
      <c r="K519">
        <f t="shared" ref="K519:K582" si="54">ROW(A519)-ROW(J$3)</f>
        <v>516</v>
      </c>
      <c r="L519" s="3" t="str">
        <f t="shared" si="49"/>
        <v/>
      </c>
      <c r="M519" t="str">
        <f t="shared" si="53"/>
        <v/>
      </c>
    </row>
    <row r="520" spans="3:13" ht="18.75" x14ac:dyDescent="0.3">
      <c r="C520">
        <v>517</v>
      </c>
      <c r="D520" s="3" t="str">
        <v/>
      </c>
      <c r="E520" t="str">
        <f t="shared" si="50"/>
        <v/>
      </c>
      <c r="F520" t="str">
        <f t="shared" si="51"/>
        <v/>
      </c>
      <c r="H520" t="str">
        <f>IF(ISNUMBER(F520),COUNT(F$4:F520),"")</f>
        <v/>
      </c>
      <c r="I520" s="16" t="str">
        <f t="shared" si="52"/>
        <v/>
      </c>
      <c r="K520">
        <f t="shared" si="54"/>
        <v>517</v>
      </c>
      <c r="L520" s="3" t="str">
        <f t="shared" si="49"/>
        <v/>
      </c>
      <c r="M520" t="str">
        <f t="shared" si="53"/>
        <v/>
      </c>
    </row>
    <row r="521" spans="3:13" ht="18.75" x14ac:dyDescent="0.3">
      <c r="C521">
        <v>518</v>
      </c>
      <c r="D521" s="3" t="str">
        <v/>
      </c>
      <c r="E521" t="str">
        <f t="shared" si="50"/>
        <v/>
      </c>
      <c r="F521" t="str">
        <f t="shared" si="51"/>
        <v/>
      </c>
      <c r="H521" t="str">
        <f>IF(ISNUMBER(F521),COUNT(F$4:F521),"")</f>
        <v/>
      </c>
      <c r="I521" s="16" t="str">
        <f t="shared" si="52"/>
        <v/>
      </c>
      <c r="K521">
        <f t="shared" si="54"/>
        <v>518</v>
      </c>
      <c r="L521" s="3" t="str">
        <f t="shared" si="49"/>
        <v/>
      </c>
      <c r="M521" t="str">
        <f t="shared" si="53"/>
        <v/>
      </c>
    </row>
    <row r="522" spans="3:13" ht="18.75" x14ac:dyDescent="0.3">
      <c r="C522">
        <v>519</v>
      </c>
      <c r="D522" s="3" t="str">
        <v/>
      </c>
      <c r="E522" t="str">
        <f t="shared" si="50"/>
        <v/>
      </c>
      <c r="F522" t="str">
        <f t="shared" si="51"/>
        <v/>
      </c>
      <c r="H522" t="str">
        <f>IF(ISNUMBER(F522),COUNT(F$4:F522),"")</f>
        <v/>
      </c>
      <c r="I522" s="16" t="str">
        <f t="shared" si="52"/>
        <v/>
      </c>
      <c r="K522">
        <f t="shared" si="54"/>
        <v>519</v>
      </c>
      <c r="L522" s="3" t="str">
        <f t="shared" si="49"/>
        <v/>
      </c>
      <c r="M522" t="str">
        <f t="shared" si="53"/>
        <v/>
      </c>
    </row>
    <row r="523" spans="3:13" ht="18.75" x14ac:dyDescent="0.3">
      <c r="C523">
        <v>520</v>
      </c>
      <c r="D523" s="3" t="str">
        <v/>
      </c>
      <c r="E523" t="str">
        <f t="shared" si="50"/>
        <v/>
      </c>
      <c r="F523" t="str">
        <f t="shared" si="51"/>
        <v/>
      </c>
      <c r="H523" t="str">
        <f>IF(ISNUMBER(F523),COUNT(F$4:F523),"")</f>
        <v/>
      </c>
      <c r="I523" s="16" t="str">
        <f t="shared" si="52"/>
        <v/>
      </c>
      <c r="K523">
        <f t="shared" si="54"/>
        <v>520</v>
      </c>
      <c r="L523" s="3" t="str">
        <f t="shared" si="49"/>
        <v/>
      </c>
      <c r="M523" t="str">
        <f t="shared" si="53"/>
        <v/>
      </c>
    </row>
    <row r="524" spans="3:13" ht="18.75" x14ac:dyDescent="0.3">
      <c r="C524">
        <v>521</v>
      </c>
      <c r="D524" s="3" t="str">
        <v/>
      </c>
      <c r="E524" t="str">
        <f t="shared" si="50"/>
        <v/>
      </c>
      <c r="F524" t="str">
        <f t="shared" si="51"/>
        <v/>
      </c>
      <c r="H524" t="str">
        <f>IF(ISNUMBER(F524),COUNT(F$4:F524),"")</f>
        <v/>
      </c>
      <c r="I524" s="16" t="str">
        <f t="shared" si="52"/>
        <v/>
      </c>
      <c r="K524">
        <f t="shared" si="54"/>
        <v>521</v>
      </c>
      <c r="L524" s="3" t="str">
        <f t="shared" si="49"/>
        <v/>
      </c>
      <c r="M524" t="str">
        <f t="shared" si="53"/>
        <v/>
      </c>
    </row>
    <row r="525" spans="3:13" ht="18.75" x14ac:dyDescent="0.3">
      <c r="C525">
        <v>522</v>
      </c>
      <c r="D525" s="3" t="str">
        <v/>
      </c>
      <c r="E525" t="str">
        <f t="shared" si="50"/>
        <v/>
      </c>
      <c r="F525" t="str">
        <f t="shared" si="51"/>
        <v/>
      </c>
      <c r="H525" t="str">
        <f>IF(ISNUMBER(F525),COUNT(F$4:F525),"")</f>
        <v/>
      </c>
      <c r="I525" s="16" t="str">
        <f t="shared" si="52"/>
        <v/>
      </c>
      <c r="K525">
        <f t="shared" si="54"/>
        <v>522</v>
      </c>
      <c r="L525" s="3" t="str">
        <f t="shared" si="49"/>
        <v/>
      </c>
      <c r="M525" t="str">
        <f t="shared" si="53"/>
        <v/>
      </c>
    </row>
    <row r="526" spans="3:13" ht="18.75" x14ac:dyDescent="0.3">
      <c r="C526">
        <v>523</v>
      </c>
      <c r="D526" s="3" t="str">
        <v/>
      </c>
      <c r="E526" t="str">
        <f t="shared" si="50"/>
        <v/>
      </c>
      <c r="F526" t="str">
        <f t="shared" si="51"/>
        <v/>
      </c>
      <c r="H526" t="str">
        <f>IF(ISNUMBER(F526),COUNT(F$4:F526),"")</f>
        <v/>
      </c>
      <c r="I526" s="16" t="str">
        <f t="shared" si="52"/>
        <v/>
      </c>
      <c r="K526">
        <f t="shared" si="54"/>
        <v>523</v>
      </c>
      <c r="L526" s="3" t="str">
        <f t="shared" si="49"/>
        <v/>
      </c>
      <c r="M526" t="str">
        <f t="shared" si="53"/>
        <v/>
      </c>
    </row>
    <row r="527" spans="3:13" ht="18.75" x14ac:dyDescent="0.3">
      <c r="C527">
        <v>524</v>
      </c>
      <c r="D527" s="3" t="str">
        <v/>
      </c>
      <c r="E527" t="str">
        <f t="shared" si="50"/>
        <v/>
      </c>
      <c r="F527" t="str">
        <f t="shared" si="51"/>
        <v/>
      </c>
      <c r="H527" t="str">
        <f>IF(ISNUMBER(F527),COUNT(F$4:F527),"")</f>
        <v/>
      </c>
      <c r="I527" s="16" t="str">
        <f t="shared" si="52"/>
        <v/>
      </c>
      <c r="K527">
        <f t="shared" si="54"/>
        <v>524</v>
      </c>
      <c r="L527" s="3" t="str">
        <f t="shared" si="49"/>
        <v/>
      </c>
      <c r="M527" t="str">
        <f t="shared" si="53"/>
        <v/>
      </c>
    </row>
    <row r="528" spans="3:13" ht="18.75" x14ac:dyDescent="0.3">
      <c r="C528">
        <v>525</v>
      </c>
      <c r="D528" s="3" t="str">
        <v/>
      </c>
      <c r="E528" t="str">
        <f t="shared" si="50"/>
        <v/>
      </c>
      <c r="F528" t="str">
        <f t="shared" si="51"/>
        <v/>
      </c>
      <c r="H528" t="str">
        <f>IF(ISNUMBER(F528),COUNT(F$4:F528),"")</f>
        <v/>
      </c>
      <c r="I528" s="16" t="str">
        <f t="shared" si="52"/>
        <v/>
      </c>
      <c r="K528">
        <f t="shared" si="54"/>
        <v>525</v>
      </c>
      <c r="L528" s="3" t="str">
        <f t="shared" si="49"/>
        <v/>
      </c>
      <c r="M528" t="str">
        <f t="shared" si="53"/>
        <v/>
      </c>
    </row>
    <row r="529" spans="3:13" ht="18.75" x14ac:dyDescent="0.3">
      <c r="C529">
        <v>526</v>
      </c>
      <c r="D529" s="3" t="str">
        <v/>
      </c>
      <c r="E529" t="str">
        <f t="shared" si="50"/>
        <v/>
      </c>
      <c r="F529" t="str">
        <f t="shared" si="51"/>
        <v/>
      </c>
      <c r="H529" t="str">
        <f>IF(ISNUMBER(F529),COUNT(F$4:F529),"")</f>
        <v/>
      </c>
      <c r="I529" s="16" t="str">
        <f t="shared" si="52"/>
        <v/>
      </c>
      <c r="K529">
        <f t="shared" si="54"/>
        <v>526</v>
      </c>
      <c r="L529" s="3" t="str">
        <f t="shared" si="49"/>
        <v/>
      </c>
      <c r="M529" t="str">
        <f t="shared" si="53"/>
        <v/>
      </c>
    </row>
    <row r="530" spans="3:13" ht="18.75" x14ac:dyDescent="0.3">
      <c r="C530">
        <v>527</v>
      </c>
      <c r="D530" s="3" t="str">
        <v/>
      </c>
      <c r="E530" t="str">
        <f t="shared" si="50"/>
        <v/>
      </c>
      <c r="F530" t="str">
        <f t="shared" si="51"/>
        <v/>
      </c>
      <c r="H530" t="str">
        <f>IF(ISNUMBER(F530),COUNT(F$4:F530),"")</f>
        <v/>
      </c>
      <c r="I530" s="16" t="str">
        <f t="shared" si="52"/>
        <v/>
      </c>
      <c r="K530">
        <f t="shared" si="54"/>
        <v>527</v>
      </c>
      <c r="L530" s="3" t="str">
        <f t="shared" si="49"/>
        <v/>
      </c>
      <c r="M530" t="str">
        <f t="shared" si="53"/>
        <v/>
      </c>
    </row>
    <row r="531" spans="3:13" ht="18.75" x14ac:dyDescent="0.3">
      <c r="C531">
        <v>528</v>
      </c>
      <c r="D531" s="3" t="str">
        <v/>
      </c>
      <c r="E531" t="str">
        <f t="shared" si="50"/>
        <v/>
      </c>
      <c r="F531" t="str">
        <f t="shared" si="51"/>
        <v/>
      </c>
      <c r="H531" t="str">
        <f>IF(ISNUMBER(F531),COUNT(F$4:F531),"")</f>
        <v/>
      </c>
      <c r="I531" s="16" t="str">
        <f t="shared" si="52"/>
        <v/>
      </c>
      <c r="K531">
        <f t="shared" si="54"/>
        <v>528</v>
      </c>
      <c r="L531" s="3" t="str">
        <f t="shared" si="49"/>
        <v/>
      </c>
      <c r="M531" t="str">
        <f t="shared" si="53"/>
        <v/>
      </c>
    </row>
    <row r="532" spans="3:13" ht="18.75" x14ac:dyDescent="0.3">
      <c r="C532">
        <v>529</v>
      </c>
      <c r="D532" s="3" t="str">
        <v/>
      </c>
      <c r="E532" t="str">
        <f t="shared" si="50"/>
        <v/>
      </c>
      <c r="F532" t="str">
        <f t="shared" si="51"/>
        <v/>
      </c>
      <c r="H532" t="str">
        <f>IF(ISNUMBER(F532),COUNT(F$4:F532),"")</f>
        <v/>
      </c>
      <c r="I532" s="16" t="str">
        <f t="shared" si="52"/>
        <v/>
      </c>
      <c r="K532">
        <f t="shared" si="54"/>
        <v>529</v>
      </c>
      <c r="L532" s="3" t="str">
        <f t="shared" si="49"/>
        <v/>
      </c>
      <c r="M532" t="str">
        <f t="shared" si="53"/>
        <v/>
      </c>
    </row>
    <row r="533" spans="3:13" ht="18.75" x14ac:dyDescent="0.3">
      <c r="C533">
        <v>530</v>
      </c>
      <c r="D533" s="3" t="str">
        <v/>
      </c>
      <c r="E533" t="str">
        <f t="shared" si="50"/>
        <v/>
      </c>
      <c r="F533" t="str">
        <f t="shared" si="51"/>
        <v/>
      </c>
      <c r="H533" t="str">
        <f>IF(ISNUMBER(F533),COUNT(F$4:F533),"")</f>
        <v/>
      </c>
      <c r="I533" s="16" t="str">
        <f t="shared" si="52"/>
        <v/>
      </c>
      <c r="K533">
        <f t="shared" si="54"/>
        <v>530</v>
      </c>
      <c r="L533" s="3" t="str">
        <f t="shared" si="49"/>
        <v/>
      </c>
      <c r="M533" t="str">
        <f t="shared" si="53"/>
        <v/>
      </c>
    </row>
    <row r="534" spans="3:13" ht="18.75" x14ac:dyDescent="0.3">
      <c r="C534">
        <v>531</v>
      </c>
      <c r="D534" s="3" t="str">
        <v/>
      </c>
      <c r="E534" t="str">
        <f t="shared" si="50"/>
        <v/>
      </c>
      <c r="F534" t="str">
        <f t="shared" si="51"/>
        <v/>
      </c>
      <c r="H534" t="str">
        <f>IF(ISNUMBER(F534),COUNT(F$4:F534),"")</f>
        <v/>
      </c>
      <c r="I534" s="16" t="str">
        <f t="shared" si="52"/>
        <v/>
      </c>
      <c r="K534">
        <f t="shared" si="54"/>
        <v>531</v>
      </c>
      <c r="L534" s="3" t="str">
        <f t="shared" si="49"/>
        <v/>
      </c>
      <c r="M534" t="str">
        <f t="shared" si="53"/>
        <v/>
      </c>
    </row>
    <row r="535" spans="3:13" ht="18.75" x14ac:dyDescent="0.3">
      <c r="C535">
        <v>532</v>
      </c>
      <c r="D535" s="3" t="str">
        <v/>
      </c>
      <c r="E535" t="str">
        <f t="shared" si="50"/>
        <v/>
      </c>
      <c r="F535" t="str">
        <f t="shared" si="51"/>
        <v/>
      </c>
      <c r="H535" t="str">
        <f>IF(ISNUMBER(F535),COUNT(F$4:F535),"")</f>
        <v/>
      </c>
      <c r="I535" s="16" t="str">
        <f t="shared" si="52"/>
        <v/>
      </c>
      <c r="K535">
        <f t="shared" si="54"/>
        <v>532</v>
      </c>
      <c r="L535" s="3" t="str">
        <f t="shared" si="49"/>
        <v/>
      </c>
      <c r="M535" t="str">
        <f t="shared" si="53"/>
        <v/>
      </c>
    </row>
    <row r="536" spans="3:13" ht="18.75" x14ac:dyDescent="0.3">
      <c r="C536">
        <v>533</v>
      </c>
      <c r="D536" s="3" t="str">
        <v/>
      </c>
      <c r="E536" t="str">
        <f t="shared" si="50"/>
        <v/>
      </c>
      <c r="F536" t="str">
        <f t="shared" si="51"/>
        <v/>
      </c>
      <c r="H536" t="str">
        <f>IF(ISNUMBER(F536),COUNT(F$4:F536),"")</f>
        <v/>
      </c>
      <c r="I536" s="16" t="str">
        <f t="shared" si="52"/>
        <v/>
      </c>
      <c r="K536">
        <f t="shared" si="54"/>
        <v>533</v>
      </c>
      <c r="L536" s="3" t="str">
        <f t="shared" si="49"/>
        <v/>
      </c>
      <c r="M536" t="str">
        <f t="shared" si="53"/>
        <v/>
      </c>
    </row>
    <row r="537" spans="3:13" ht="18.75" x14ac:dyDescent="0.3">
      <c r="C537">
        <v>534</v>
      </c>
      <c r="D537" s="3" t="str">
        <v/>
      </c>
      <c r="E537" t="str">
        <f t="shared" si="50"/>
        <v/>
      </c>
      <c r="F537" t="str">
        <f t="shared" si="51"/>
        <v/>
      </c>
      <c r="H537" t="str">
        <f>IF(ISNUMBER(F537),COUNT(F$4:F537),"")</f>
        <v/>
      </c>
      <c r="I537" s="16" t="str">
        <f t="shared" si="52"/>
        <v/>
      </c>
      <c r="K537">
        <f t="shared" si="54"/>
        <v>534</v>
      </c>
      <c r="L537" s="3" t="str">
        <f t="shared" si="49"/>
        <v/>
      </c>
      <c r="M537" t="str">
        <f t="shared" si="53"/>
        <v/>
      </c>
    </row>
    <row r="538" spans="3:13" ht="18.75" x14ac:dyDescent="0.3">
      <c r="C538">
        <v>535</v>
      </c>
      <c r="D538" s="3" t="str">
        <v/>
      </c>
      <c r="E538" t="str">
        <f t="shared" si="50"/>
        <v/>
      </c>
      <c r="F538" t="str">
        <f t="shared" si="51"/>
        <v/>
      </c>
      <c r="H538" t="str">
        <f>IF(ISNUMBER(F538),COUNT(F$4:F538),"")</f>
        <v/>
      </c>
      <c r="I538" s="16" t="str">
        <f t="shared" si="52"/>
        <v/>
      </c>
      <c r="K538">
        <f t="shared" si="54"/>
        <v>535</v>
      </c>
      <c r="L538" s="3" t="str">
        <f t="shared" si="49"/>
        <v/>
      </c>
      <c r="M538" t="str">
        <f t="shared" si="53"/>
        <v/>
      </c>
    </row>
    <row r="539" spans="3:13" ht="18.75" x14ac:dyDescent="0.3">
      <c r="C539">
        <v>536</v>
      </c>
      <c r="D539" s="3" t="str">
        <v/>
      </c>
      <c r="E539" t="str">
        <f t="shared" si="50"/>
        <v/>
      </c>
      <c r="F539" t="str">
        <f t="shared" si="51"/>
        <v/>
      </c>
      <c r="H539" t="str">
        <f>IF(ISNUMBER(F539),COUNT(F$4:F539),"")</f>
        <v/>
      </c>
      <c r="I539" s="16" t="str">
        <f t="shared" si="52"/>
        <v/>
      </c>
      <c r="K539">
        <f t="shared" si="54"/>
        <v>536</v>
      </c>
      <c r="L539" s="3" t="str">
        <f t="shared" si="49"/>
        <v/>
      </c>
      <c r="M539" t="str">
        <f t="shared" si="53"/>
        <v/>
      </c>
    </row>
    <row r="540" spans="3:13" ht="18.75" x14ac:dyDescent="0.3">
      <c r="C540">
        <v>537</v>
      </c>
      <c r="D540" s="3" t="str">
        <v/>
      </c>
      <c r="E540" t="str">
        <f t="shared" si="50"/>
        <v/>
      </c>
      <c r="F540" t="str">
        <f t="shared" si="51"/>
        <v/>
      </c>
      <c r="H540" t="str">
        <f>IF(ISNUMBER(F540),COUNT(F$4:F540),"")</f>
        <v/>
      </c>
      <c r="I540" s="16" t="str">
        <f t="shared" si="52"/>
        <v/>
      </c>
      <c r="K540">
        <f t="shared" si="54"/>
        <v>537</v>
      </c>
      <c r="L540" s="3" t="str">
        <f t="shared" si="49"/>
        <v/>
      </c>
      <c r="M540" t="str">
        <f t="shared" si="53"/>
        <v/>
      </c>
    </row>
    <row r="541" spans="3:13" ht="18.75" x14ac:dyDescent="0.3">
      <c r="C541">
        <v>538</v>
      </c>
      <c r="D541" s="3" t="str">
        <v/>
      </c>
      <c r="E541" t="str">
        <f t="shared" si="50"/>
        <v/>
      </c>
      <c r="F541" t="str">
        <f t="shared" si="51"/>
        <v/>
      </c>
      <c r="H541" t="str">
        <f>IF(ISNUMBER(F541),COUNT(F$4:F541),"")</f>
        <v/>
      </c>
      <c r="I541" s="16" t="str">
        <f t="shared" si="52"/>
        <v/>
      </c>
      <c r="K541">
        <f t="shared" si="54"/>
        <v>538</v>
      </c>
      <c r="L541" s="3" t="str">
        <f t="shared" si="49"/>
        <v/>
      </c>
      <c r="M541" t="str">
        <f t="shared" si="53"/>
        <v/>
      </c>
    </row>
    <row r="542" spans="3:13" ht="18.75" x14ac:dyDescent="0.3">
      <c r="C542">
        <v>539</v>
      </c>
      <c r="D542" s="3" t="str">
        <v/>
      </c>
      <c r="E542" t="str">
        <f t="shared" si="50"/>
        <v/>
      </c>
      <c r="F542" t="str">
        <f t="shared" si="51"/>
        <v/>
      </c>
      <c r="H542" t="str">
        <f>IF(ISNUMBER(F542),COUNT(F$4:F542),"")</f>
        <v/>
      </c>
      <c r="I542" s="16" t="str">
        <f t="shared" si="52"/>
        <v/>
      </c>
      <c r="K542">
        <f t="shared" si="54"/>
        <v>539</v>
      </c>
      <c r="L542" s="3" t="str">
        <f t="shared" si="49"/>
        <v/>
      </c>
      <c r="M542" t="str">
        <f t="shared" si="53"/>
        <v/>
      </c>
    </row>
    <row r="543" spans="3:13" ht="18.75" x14ac:dyDescent="0.3">
      <c r="C543">
        <v>540</v>
      </c>
      <c r="D543" s="3" t="str">
        <v/>
      </c>
      <c r="E543" t="str">
        <f t="shared" si="50"/>
        <v/>
      </c>
      <c r="F543" t="str">
        <f t="shared" si="51"/>
        <v/>
      </c>
      <c r="H543" t="str">
        <f>IF(ISNUMBER(F543),COUNT(F$4:F543),"")</f>
        <v/>
      </c>
      <c r="I543" s="16" t="str">
        <f t="shared" si="52"/>
        <v/>
      </c>
      <c r="K543">
        <f t="shared" si="54"/>
        <v>540</v>
      </c>
      <c r="L543" s="3" t="str">
        <f t="shared" si="49"/>
        <v/>
      </c>
      <c r="M543" t="str">
        <f t="shared" si="53"/>
        <v/>
      </c>
    </row>
    <row r="544" spans="3:13" ht="18.75" x14ac:dyDescent="0.3">
      <c r="C544">
        <v>541</v>
      </c>
      <c r="D544" s="3" t="str">
        <v/>
      </c>
      <c r="E544" t="str">
        <f t="shared" si="50"/>
        <v/>
      </c>
      <c r="F544" t="str">
        <f t="shared" si="51"/>
        <v/>
      </c>
      <c r="H544" t="str">
        <f>IF(ISNUMBER(F544),COUNT(F$4:F544),"")</f>
        <v/>
      </c>
      <c r="I544" s="16" t="str">
        <f t="shared" si="52"/>
        <v/>
      </c>
      <c r="K544">
        <f t="shared" si="54"/>
        <v>541</v>
      </c>
      <c r="L544" s="3" t="str">
        <f t="shared" si="49"/>
        <v/>
      </c>
      <c r="M544" t="str">
        <f t="shared" si="53"/>
        <v/>
      </c>
    </row>
    <row r="545" spans="3:13" ht="18.75" x14ac:dyDescent="0.3">
      <c r="C545">
        <v>542</v>
      </c>
      <c r="D545" s="3" t="str">
        <v/>
      </c>
      <c r="E545" t="str">
        <f t="shared" si="50"/>
        <v/>
      </c>
      <c r="F545" t="str">
        <f t="shared" si="51"/>
        <v/>
      </c>
      <c r="H545" t="str">
        <f>IF(ISNUMBER(F545),COUNT(F$4:F545),"")</f>
        <v/>
      </c>
      <c r="I545" s="16" t="str">
        <f t="shared" si="52"/>
        <v/>
      </c>
      <c r="K545">
        <f t="shared" si="54"/>
        <v>542</v>
      </c>
      <c r="L545" s="3" t="str">
        <f t="shared" si="49"/>
        <v/>
      </c>
      <c r="M545" t="str">
        <f t="shared" si="53"/>
        <v/>
      </c>
    </row>
    <row r="546" spans="3:13" ht="18.75" x14ac:dyDescent="0.3">
      <c r="C546">
        <v>543</v>
      </c>
      <c r="D546" s="3" t="str">
        <v/>
      </c>
      <c r="E546" t="str">
        <f t="shared" si="50"/>
        <v/>
      </c>
      <c r="F546" t="str">
        <f t="shared" si="51"/>
        <v/>
      </c>
      <c r="H546" t="str">
        <f>IF(ISNUMBER(F546),COUNT(F$4:F546),"")</f>
        <v/>
      </c>
      <c r="I546" s="16" t="str">
        <f t="shared" si="52"/>
        <v/>
      </c>
      <c r="K546">
        <f t="shared" si="54"/>
        <v>543</v>
      </c>
      <c r="L546" s="3" t="str">
        <f t="shared" si="49"/>
        <v/>
      </c>
      <c r="M546" t="str">
        <f t="shared" si="53"/>
        <v/>
      </c>
    </row>
    <row r="547" spans="3:13" ht="18.75" x14ac:dyDescent="0.3">
      <c r="C547">
        <v>544</v>
      </c>
      <c r="D547" s="3" t="str">
        <v/>
      </c>
      <c r="E547" t="str">
        <f t="shared" si="50"/>
        <v/>
      </c>
      <c r="F547" t="str">
        <f t="shared" si="51"/>
        <v/>
      </c>
      <c r="H547" t="str">
        <f>IF(ISNUMBER(F547),COUNT(F$4:F547),"")</f>
        <v/>
      </c>
      <c r="I547" s="16" t="str">
        <f t="shared" si="52"/>
        <v/>
      </c>
      <c r="K547">
        <f t="shared" si="54"/>
        <v>544</v>
      </c>
      <c r="L547" s="3" t="str">
        <f t="shared" si="49"/>
        <v/>
      </c>
      <c r="M547" t="str">
        <f t="shared" si="53"/>
        <v/>
      </c>
    </row>
    <row r="548" spans="3:13" ht="18.75" x14ac:dyDescent="0.3">
      <c r="C548">
        <v>545</v>
      </c>
      <c r="D548" s="3" t="str">
        <v/>
      </c>
      <c r="E548" t="str">
        <f t="shared" si="50"/>
        <v/>
      </c>
      <c r="F548" t="str">
        <f t="shared" si="51"/>
        <v/>
      </c>
      <c r="H548" t="str">
        <f>IF(ISNUMBER(F548),COUNT(F$4:F548),"")</f>
        <v/>
      </c>
      <c r="I548" s="16" t="str">
        <f t="shared" si="52"/>
        <v/>
      </c>
      <c r="K548">
        <f t="shared" si="54"/>
        <v>545</v>
      </c>
      <c r="L548" s="3" t="str">
        <f t="shared" si="49"/>
        <v/>
      </c>
      <c r="M548" t="str">
        <f t="shared" si="53"/>
        <v/>
      </c>
    </row>
    <row r="549" spans="3:13" ht="18.75" x14ac:dyDescent="0.3">
      <c r="C549">
        <v>546</v>
      </c>
      <c r="D549" s="3" t="str">
        <v/>
      </c>
      <c r="E549" t="str">
        <f t="shared" si="50"/>
        <v/>
      </c>
      <c r="F549" t="str">
        <f t="shared" si="51"/>
        <v/>
      </c>
      <c r="H549" t="str">
        <f>IF(ISNUMBER(F549),COUNT(F$4:F549),"")</f>
        <v/>
      </c>
      <c r="I549" s="16" t="str">
        <f t="shared" si="52"/>
        <v/>
      </c>
      <c r="K549">
        <f t="shared" si="54"/>
        <v>546</v>
      </c>
      <c r="L549" s="3" t="str">
        <f t="shared" si="49"/>
        <v/>
      </c>
      <c r="M549" t="str">
        <f t="shared" si="53"/>
        <v/>
      </c>
    </row>
    <row r="550" spans="3:13" ht="18.75" x14ac:dyDescent="0.3">
      <c r="C550">
        <v>547</v>
      </c>
      <c r="D550" s="3" t="str">
        <v/>
      </c>
      <c r="E550" t="str">
        <f t="shared" si="50"/>
        <v/>
      </c>
      <c r="F550" t="str">
        <f t="shared" si="51"/>
        <v/>
      </c>
      <c r="H550" t="str">
        <f>IF(ISNUMBER(F550),COUNT(F$4:F550),"")</f>
        <v/>
      </c>
      <c r="I550" s="16" t="str">
        <f t="shared" si="52"/>
        <v/>
      </c>
      <c r="K550">
        <f t="shared" si="54"/>
        <v>547</v>
      </c>
      <c r="L550" s="3" t="str">
        <f t="shared" si="49"/>
        <v/>
      </c>
      <c r="M550" t="str">
        <f t="shared" si="53"/>
        <v/>
      </c>
    </row>
    <row r="551" spans="3:13" ht="18.75" x14ac:dyDescent="0.3">
      <c r="C551">
        <v>548</v>
      </c>
      <c r="D551" s="3" t="str">
        <v/>
      </c>
      <c r="E551" t="str">
        <f t="shared" si="50"/>
        <v/>
      </c>
      <c r="F551" t="str">
        <f t="shared" si="51"/>
        <v/>
      </c>
      <c r="H551" t="str">
        <f>IF(ISNUMBER(F551),COUNT(F$4:F551),"")</f>
        <v/>
      </c>
      <c r="I551" s="16" t="str">
        <f t="shared" si="52"/>
        <v/>
      </c>
      <c r="K551">
        <f t="shared" si="54"/>
        <v>548</v>
      </c>
      <c r="L551" s="3" t="str">
        <f t="shared" si="49"/>
        <v/>
      </c>
      <c r="M551" t="str">
        <f t="shared" si="53"/>
        <v/>
      </c>
    </row>
    <row r="552" spans="3:13" ht="18.75" x14ac:dyDescent="0.3">
      <c r="C552">
        <v>549</v>
      </c>
      <c r="D552" s="3" t="str">
        <v/>
      </c>
      <c r="E552" t="str">
        <f t="shared" si="50"/>
        <v/>
      </c>
      <c r="F552" t="str">
        <f t="shared" si="51"/>
        <v/>
      </c>
      <c r="H552" t="str">
        <f>IF(ISNUMBER(F552),COUNT(F$4:F552),"")</f>
        <v/>
      </c>
      <c r="I552" s="16" t="str">
        <f t="shared" si="52"/>
        <v/>
      </c>
      <c r="K552">
        <f t="shared" si="54"/>
        <v>549</v>
      </c>
      <c r="L552" s="3" t="str">
        <f t="shared" si="49"/>
        <v/>
      </c>
      <c r="M552" t="str">
        <f t="shared" si="53"/>
        <v/>
      </c>
    </row>
    <row r="553" spans="3:13" ht="18.75" x14ac:dyDescent="0.3">
      <c r="C553">
        <v>550</v>
      </c>
      <c r="D553" s="3" t="str">
        <v/>
      </c>
      <c r="E553" t="str">
        <f t="shared" si="50"/>
        <v/>
      </c>
      <c r="F553" t="str">
        <f t="shared" si="51"/>
        <v/>
      </c>
      <c r="H553" t="str">
        <f>IF(ISNUMBER(F553),COUNT(F$4:F553),"")</f>
        <v/>
      </c>
      <c r="I553" s="16" t="str">
        <f t="shared" si="52"/>
        <v/>
      </c>
      <c r="K553">
        <f t="shared" si="54"/>
        <v>550</v>
      </c>
      <c r="L553" s="3" t="str">
        <f t="shared" si="49"/>
        <v/>
      </c>
      <c r="M553" t="str">
        <f t="shared" si="53"/>
        <v/>
      </c>
    </row>
    <row r="554" spans="3:13" ht="18.75" x14ac:dyDescent="0.3">
      <c r="C554">
        <v>551</v>
      </c>
      <c r="D554" s="3" t="str">
        <v/>
      </c>
      <c r="E554" t="str">
        <f t="shared" si="50"/>
        <v/>
      </c>
      <c r="F554" t="str">
        <f t="shared" si="51"/>
        <v/>
      </c>
      <c r="H554" t="str">
        <f>IF(ISNUMBER(F554),COUNT(F$4:F554),"")</f>
        <v/>
      </c>
      <c r="I554" s="16" t="str">
        <f t="shared" si="52"/>
        <v/>
      </c>
      <c r="K554">
        <f t="shared" si="54"/>
        <v>551</v>
      </c>
      <c r="L554" s="3" t="str">
        <f t="shared" si="49"/>
        <v/>
      </c>
      <c r="M554" t="str">
        <f t="shared" si="53"/>
        <v/>
      </c>
    </row>
    <row r="555" spans="3:13" ht="18.75" x14ac:dyDescent="0.3">
      <c r="C555">
        <v>552</v>
      </c>
      <c r="D555" s="3" t="str">
        <v/>
      </c>
      <c r="E555" t="str">
        <f t="shared" si="50"/>
        <v/>
      </c>
      <c r="F555" t="str">
        <f t="shared" si="51"/>
        <v/>
      </c>
      <c r="H555" t="str">
        <f>IF(ISNUMBER(F555),COUNT(F$4:F555),"")</f>
        <v/>
      </c>
      <c r="I555" s="16" t="str">
        <f t="shared" si="52"/>
        <v/>
      </c>
      <c r="K555">
        <f t="shared" si="54"/>
        <v>552</v>
      </c>
      <c r="L555" s="3" t="str">
        <f t="shared" si="49"/>
        <v/>
      </c>
      <c r="M555" t="str">
        <f t="shared" si="53"/>
        <v/>
      </c>
    </row>
    <row r="556" spans="3:13" ht="18.75" x14ac:dyDescent="0.3">
      <c r="C556">
        <v>553</v>
      </c>
      <c r="D556" s="3" t="str">
        <v/>
      </c>
      <c r="E556" t="str">
        <f t="shared" si="50"/>
        <v/>
      </c>
      <c r="F556" t="str">
        <f t="shared" si="51"/>
        <v/>
      </c>
      <c r="H556" t="str">
        <f>IF(ISNUMBER(F556),COUNT(F$4:F556),"")</f>
        <v/>
      </c>
      <c r="I556" s="16" t="str">
        <f t="shared" si="52"/>
        <v/>
      </c>
      <c r="K556">
        <f t="shared" si="54"/>
        <v>553</v>
      </c>
      <c r="L556" s="3" t="str">
        <f t="shared" si="49"/>
        <v/>
      </c>
      <c r="M556" t="str">
        <f t="shared" si="53"/>
        <v/>
      </c>
    </row>
    <row r="557" spans="3:13" ht="18.75" x14ac:dyDescent="0.3">
      <c r="C557">
        <v>554</v>
      </c>
      <c r="D557" s="3" t="str">
        <v/>
      </c>
      <c r="E557" t="str">
        <f t="shared" si="50"/>
        <v/>
      </c>
      <c r="F557" t="str">
        <f t="shared" si="51"/>
        <v/>
      </c>
      <c r="H557" t="str">
        <f>IF(ISNUMBER(F557),COUNT(F$4:F557),"")</f>
        <v/>
      </c>
      <c r="I557" s="16" t="str">
        <f t="shared" si="52"/>
        <v/>
      </c>
      <c r="K557">
        <f t="shared" si="54"/>
        <v>554</v>
      </c>
      <c r="L557" s="3" t="str">
        <f t="shared" si="49"/>
        <v/>
      </c>
      <c r="M557" t="str">
        <f t="shared" si="53"/>
        <v/>
      </c>
    </row>
    <row r="558" spans="3:13" ht="18.75" x14ac:dyDescent="0.3">
      <c r="C558">
        <v>555</v>
      </c>
      <c r="D558" s="3" t="str">
        <v/>
      </c>
      <c r="E558" t="str">
        <f t="shared" si="50"/>
        <v/>
      </c>
      <c r="F558" t="str">
        <f t="shared" si="51"/>
        <v/>
      </c>
      <c r="H558" t="str">
        <f>IF(ISNUMBER(F558),COUNT(F$4:F558),"")</f>
        <v/>
      </c>
      <c r="I558" s="16" t="str">
        <f t="shared" si="52"/>
        <v/>
      </c>
      <c r="K558">
        <f t="shared" si="54"/>
        <v>555</v>
      </c>
      <c r="L558" s="3" t="str">
        <f t="shared" si="49"/>
        <v/>
      </c>
      <c r="M558" t="str">
        <f t="shared" si="53"/>
        <v/>
      </c>
    </row>
    <row r="559" spans="3:13" ht="18.75" x14ac:dyDescent="0.3">
      <c r="C559">
        <v>556</v>
      </c>
      <c r="D559" s="3" t="str">
        <v/>
      </c>
      <c r="E559" t="str">
        <f t="shared" si="50"/>
        <v/>
      </c>
      <c r="F559" t="str">
        <f t="shared" si="51"/>
        <v/>
      </c>
      <c r="H559" t="str">
        <f>IF(ISNUMBER(F559),COUNT(F$4:F559),"")</f>
        <v/>
      </c>
      <c r="I559" s="16" t="str">
        <f t="shared" si="52"/>
        <v/>
      </c>
      <c r="K559">
        <f t="shared" si="54"/>
        <v>556</v>
      </c>
      <c r="L559" s="3" t="str">
        <f t="shared" si="49"/>
        <v/>
      </c>
      <c r="M559" t="str">
        <f t="shared" si="53"/>
        <v/>
      </c>
    </row>
    <row r="560" spans="3:13" ht="18.75" x14ac:dyDescent="0.3">
      <c r="C560">
        <v>557</v>
      </c>
      <c r="D560" s="3" t="str">
        <v/>
      </c>
      <c r="E560" t="str">
        <f t="shared" si="50"/>
        <v/>
      </c>
      <c r="F560" t="str">
        <f t="shared" si="51"/>
        <v/>
      </c>
      <c r="H560" t="str">
        <f>IF(ISNUMBER(F560),COUNT(F$4:F560),"")</f>
        <v/>
      </c>
      <c r="I560" s="16" t="str">
        <f t="shared" si="52"/>
        <v/>
      </c>
      <c r="K560">
        <f t="shared" si="54"/>
        <v>557</v>
      </c>
      <c r="L560" s="3" t="str">
        <f t="shared" si="49"/>
        <v/>
      </c>
      <c r="M560" t="str">
        <f t="shared" si="53"/>
        <v/>
      </c>
    </row>
    <row r="561" spans="3:13" ht="18.75" x14ac:dyDescent="0.3">
      <c r="C561">
        <v>558</v>
      </c>
      <c r="D561" s="3" t="str">
        <v/>
      </c>
      <c r="E561" t="str">
        <f t="shared" si="50"/>
        <v/>
      </c>
      <c r="F561" t="str">
        <f t="shared" si="51"/>
        <v/>
      </c>
      <c r="H561" t="str">
        <f>IF(ISNUMBER(F561),COUNT(F$4:F561),"")</f>
        <v/>
      </c>
      <c r="I561" s="16" t="str">
        <f t="shared" si="52"/>
        <v/>
      </c>
      <c r="K561">
        <f t="shared" si="54"/>
        <v>558</v>
      </c>
      <c r="L561" s="3" t="str">
        <f t="shared" si="49"/>
        <v/>
      </c>
      <c r="M561" t="str">
        <f t="shared" si="53"/>
        <v/>
      </c>
    </row>
    <row r="562" spans="3:13" ht="18.75" x14ac:dyDescent="0.3">
      <c r="C562">
        <v>559</v>
      </c>
      <c r="D562" s="3" t="str">
        <v/>
      </c>
      <c r="E562" t="str">
        <f t="shared" si="50"/>
        <v/>
      </c>
      <c r="F562" t="str">
        <f t="shared" si="51"/>
        <v/>
      </c>
      <c r="H562" t="str">
        <f>IF(ISNUMBER(F562),COUNT(F$4:F562),"")</f>
        <v/>
      </c>
      <c r="I562" s="16" t="str">
        <f t="shared" si="52"/>
        <v/>
      </c>
      <c r="K562">
        <f t="shared" si="54"/>
        <v>559</v>
      </c>
      <c r="L562" s="3" t="str">
        <f t="shared" si="49"/>
        <v/>
      </c>
      <c r="M562" t="str">
        <f t="shared" si="53"/>
        <v/>
      </c>
    </row>
    <row r="563" spans="3:13" ht="18.75" x14ac:dyDescent="0.3">
      <c r="C563">
        <v>560</v>
      </c>
      <c r="D563" s="3" t="str">
        <v/>
      </c>
      <c r="E563" t="str">
        <f t="shared" si="50"/>
        <v/>
      </c>
      <c r="F563" t="str">
        <f t="shared" si="51"/>
        <v/>
      </c>
      <c r="H563" t="str">
        <f>IF(ISNUMBER(F563),COUNT(F$4:F563),"")</f>
        <v/>
      </c>
      <c r="I563" s="16" t="str">
        <f t="shared" si="52"/>
        <v/>
      </c>
      <c r="K563">
        <f t="shared" si="54"/>
        <v>560</v>
      </c>
      <c r="L563" s="3" t="str">
        <f t="shared" si="49"/>
        <v/>
      </c>
      <c r="M563" t="str">
        <f t="shared" si="53"/>
        <v/>
      </c>
    </row>
    <row r="564" spans="3:13" ht="18.75" x14ac:dyDescent="0.3">
      <c r="C564">
        <v>561</v>
      </c>
      <c r="D564" s="3" t="str">
        <v/>
      </c>
      <c r="E564" t="str">
        <f t="shared" si="50"/>
        <v/>
      </c>
      <c r="F564" t="str">
        <f t="shared" si="51"/>
        <v/>
      </c>
      <c r="H564" t="str">
        <f>IF(ISNUMBER(F564),COUNT(F$4:F564),"")</f>
        <v/>
      </c>
      <c r="I564" s="16" t="str">
        <f t="shared" si="52"/>
        <v/>
      </c>
      <c r="K564">
        <f t="shared" si="54"/>
        <v>561</v>
      </c>
      <c r="L564" s="3" t="str">
        <f t="shared" si="49"/>
        <v/>
      </c>
      <c r="M564" t="str">
        <f t="shared" si="53"/>
        <v/>
      </c>
    </row>
    <row r="565" spans="3:13" ht="18.75" x14ac:dyDescent="0.3">
      <c r="C565">
        <v>562</v>
      </c>
      <c r="D565" s="3" t="str">
        <v/>
      </c>
      <c r="E565" t="str">
        <f t="shared" si="50"/>
        <v/>
      </c>
      <c r="F565" t="str">
        <f t="shared" si="51"/>
        <v/>
      </c>
      <c r="H565" t="str">
        <f>IF(ISNUMBER(F565),COUNT(F$4:F565),"")</f>
        <v/>
      </c>
      <c r="I565" s="16" t="str">
        <f t="shared" si="52"/>
        <v/>
      </c>
      <c r="K565">
        <f t="shared" si="54"/>
        <v>562</v>
      </c>
      <c r="L565" s="3" t="str">
        <f t="shared" si="49"/>
        <v/>
      </c>
      <c r="M565" t="str">
        <f t="shared" si="53"/>
        <v/>
      </c>
    </row>
    <row r="566" spans="3:13" ht="18.75" x14ac:dyDescent="0.3">
      <c r="C566">
        <v>563</v>
      </c>
      <c r="D566" s="3" t="str">
        <v/>
      </c>
      <c r="E566" t="str">
        <f t="shared" si="50"/>
        <v/>
      </c>
      <c r="F566" t="str">
        <f t="shared" si="51"/>
        <v/>
      </c>
      <c r="H566" t="str">
        <f>IF(ISNUMBER(F566),COUNT(F$4:F566),"")</f>
        <v/>
      </c>
      <c r="I566" s="16" t="str">
        <f t="shared" si="52"/>
        <v/>
      </c>
      <c r="K566">
        <f t="shared" si="54"/>
        <v>563</v>
      </c>
      <c r="L566" s="3" t="str">
        <f t="shared" si="49"/>
        <v/>
      </c>
      <c r="M566" t="str">
        <f t="shared" si="53"/>
        <v/>
      </c>
    </row>
    <row r="567" spans="3:13" ht="18.75" x14ac:dyDescent="0.3">
      <c r="C567">
        <v>564</v>
      </c>
      <c r="D567" s="3" t="str">
        <v/>
      </c>
      <c r="E567" t="str">
        <f t="shared" si="50"/>
        <v/>
      </c>
      <c r="F567" t="str">
        <f t="shared" si="51"/>
        <v/>
      </c>
      <c r="H567" t="str">
        <f>IF(ISNUMBER(F567),COUNT(F$4:F567),"")</f>
        <v/>
      </c>
      <c r="I567" s="16" t="str">
        <f t="shared" si="52"/>
        <v/>
      </c>
      <c r="K567">
        <f t="shared" si="54"/>
        <v>564</v>
      </c>
      <c r="L567" s="3" t="str">
        <f t="shared" si="49"/>
        <v/>
      </c>
      <c r="M567" t="str">
        <f t="shared" si="53"/>
        <v/>
      </c>
    </row>
    <row r="568" spans="3:13" ht="18.75" x14ac:dyDescent="0.3">
      <c r="C568">
        <v>565</v>
      </c>
      <c r="D568" s="3" t="str">
        <v/>
      </c>
      <c r="E568" t="str">
        <f t="shared" si="50"/>
        <v/>
      </c>
      <c r="F568" t="str">
        <f t="shared" si="51"/>
        <v/>
      </c>
      <c r="H568" t="str">
        <f>IF(ISNUMBER(F568),COUNT(F$4:F568),"")</f>
        <v/>
      </c>
      <c r="I568" s="16" t="str">
        <f t="shared" si="52"/>
        <v/>
      </c>
      <c r="K568">
        <f t="shared" si="54"/>
        <v>565</v>
      </c>
      <c r="L568" s="3" t="str">
        <f t="shared" si="49"/>
        <v/>
      </c>
      <c r="M568" t="str">
        <f t="shared" si="53"/>
        <v/>
      </c>
    </row>
    <row r="569" spans="3:13" ht="18.75" x14ac:dyDescent="0.3">
      <c r="C569">
        <v>566</v>
      </c>
      <c r="D569" s="3" t="str">
        <v/>
      </c>
      <c r="E569" t="str">
        <f t="shared" si="50"/>
        <v/>
      </c>
      <c r="F569" t="str">
        <f t="shared" si="51"/>
        <v/>
      </c>
      <c r="H569" t="str">
        <f>IF(ISNUMBER(F569),COUNT(F$4:F569),"")</f>
        <v/>
      </c>
      <c r="I569" s="16" t="str">
        <f t="shared" si="52"/>
        <v/>
      </c>
      <c r="K569">
        <f t="shared" si="54"/>
        <v>566</v>
      </c>
      <c r="L569" s="3" t="str">
        <f t="shared" si="49"/>
        <v/>
      </c>
      <c r="M569" t="str">
        <f t="shared" si="53"/>
        <v/>
      </c>
    </row>
    <row r="570" spans="3:13" ht="18.75" x14ac:dyDescent="0.3">
      <c r="C570">
        <v>567</v>
      </c>
      <c r="D570" s="3" t="str">
        <v/>
      </c>
      <c r="E570" t="str">
        <f t="shared" si="50"/>
        <v/>
      </c>
      <c r="F570" t="str">
        <f t="shared" si="51"/>
        <v/>
      </c>
      <c r="H570" t="str">
        <f>IF(ISNUMBER(F570),COUNT(F$4:F570),"")</f>
        <v/>
      </c>
      <c r="I570" s="16" t="str">
        <f t="shared" si="52"/>
        <v/>
      </c>
      <c r="K570">
        <f t="shared" si="54"/>
        <v>567</v>
      </c>
      <c r="L570" s="3" t="str">
        <f t="shared" si="49"/>
        <v/>
      </c>
      <c r="M570" t="str">
        <f t="shared" si="53"/>
        <v/>
      </c>
    </row>
    <row r="571" spans="3:13" ht="18.75" x14ac:dyDescent="0.3">
      <c r="C571">
        <v>568</v>
      </c>
      <c r="D571" s="3" t="str">
        <v/>
      </c>
      <c r="E571" t="str">
        <f t="shared" si="50"/>
        <v/>
      </c>
      <c r="F571" t="str">
        <f t="shared" si="51"/>
        <v/>
      </c>
      <c r="H571" t="str">
        <f>IF(ISNUMBER(F571),COUNT(F$4:F571),"")</f>
        <v/>
      </c>
      <c r="I571" s="16" t="str">
        <f t="shared" si="52"/>
        <v/>
      </c>
      <c r="K571">
        <f t="shared" si="54"/>
        <v>568</v>
      </c>
      <c r="L571" s="3" t="str">
        <f t="shared" si="49"/>
        <v/>
      </c>
      <c r="M571" t="str">
        <f t="shared" si="53"/>
        <v/>
      </c>
    </row>
    <row r="572" spans="3:13" ht="18.75" x14ac:dyDescent="0.3">
      <c r="C572">
        <v>569</v>
      </c>
      <c r="D572" s="3" t="str">
        <v/>
      </c>
      <c r="E572" t="str">
        <f t="shared" si="50"/>
        <v/>
      </c>
      <c r="F572" t="str">
        <f t="shared" si="51"/>
        <v/>
      </c>
      <c r="H572" t="str">
        <f>IF(ISNUMBER(F572),COUNT(F$4:F572),"")</f>
        <v/>
      </c>
      <c r="I572" s="16" t="str">
        <f t="shared" si="52"/>
        <v/>
      </c>
      <c r="K572">
        <f t="shared" si="54"/>
        <v>569</v>
      </c>
      <c r="L572" s="3" t="str">
        <f t="shared" si="49"/>
        <v/>
      </c>
      <c r="M572" t="str">
        <f t="shared" si="53"/>
        <v/>
      </c>
    </row>
    <row r="573" spans="3:13" ht="18.75" x14ac:dyDescent="0.3">
      <c r="C573">
        <v>570</v>
      </c>
      <c r="D573" s="3" t="str">
        <v/>
      </c>
      <c r="E573" t="str">
        <f t="shared" si="50"/>
        <v/>
      </c>
      <c r="F573" t="str">
        <f t="shared" si="51"/>
        <v/>
      </c>
      <c r="H573" t="str">
        <f>IF(ISNUMBER(F573),COUNT(F$4:F573),"")</f>
        <v/>
      </c>
      <c r="I573" s="16" t="str">
        <f t="shared" si="52"/>
        <v/>
      </c>
      <c r="K573">
        <f t="shared" si="54"/>
        <v>570</v>
      </c>
      <c r="L573" s="3" t="str">
        <f t="shared" si="49"/>
        <v/>
      </c>
      <c r="M573" t="str">
        <f t="shared" si="53"/>
        <v/>
      </c>
    </row>
    <row r="574" spans="3:13" ht="18.75" x14ac:dyDescent="0.3">
      <c r="C574">
        <v>571</v>
      </c>
      <c r="D574" s="3" t="str">
        <v/>
      </c>
      <c r="E574" t="str">
        <f t="shared" si="50"/>
        <v/>
      </c>
      <c r="F574" t="str">
        <f t="shared" si="51"/>
        <v/>
      </c>
      <c r="H574" t="str">
        <f>IF(ISNUMBER(F574),COUNT(F$4:F574),"")</f>
        <v/>
      </c>
      <c r="I574" s="16" t="str">
        <f t="shared" si="52"/>
        <v/>
      </c>
      <c r="K574">
        <f t="shared" si="54"/>
        <v>571</v>
      </c>
      <c r="L574" s="3" t="str">
        <f t="shared" si="49"/>
        <v/>
      </c>
      <c r="M574" t="str">
        <f t="shared" si="53"/>
        <v/>
      </c>
    </row>
    <row r="575" spans="3:13" ht="18.75" x14ac:dyDescent="0.3">
      <c r="C575">
        <v>572</v>
      </c>
      <c r="D575" s="3" t="str">
        <v/>
      </c>
      <c r="E575" t="str">
        <f t="shared" si="50"/>
        <v/>
      </c>
      <c r="F575" t="str">
        <f t="shared" si="51"/>
        <v/>
      </c>
      <c r="H575" t="str">
        <f>IF(ISNUMBER(F575),COUNT(F$4:F575),"")</f>
        <v/>
      </c>
      <c r="I575" s="16" t="str">
        <f t="shared" si="52"/>
        <v/>
      </c>
      <c r="K575">
        <f t="shared" si="54"/>
        <v>572</v>
      </c>
      <c r="L575" s="3" t="str">
        <f t="shared" si="49"/>
        <v/>
      </c>
      <c r="M575" t="str">
        <f t="shared" si="53"/>
        <v/>
      </c>
    </row>
    <row r="576" spans="3:13" ht="18.75" x14ac:dyDescent="0.3">
      <c r="C576">
        <v>573</v>
      </c>
      <c r="D576" s="3" t="str">
        <v/>
      </c>
      <c r="E576" t="str">
        <f t="shared" si="50"/>
        <v/>
      </c>
      <c r="F576" t="str">
        <f t="shared" si="51"/>
        <v/>
      </c>
      <c r="H576" t="str">
        <f>IF(ISNUMBER(F576),COUNT(F$4:F576),"")</f>
        <v/>
      </c>
      <c r="I576" s="16" t="str">
        <f t="shared" si="52"/>
        <v/>
      </c>
      <c r="K576">
        <f t="shared" si="54"/>
        <v>573</v>
      </c>
      <c r="L576" s="3" t="str">
        <f t="shared" si="49"/>
        <v/>
      </c>
      <c r="M576" t="str">
        <f t="shared" si="53"/>
        <v/>
      </c>
    </row>
    <row r="577" spans="3:13" ht="18.75" x14ac:dyDescent="0.3">
      <c r="C577">
        <v>574</v>
      </c>
      <c r="D577" s="3" t="str">
        <v/>
      </c>
      <c r="E577" t="str">
        <f t="shared" si="50"/>
        <v/>
      </c>
      <c r="F577" t="str">
        <f t="shared" si="51"/>
        <v/>
      </c>
      <c r="H577" t="str">
        <f>IF(ISNUMBER(F577),COUNT(F$4:F577),"")</f>
        <v/>
      </c>
      <c r="I577" s="16" t="str">
        <f t="shared" si="52"/>
        <v/>
      </c>
      <c r="K577">
        <f t="shared" si="54"/>
        <v>574</v>
      </c>
      <c r="L577" s="3" t="str">
        <f t="shared" si="49"/>
        <v/>
      </c>
      <c r="M577" t="str">
        <f t="shared" si="53"/>
        <v/>
      </c>
    </row>
    <row r="578" spans="3:13" ht="18.75" x14ac:dyDescent="0.3">
      <c r="C578">
        <v>575</v>
      </c>
      <c r="D578" s="3" t="str">
        <v/>
      </c>
      <c r="E578" t="str">
        <f t="shared" si="50"/>
        <v/>
      </c>
      <c r="F578" t="str">
        <f t="shared" si="51"/>
        <v/>
      </c>
      <c r="H578" t="str">
        <f>IF(ISNUMBER(F578),COUNT(F$4:F578),"")</f>
        <v/>
      </c>
      <c r="I578" s="16" t="str">
        <f t="shared" si="52"/>
        <v/>
      </c>
      <c r="K578">
        <f t="shared" si="54"/>
        <v>575</v>
      </c>
      <c r="L578" s="3" t="str">
        <f t="shared" si="49"/>
        <v/>
      </c>
      <c r="M578" t="str">
        <f t="shared" si="53"/>
        <v/>
      </c>
    </row>
    <row r="579" spans="3:13" ht="18.75" x14ac:dyDescent="0.3">
      <c r="C579">
        <v>576</v>
      </c>
      <c r="D579" s="3" t="str">
        <v/>
      </c>
      <c r="E579" t="str">
        <f t="shared" si="50"/>
        <v/>
      </c>
      <c r="F579" t="str">
        <f t="shared" si="51"/>
        <v/>
      </c>
      <c r="H579" t="str">
        <f>IF(ISNUMBER(F579),COUNT(F$4:F579),"")</f>
        <v/>
      </c>
      <c r="I579" s="16" t="str">
        <f t="shared" si="52"/>
        <v/>
      </c>
      <c r="K579">
        <f t="shared" si="54"/>
        <v>576</v>
      </c>
      <c r="L579" s="3" t="str">
        <f t="shared" si="49"/>
        <v/>
      </c>
      <c r="M579" t="str">
        <f t="shared" si="53"/>
        <v/>
      </c>
    </row>
    <row r="580" spans="3:13" ht="18.75" x14ac:dyDescent="0.3">
      <c r="C580">
        <v>577</v>
      </c>
      <c r="D580" s="3" t="str">
        <v/>
      </c>
      <c r="E580" t="str">
        <f t="shared" si="50"/>
        <v/>
      </c>
      <c r="F580" t="str">
        <f t="shared" si="51"/>
        <v/>
      </c>
      <c r="H580" t="str">
        <f>IF(ISNUMBER(F580),COUNT(F$4:F580),"")</f>
        <v/>
      </c>
      <c r="I580" s="16" t="str">
        <f t="shared" si="52"/>
        <v/>
      </c>
      <c r="K580">
        <f t="shared" si="54"/>
        <v>577</v>
      </c>
      <c r="L580" s="3" t="str">
        <f t="shared" ref="L580:L643" si="55">IF(K580&gt;$I$1,"",VLOOKUP(K580,$H$4:$I$683,2))</f>
        <v/>
      </c>
      <c r="M580" t="str">
        <f t="shared" si="53"/>
        <v/>
      </c>
    </row>
    <row r="581" spans="3:13" ht="18.75" x14ac:dyDescent="0.3">
      <c r="C581">
        <v>578</v>
      </c>
      <c r="D581" s="3" t="str">
        <v/>
      </c>
      <c r="E581" t="str">
        <f t="shared" ref="E581:E644" si="56">LOWER(D581)</f>
        <v/>
      </c>
      <c r="F581" t="str">
        <f t="shared" ref="F581:F644" si="57">IFERROR(SEARCH(E$1,E581),"")</f>
        <v/>
      </c>
      <c r="H581" t="str">
        <f>IF(ISNUMBER(F581),COUNT(F$4:F581),"")</f>
        <v/>
      </c>
      <c r="I581" s="16" t="str">
        <f t="shared" ref="I581:I644" si="58">IF(ISNUMBER(F581),D581,"")</f>
        <v/>
      </c>
      <c r="K581">
        <f t="shared" si="54"/>
        <v>578</v>
      </c>
      <c r="L581" s="3" t="str">
        <f t="shared" si="55"/>
        <v/>
      </c>
      <c r="M581" t="str">
        <f t="shared" ref="M581:M644" si="59">IF(LEN(L581)&gt;0,1,"")</f>
        <v/>
      </c>
    </row>
    <row r="582" spans="3:13" ht="18.75" x14ac:dyDescent="0.3">
      <c r="C582">
        <v>579</v>
      </c>
      <c r="D582" s="3" t="str">
        <v/>
      </c>
      <c r="E582" t="str">
        <f t="shared" si="56"/>
        <v/>
      </c>
      <c r="F582" t="str">
        <f t="shared" si="57"/>
        <v/>
      </c>
      <c r="H582" t="str">
        <f>IF(ISNUMBER(F582),COUNT(F$4:F582),"")</f>
        <v/>
      </c>
      <c r="I582" s="16" t="str">
        <f t="shared" si="58"/>
        <v/>
      </c>
      <c r="K582">
        <f t="shared" si="54"/>
        <v>579</v>
      </c>
      <c r="L582" s="3" t="str">
        <f t="shared" si="55"/>
        <v/>
      </c>
      <c r="M582" t="str">
        <f t="shared" si="59"/>
        <v/>
      </c>
    </row>
    <row r="583" spans="3:13" ht="18.75" x14ac:dyDescent="0.3">
      <c r="C583">
        <v>580</v>
      </c>
      <c r="D583" s="3" t="str">
        <v/>
      </c>
      <c r="E583" t="str">
        <f t="shared" si="56"/>
        <v/>
      </c>
      <c r="F583" t="str">
        <f t="shared" si="57"/>
        <v/>
      </c>
      <c r="H583" t="str">
        <f>IF(ISNUMBER(F583),COUNT(F$4:F583),"")</f>
        <v/>
      </c>
      <c r="I583" s="16" t="str">
        <f t="shared" si="58"/>
        <v/>
      </c>
      <c r="K583">
        <f t="shared" ref="K583:K646" si="60">ROW(A583)-ROW(J$3)</f>
        <v>580</v>
      </c>
      <c r="L583" s="3" t="str">
        <f t="shared" si="55"/>
        <v/>
      </c>
      <c r="M583" t="str">
        <f t="shared" si="59"/>
        <v/>
      </c>
    </row>
    <row r="584" spans="3:13" ht="18.75" x14ac:dyDescent="0.3">
      <c r="C584">
        <v>581</v>
      </c>
      <c r="D584" s="3" t="str">
        <v/>
      </c>
      <c r="E584" t="str">
        <f t="shared" si="56"/>
        <v/>
      </c>
      <c r="F584" t="str">
        <f t="shared" si="57"/>
        <v/>
      </c>
      <c r="H584" t="str">
        <f>IF(ISNUMBER(F584),COUNT(F$4:F584),"")</f>
        <v/>
      </c>
      <c r="I584" s="16" t="str">
        <f t="shared" si="58"/>
        <v/>
      </c>
      <c r="K584">
        <f t="shared" si="60"/>
        <v>581</v>
      </c>
      <c r="L584" s="3" t="str">
        <f t="shared" si="55"/>
        <v/>
      </c>
      <c r="M584" t="str">
        <f t="shared" si="59"/>
        <v/>
      </c>
    </row>
    <row r="585" spans="3:13" ht="18.75" x14ac:dyDescent="0.3">
      <c r="C585">
        <v>582</v>
      </c>
      <c r="D585" s="3" t="str">
        <v/>
      </c>
      <c r="E585" t="str">
        <f t="shared" si="56"/>
        <v/>
      </c>
      <c r="F585" t="str">
        <f t="shared" si="57"/>
        <v/>
      </c>
      <c r="H585" t="str">
        <f>IF(ISNUMBER(F585),COUNT(F$4:F585),"")</f>
        <v/>
      </c>
      <c r="I585" s="16" t="str">
        <f t="shared" si="58"/>
        <v/>
      </c>
      <c r="K585">
        <f t="shared" si="60"/>
        <v>582</v>
      </c>
      <c r="L585" s="3" t="str">
        <f t="shared" si="55"/>
        <v/>
      </c>
      <c r="M585" t="str">
        <f t="shared" si="59"/>
        <v/>
      </c>
    </row>
    <row r="586" spans="3:13" ht="18.75" x14ac:dyDescent="0.3">
      <c r="C586">
        <v>583</v>
      </c>
      <c r="D586" s="3" t="str">
        <v/>
      </c>
      <c r="E586" t="str">
        <f t="shared" si="56"/>
        <v/>
      </c>
      <c r="F586" t="str">
        <f t="shared" si="57"/>
        <v/>
      </c>
      <c r="H586" t="str">
        <f>IF(ISNUMBER(F586),COUNT(F$4:F586),"")</f>
        <v/>
      </c>
      <c r="I586" s="16" t="str">
        <f t="shared" si="58"/>
        <v/>
      </c>
      <c r="K586">
        <f t="shared" si="60"/>
        <v>583</v>
      </c>
      <c r="L586" s="3" t="str">
        <f t="shared" si="55"/>
        <v/>
      </c>
      <c r="M586" t="str">
        <f t="shared" si="59"/>
        <v/>
      </c>
    </row>
    <row r="587" spans="3:13" ht="18.75" x14ac:dyDescent="0.3">
      <c r="C587">
        <v>584</v>
      </c>
      <c r="D587" s="3" t="str">
        <v/>
      </c>
      <c r="E587" t="str">
        <f t="shared" si="56"/>
        <v/>
      </c>
      <c r="F587" t="str">
        <f t="shared" si="57"/>
        <v/>
      </c>
      <c r="H587" t="str">
        <f>IF(ISNUMBER(F587),COUNT(F$4:F587),"")</f>
        <v/>
      </c>
      <c r="I587" s="16" t="str">
        <f t="shared" si="58"/>
        <v/>
      </c>
      <c r="K587">
        <f t="shared" si="60"/>
        <v>584</v>
      </c>
      <c r="L587" s="3" t="str">
        <f t="shared" si="55"/>
        <v/>
      </c>
      <c r="M587" t="str">
        <f t="shared" si="59"/>
        <v/>
      </c>
    </row>
    <row r="588" spans="3:13" ht="18.75" x14ac:dyDescent="0.3">
      <c r="C588">
        <v>585</v>
      </c>
      <c r="D588" s="3" t="str">
        <v/>
      </c>
      <c r="E588" t="str">
        <f t="shared" si="56"/>
        <v/>
      </c>
      <c r="F588" t="str">
        <f t="shared" si="57"/>
        <v/>
      </c>
      <c r="H588" t="str">
        <f>IF(ISNUMBER(F588),COUNT(F$4:F588),"")</f>
        <v/>
      </c>
      <c r="I588" s="16" t="str">
        <f t="shared" si="58"/>
        <v/>
      </c>
      <c r="K588">
        <f t="shared" si="60"/>
        <v>585</v>
      </c>
      <c r="L588" s="3" t="str">
        <f t="shared" si="55"/>
        <v/>
      </c>
      <c r="M588" t="str">
        <f t="shared" si="59"/>
        <v/>
      </c>
    </row>
    <row r="589" spans="3:13" ht="18.75" x14ac:dyDescent="0.3">
      <c r="C589">
        <v>586</v>
      </c>
      <c r="D589" s="3" t="str">
        <v/>
      </c>
      <c r="E589" t="str">
        <f t="shared" si="56"/>
        <v/>
      </c>
      <c r="F589" t="str">
        <f t="shared" si="57"/>
        <v/>
      </c>
      <c r="H589" t="str">
        <f>IF(ISNUMBER(F589),COUNT(F$4:F589),"")</f>
        <v/>
      </c>
      <c r="I589" s="16" t="str">
        <f t="shared" si="58"/>
        <v/>
      </c>
      <c r="K589">
        <f t="shared" si="60"/>
        <v>586</v>
      </c>
      <c r="L589" s="3" t="str">
        <f t="shared" si="55"/>
        <v/>
      </c>
      <c r="M589" t="str">
        <f t="shared" si="59"/>
        <v/>
      </c>
    </row>
    <row r="590" spans="3:13" ht="18.75" x14ac:dyDescent="0.3">
      <c r="C590">
        <v>587</v>
      </c>
      <c r="D590" s="3" t="str">
        <v/>
      </c>
      <c r="E590" t="str">
        <f t="shared" si="56"/>
        <v/>
      </c>
      <c r="F590" t="str">
        <f t="shared" si="57"/>
        <v/>
      </c>
      <c r="H590" t="str">
        <f>IF(ISNUMBER(F590),COUNT(F$4:F590),"")</f>
        <v/>
      </c>
      <c r="I590" s="16" t="str">
        <f t="shared" si="58"/>
        <v/>
      </c>
      <c r="K590">
        <f t="shared" si="60"/>
        <v>587</v>
      </c>
      <c r="L590" s="3" t="str">
        <f t="shared" si="55"/>
        <v/>
      </c>
      <c r="M590" t="str">
        <f t="shared" si="59"/>
        <v/>
      </c>
    </row>
    <row r="591" spans="3:13" ht="18.75" x14ac:dyDescent="0.3">
      <c r="C591">
        <v>588</v>
      </c>
      <c r="D591" s="3" t="str">
        <v/>
      </c>
      <c r="E591" t="str">
        <f t="shared" si="56"/>
        <v/>
      </c>
      <c r="F591" t="str">
        <f t="shared" si="57"/>
        <v/>
      </c>
      <c r="H591" t="str">
        <f>IF(ISNUMBER(F591),COUNT(F$4:F591),"")</f>
        <v/>
      </c>
      <c r="I591" s="16" t="str">
        <f t="shared" si="58"/>
        <v/>
      </c>
      <c r="K591">
        <f t="shared" si="60"/>
        <v>588</v>
      </c>
      <c r="L591" s="3" t="str">
        <f t="shared" si="55"/>
        <v/>
      </c>
      <c r="M591" t="str">
        <f t="shared" si="59"/>
        <v/>
      </c>
    </row>
    <row r="592" spans="3:13" ht="18.75" x14ac:dyDescent="0.3">
      <c r="C592">
        <v>589</v>
      </c>
      <c r="D592" s="3" t="str">
        <v/>
      </c>
      <c r="E592" t="str">
        <f t="shared" si="56"/>
        <v/>
      </c>
      <c r="F592" t="str">
        <f t="shared" si="57"/>
        <v/>
      </c>
      <c r="H592" t="str">
        <f>IF(ISNUMBER(F592),COUNT(F$4:F592),"")</f>
        <v/>
      </c>
      <c r="I592" s="16" t="str">
        <f t="shared" si="58"/>
        <v/>
      </c>
      <c r="K592">
        <f t="shared" si="60"/>
        <v>589</v>
      </c>
      <c r="L592" s="3" t="str">
        <f t="shared" si="55"/>
        <v/>
      </c>
      <c r="M592" t="str">
        <f t="shared" si="59"/>
        <v/>
      </c>
    </row>
    <row r="593" spans="3:13" ht="18.75" x14ac:dyDescent="0.3">
      <c r="C593">
        <v>590</v>
      </c>
      <c r="D593" s="3" t="str">
        <v/>
      </c>
      <c r="E593" t="str">
        <f t="shared" si="56"/>
        <v/>
      </c>
      <c r="F593" t="str">
        <f t="shared" si="57"/>
        <v/>
      </c>
      <c r="H593" t="str">
        <f>IF(ISNUMBER(F593),COUNT(F$4:F593),"")</f>
        <v/>
      </c>
      <c r="I593" s="16" t="str">
        <f t="shared" si="58"/>
        <v/>
      </c>
      <c r="K593">
        <f t="shared" si="60"/>
        <v>590</v>
      </c>
      <c r="L593" s="3" t="str">
        <f t="shared" si="55"/>
        <v/>
      </c>
      <c r="M593" t="str">
        <f t="shared" si="59"/>
        <v/>
      </c>
    </row>
    <row r="594" spans="3:13" ht="18.75" x14ac:dyDescent="0.3">
      <c r="C594">
        <v>591</v>
      </c>
      <c r="D594" s="3" t="str">
        <v/>
      </c>
      <c r="E594" t="str">
        <f t="shared" si="56"/>
        <v/>
      </c>
      <c r="F594" t="str">
        <f t="shared" si="57"/>
        <v/>
      </c>
      <c r="H594" t="str">
        <f>IF(ISNUMBER(F594),COUNT(F$4:F594),"")</f>
        <v/>
      </c>
      <c r="I594" s="16" t="str">
        <f t="shared" si="58"/>
        <v/>
      </c>
      <c r="K594">
        <f t="shared" si="60"/>
        <v>591</v>
      </c>
      <c r="L594" s="3" t="str">
        <f t="shared" si="55"/>
        <v/>
      </c>
      <c r="M594" t="str">
        <f t="shared" si="59"/>
        <v/>
      </c>
    </row>
    <row r="595" spans="3:13" ht="18.75" x14ac:dyDescent="0.3">
      <c r="C595">
        <v>592</v>
      </c>
      <c r="D595" s="3" t="str">
        <v/>
      </c>
      <c r="E595" t="str">
        <f t="shared" si="56"/>
        <v/>
      </c>
      <c r="F595" t="str">
        <f t="shared" si="57"/>
        <v/>
      </c>
      <c r="H595" t="str">
        <f>IF(ISNUMBER(F595),COUNT(F$4:F595),"")</f>
        <v/>
      </c>
      <c r="I595" s="16" t="str">
        <f t="shared" si="58"/>
        <v/>
      </c>
      <c r="K595">
        <f t="shared" si="60"/>
        <v>592</v>
      </c>
      <c r="L595" s="3" t="str">
        <f t="shared" si="55"/>
        <v/>
      </c>
      <c r="M595" t="str">
        <f t="shared" si="59"/>
        <v/>
      </c>
    </row>
    <row r="596" spans="3:13" ht="18.75" x14ac:dyDescent="0.3">
      <c r="C596">
        <v>593</v>
      </c>
      <c r="D596" s="3" t="str">
        <v/>
      </c>
      <c r="E596" t="str">
        <f t="shared" si="56"/>
        <v/>
      </c>
      <c r="F596" t="str">
        <f t="shared" si="57"/>
        <v/>
      </c>
      <c r="H596" t="str">
        <f>IF(ISNUMBER(F596),COUNT(F$4:F596),"")</f>
        <v/>
      </c>
      <c r="I596" s="16" t="str">
        <f t="shared" si="58"/>
        <v/>
      </c>
      <c r="K596">
        <f t="shared" si="60"/>
        <v>593</v>
      </c>
      <c r="L596" s="3" t="str">
        <f t="shared" si="55"/>
        <v/>
      </c>
      <c r="M596" t="str">
        <f t="shared" si="59"/>
        <v/>
      </c>
    </row>
    <row r="597" spans="3:13" ht="18.75" x14ac:dyDescent="0.3">
      <c r="C597">
        <v>594</v>
      </c>
      <c r="D597" s="3" t="str">
        <v/>
      </c>
      <c r="E597" t="str">
        <f t="shared" si="56"/>
        <v/>
      </c>
      <c r="F597" t="str">
        <f t="shared" si="57"/>
        <v/>
      </c>
      <c r="H597" t="str">
        <f>IF(ISNUMBER(F597),COUNT(F$4:F597),"")</f>
        <v/>
      </c>
      <c r="I597" s="16" t="str">
        <f t="shared" si="58"/>
        <v/>
      </c>
      <c r="K597">
        <f t="shared" si="60"/>
        <v>594</v>
      </c>
      <c r="L597" s="3" t="str">
        <f t="shared" si="55"/>
        <v/>
      </c>
      <c r="M597" t="str">
        <f t="shared" si="59"/>
        <v/>
      </c>
    </row>
    <row r="598" spans="3:13" ht="18.75" x14ac:dyDescent="0.3">
      <c r="C598">
        <v>595</v>
      </c>
      <c r="D598" s="3" t="str">
        <v/>
      </c>
      <c r="E598" t="str">
        <f t="shared" si="56"/>
        <v/>
      </c>
      <c r="F598" t="str">
        <f t="shared" si="57"/>
        <v/>
      </c>
      <c r="H598" t="str">
        <f>IF(ISNUMBER(F598),COUNT(F$4:F598),"")</f>
        <v/>
      </c>
      <c r="I598" s="16" t="str">
        <f t="shared" si="58"/>
        <v/>
      </c>
      <c r="K598">
        <f t="shared" si="60"/>
        <v>595</v>
      </c>
      <c r="L598" s="3" t="str">
        <f t="shared" si="55"/>
        <v/>
      </c>
      <c r="M598" t="str">
        <f t="shared" si="59"/>
        <v/>
      </c>
    </row>
    <row r="599" spans="3:13" ht="18.75" x14ac:dyDescent="0.3">
      <c r="C599">
        <v>596</v>
      </c>
      <c r="D599" s="3" t="str">
        <v/>
      </c>
      <c r="E599" t="str">
        <f t="shared" si="56"/>
        <v/>
      </c>
      <c r="F599" t="str">
        <f t="shared" si="57"/>
        <v/>
      </c>
      <c r="H599" t="str">
        <f>IF(ISNUMBER(F599),COUNT(F$4:F599),"")</f>
        <v/>
      </c>
      <c r="I599" s="16" t="str">
        <f t="shared" si="58"/>
        <v/>
      </c>
      <c r="K599">
        <f t="shared" si="60"/>
        <v>596</v>
      </c>
      <c r="L599" s="3" t="str">
        <f t="shared" si="55"/>
        <v/>
      </c>
      <c r="M599" t="str">
        <f t="shared" si="59"/>
        <v/>
      </c>
    </row>
    <row r="600" spans="3:13" ht="18.75" x14ac:dyDescent="0.3">
      <c r="C600">
        <v>597</v>
      </c>
      <c r="D600" s="3" t="str">
        <v/>
      </c>
      <c r="E600" t="str">
        <f t="shared" si="56"/>
        <v/>
      </c>
      <c r="F600" t="str">
        <f t="shared" si="57"/>
        <v/>
      </c>
      <c r="H600" t="str">
        <f>IF(ISNUMBER(F600),COUNT(F$4:F600),"")</f>
        <v/>
      </c>
      <c r="I600" s="16" t="str">
        <f t="shared" si="58"/>
        <v/>
      </c>
      <c r="K600">
        <f t="shared" si="60"/>
        <v>597</v>
      </c>
      <c r="L600" s="3" t="str">
        <f t="shared" si="55"/>
        <v/>
      </c>
      <c r="M600" t="str">
        <f t="shared" si="59"/>
        <v/>
      </c>
    </row>
    <row r="601" spans="3:13" ht="18.75" x14ac:dyDescent="0.3">
      <c r="C601">
        <v>598</v>
      </c>
      <c r="D601" s="3" t="str">
        <v/>
      </c>
      <c r="E601" t="str">
        <f t="shared" si="56"/>
        <v/>
      </c>
      <c r="F601" t="str">
        <f t="shared" si="57"/>
        <v/>
      </c>
      <c r="H601" t="str">
        <f>IF(ISNUMBER(F601),COUNT(F$4:F601),"")</f>
        <v/>
      </c>
      <c r="I601" s="16" t="str">
        <f t="shared" si="58"/>
        <v/>
      </c>
      <c r="K601">
        <f t="shared" si="60"/>
        <v>598</v>
      </c>
      <c r="L601" s="3" t="str">
        <f t="shared" si="55"/>
        <v/>
      </c>
      <c r="M601" t="str">
        <f t="shared" si="59"/>
        <v/>
      </c>
    </row>
    <row r="602" spans="3:13" ht="18.75" x14ac:dyDescent="0.3">
      <c r="C602">
        <v>599</v>
      </c>
      <c r="D602" s="3" t="str">
        <v/>
      </c>
      <c r="E602" t="str">
        <f t="shared" si="56"/>
        <v/>
      </c>
      <c r="F602" t="str">
        <f t="shared" si="57"/>
        <v/>
      </c>
      <c r="H602" t="str">
        <f>IF(ISNUMBER(F602),COUNT(F$4:F602),"")</f>
        <v/>
      </c>
      <c r="I602" s="16" t="str">
        <f t="shared" si="58"/>
        <v/>
      </c>
      <c r="K602">
        <f t="shared" si="60"/>
        <v>599</v>
      </c>
      <c r="L602" s="3" t="str">
        <f t="shared" si="55"/>
        <v/>
      </c>
      <c r="M602" t="str">
        <f t="shared" si="59"/>
        <v/>
      </c>
    </row>
    <row r="603" spans="3:13" ht="18.75" x14ac:dyDescent="0.3">
      <c r="C603">
        <v>600</v>
      </c>
      <c r="D603" s="3" t="str">
        <v/>
      </c>
      <c r="E603" t="str">
        <f t="shared" si="56"/>
        <v/>
      </c>
      <c r="F603" t="str">
        <f t="shared" si="57"/>
        <v/>
      </c>
      <c r="H603" t="str">
        <f>IF(ISNUMBER(F603),COUNT(F$4:F603),"")</f>
        <v/>
      </c>
      <c r="I603" s="16" t="str">
        <f t="shared" si="58"/>
        <v/>
      </c>
      <c r="K603">
        <f t="shared" si="60"/>
        <v>600</v>
      </c>
      <c r="L603" s="3" t="str">
        <f t="shared" si="55"/>
        <v/>
      </c>
      <c r="M603" t="str">
        <f t="shared" si="59"/>
        <v/>
      </c>
    </row>
    <row r="604" spans="3:13" ht="18.75" x14ac:dyDescent="0.3">
      <c r="C604">
        <v>601</v>
      </c>
      <c r="D604" s="3" t="str">
        <v/>
      </c>
      <c r="E604" t="str">
        <f t="shared" si="56"/>
        <v/>
      </c>
      <c r="F604" t="str">
        <f t="shared" si="57"/>
        <v/>
      </c>
      <c r="H604" t="str">
        <f>IF(ISNUMBER(F604),COUNT(F$4:F604),"")</f>
        <v/>
      </c>
      <c r="I604" s="16" t="str">
        <f t="shared" si="58"/>
        <v/>
      </c>
      <c r="K604">
        <f t="shared" si="60"/>
        <v>601</v>
      </c>
      <c r="L604" s="3" t="str">
        <f t="shared" si="55"/>
        <v/>
      </c>
      <c r="M604" t="str">
        <f t="shared" si="59"/>
        <v/>
      </c>
    </row>
    <row r="605" spans="3:13" ht="18.75" x14ac:dyDescent="0.3">
      <c r="C605">
        <v>602</v>
      </c>
      <c r="D605" s="3" t="str">
        <v/>
      </c>
      <c r="E605" t="str">
        <f t="shared" si="56"/>
        <v/>
      </c>
      <c r="F605" t="str">
        <f t="shared" si="57"/>
        <v/>
      </c>
      <c r="H605" t="str">
        <f>IF(ISNUMBER(F605),COUNT(F$4:F605),"")</f>
        <v/>
      </c>
      <c r="I605" s="16" t="str">
        <f t="shared" si="58"/>
        <v/>
      </c>
      <c r="K605">
        <f t="shared" si="60"/>
        <v>602</v>
      </c>
      <c r="L605" s="3" t="str">
        <f t="shared" si="55"/>
        <v/>
      </c>
      <c r="M605" t="str">
        <f t="shared" si="59"/>
        <v/>
      </c>
    </row>
    <row r="606" spans="3:13" ht="18.75" x14ac:dyDescent="0.3">
      <c r="C606">
        <v>603</v>
      </c>
      <c r="D606" s="3" t="str">
        <v/>
      </c>
      <c r="E606" t="str">
        <f t="shared" si="56"/>
        <v/>
      </c>
      <c r="F606" t="str">
        <f t="shared" si="57"/>
        <v/>
      </c>
      <c r="H606" t="str">
        <f>IF(ISNUMBER(F606),COUNT(F$4:F606),"")</f>
        <v/>
      </c>
      <c r="I606" s="16" t="str">
        <f t="shared" si="58"/>
        <v/>
      </c>
      <c r="K606">
        <f t="shared" si="60"/>
        <v>603</v>
      </c>
      <c r="L606" s="3" t="str">
        <f t="shared" si="55"/>
        <v/>
      </c>
      <c r="M606" t="str">
        <f t="shared" si="59"/>
        <v/>
      </c>
    </row>
    <row r="607" spans="3:13" ht="18.75" x14ac:dyDescent="0.3">
      <c r="C607">
        <v>604</v>
      </c>
      <c r="D607" s="3" t="str">
        <v/>
      </c>
      <c r="E607" t="str">
        <f t="shared" si="56"/>
        <v/>
      </c>
      <c r="F607" t="str">
        <f t="shared" si="57"/>
        <v/>
      </c>
      <c r="H607" t="str">
        <f>IF(ISNUMBER(F607),COUNT(F$4:F607),"")</f>
        <v/>
      </c>
      <c r="I607" s="16" t="str">
        <f t="shared" si="58"/>
        <v/>
      </c>
      <c r="K607">
        <f t="shared" si="60"/>
        <v>604</v>
      </c>
      <c r="L607" s="3" t="str">
        <f t="shared" si="55"/>
        <v/>
      </c>
      <c r="M607" t="str">
        <f t="shared" si="59"/>
        <v/>
      </c>
    </row>
    <row r="608" spans="3:13" ht="18.75" x14ac:dyDescent="0.3">
      <c r="C608">
        <v>605</v>
      </c>
      <c r="D608" s="3" t="str">
        <v/>
      </c>
      <c r="E608" t="str">
        <f t="shared" si="56"/>
        <v/>
      </c>
      <c r="F608" t="str">
        <f t="shared" si="57"/>
        <v/>
      </c>
      <c r="H608" t="str">
        <f>IF(ISNUMBER(F608),COUNT(F$4:F608),"")</f>
        <v/>
      </c>
      <c r="I608" s="16" t="str">
        <f t="shared" si="58"/>
        <v/>
      </c>
      <c r="K608">
        <f t="shared" si="60"/>
        <v>605</v>
      </c>
      <c r="L608" s="3" t="str">
        <f t="shared" si="55"/>
        <v/>
      </c>
      <c r="M608" t="str">
        <f t="shared" si="59"/>
        <v/>
      </c>
    </row>
    <row r="609" spans="3:13" ht="18.75" x14ac:dyDescent="0.3">
      <c r="C609">
        <v>606</v>
      </c>
      <c r="D609" s="3" t="str">
        <v/>
      </c>
      <c r="E609" t="str">
        <f t="shared" si="56"/>
        <v/>
      </c>
      <c r="F609" t="str">
        <f t="shared" si="57"/>
        <v/>
      </c>
      <c r="H609" t="str">
        <f>IF(ISNUMBER(F609),COUNT(F$4:F609),"")</f>
        <v/>
      </c>
      <c r="I609" s="16" t="str">
        <f t="shared" si="58"/>
        <v/>
      </c>
      <c r="K609">
        <f t="shared" si="60"/>
        <v>606</v>
      </c>
      <c r="L609" s="3" t="str">
        <f t="shared" si="55"/>
        <v/>
      </c>
      <c r="M609" t="str">
        <f t="shared" si="59"/>
        <v/>
      </c>
    </row>
    <row r="610" spans="3:13" ht="18.75" x14ac:dyDescent="0.3">
      <c r="C610">
        <v>607</v>
      </c>
      <c r="D610" s="3" t="str">
        <v/>
      </c>
      <c r="E610" t="str">
        <f t="shared" si="56"/>
        <v/>
      </c>
      <c r="F610" t="str">
        <f t="shared" si="57"/>
        <v/>
      </c>
      <c r="H610" t="str">
        <f>IF(ISNUMBER(F610),COUNT(F$4:F610),"")</f>
        <v/>
      </c>
      <c r="I610" s="16" t="str">
        <f t="shared" si="58"/>
        <v/>
      </c>
      <c r="K610">
        <f t="shared" si="60"/>
        <v>607</v>
      </c>
      <c r="L610" s="3" t="str">
        <f t="shared" si="55"/>
        <v/>
      </c>
      <c r="M610" t="str">
        <f t="shared" si="59"/>
        <v/>
      </c>
    </row>
    <row r="611" spans="3:13" ht="18.75" x14ac:dyDescent="0.3">
      <c r="C611">
        <v>608</v>
      </c>
      <c r="D611" s="3" t="str">
        <v/>
      </c>
      <c r="E611" t="str">
        <f t="shared" si="56"/>
        <v/>
      </c>
      <c r="F611" t="str">
        <f t="shared" si="57"/>
        <v/>
      </c>
      <c r="H611" t="str">
        <f>IF(ISNUMBER(F611),COUNT(F$4:F611),"")</f>
        <v/>
      </c>
      <c r="I611" s="16" t="str">
        <f t="shared" si="58"/>
        <v/>
      </c>
      <c r="K611">
        <f t="shared" si="60"/>
        <v>608</v>
      </c>
      <c r="L611" s="3" t="str">
        <f t="shared" si="55"/>
        <v/>
      </c>
      <c r="M611" t="str">
        <f t="shared" si="59"/>
        <v/>
      </c>
    </row>
    <row r="612" spans="3:13" ht="18.75" x14ac:dyDescent="0.3">
      <c r="C612">
        <v>609</v>
      </c>
      <c r="D612" s="3" t="str">
        <v/>
      </c>
      <c r="E612" t="str">
        <f t="shared" si="56"/>
        <v/>
      </c>
      <c r="F612" t="str">
        <f t="shared" si="57"/>
        <v/>
      </c>
      <c r="H612" t="str">
        <f>IF(ISNUMBER(F612),COUNT(F$4:F612),"")</f>
        <v/>
      </c>
      <c r="I612" s="16" t="str">
        <f t="shared" si="58"/>
        <v/>
      </c>
      <c r="K612">
        <f t="shared" si="60"/>
        <v>609</v>
      </c>
      <c r="L612" s="3" t="str">
        <f t="shared" si="55"/>
        <v/>
      </c>
      <c r="M612" t="str">
        <f t="shared" si="59"/>
        <v/>
      </c>
    </row>
    <row r="613" spans="3:13" ht="18.75" x14ac:dyDescent="0.3">
      <c r="C613">
        <v>610</v>
      </c>
      <c r="D613" s="3" t="str">
        <v/>
      </c>
      <c r="E613" t="str">
        <f t="shared" si="56"/>
        <v/>
      </c>
      <c r="F613" t="str">
        <f t="shared" si="57"/>
        <v/>
      </c>
      <c r="H613" t="str">
        <f>IF(ISNUMBER(F613),COUNT(F$4:F613),"")</f>
        <v/>
      </c>
      <c r="I613" s="16" t="str">
        <f t="shared" si="58"/>
        <v/>
      </c>
      <c r="K613">
        <f t="shared" si="60"/>
        <v>610</v>
      </c>
      <c r="L613" s="3" t="str">
        <f t="shared" si="55"/>
        <v/>
      </c>
      <c r="M613" t="str">
        <f t="shared" si="59"/>
        <v/>
      </c>
    </row>
    <row r="614" spans="3:13" ht="18.75" x14ac:dyDescent="0.3">
      <c r="C614">
        <v>611</v>
      </c>
      <c r="D614" s="3" t="str">
        <v/>
      </c>
      <c r="E614" t="str">
        <f t="shared" si="56"/>
        <v/>
      </c>
      <c r="F614" t="str">
        <f t="shared" si="57"/>
        <v/>
      </c>
      <c r="H614" t="str">
        <f>IF(ISNUMBER(F614),COUNT(F$4:F614),"")</f>
        <v/>
      </c>
      <c r="I614" s="16" t="str">
        <f t="shared" si="58"/>
        <v/>
      </c>
      <c r="K614">
        <f t="shared" si="60"/>
        <v>611</v>
      </c>
      <c r="L614" s="3" t="str">
        <f t="shared" si="55"/>
        <v/>
      </c>
      <c r="M614" t="str">
        <f t="shared" si="59"/>
        <v/>
      </c>
    </row>
    <row r="615" spans="3:13" ht="18.75" x14ac:dyDescent="0.3">
      <c r="C615">
        <v>612</v>
      </c>
      <c r="D615" s="3" t="str">
        <v/>
      </c>
      <c r="E615" t="str">
        <f t="shared" si="56"/>
        <v/>
      </c>
      <c r="F615" t="str">
        <f t="shared" si="57"/>
        <v/>
      </c>
      <c r="H615" t="str">
        <f>IF(ISNUMBER(F615),COUNT(F$4:F615),"")</f>
        <v/>
      </c>
      <c r="I615" s="16" t="str">
        <f t="shared" si="58"/>
        <v/>
      </c>
      <c r="K615">
        <f t="shared" si="60"/>
        <v>612</v>
      </c>
      <c r="L615" s="3" t="str">
        <f t="shared" si="55"/>
        <v/>
      </c>
      <c r="M615" t="str">
        <f t="shared" si="59"/>
        <v/>
      </c>
    </row>
    <row r="616" spans="3:13" ht="18.75" x14ac:dyDescent="0.3">
      <c r="C616">
        <v>613</v>
      </c>
      <c r="D616" s="3" t="str">
        <v/>
      </c>
      <c r="E616" t="str">
        <f t="shared" si="56"/>
        <v/>
      </c>
      <c r="F616" t="str">
        <f t="shared" si="57"/>
        <v/>
      </c>
      <c r="H616" t="str">
        <f>IF(ISNUMBER(F616),COUNT(F$4:F616),"")</f>
        <v/>
      </c>
      <c r="I616" s="16" t="str">
        <f t="shared" si="58"/>
        <v/>
      </c>
      <c r="K616">
        <f t="shared" si="60"/>
        <v>613</v>
      </c>
      <c r="L616" s="3" t="str">
        <f t="shared" si="55"/>
        <v/>
      </c>
      <c r="M616" t="str">
        <f t="shared" si="59"/>
        <v/>
      </c>
    </row>
    <row r="617" spans="3:13" ht="18.75" x14ac:dyDescent="0.3">
      <c r="C617">
        <v>614</v>
      </c>
      <c r="D617" s="3" t="str">
        <v/>
      </c>
      <c r="E617" t="str">
        <f t="shared" si="56"/>
        <v/>
      </c>
      <c r="F617" t="str">
        <f t="shared" si="57"/>
        <v/>
      </c>
      <c r="H617" t="str">
        <f>IF(ISNUMBER(F617),COUNT(F$4:F617),"")</f>
        <v/>
      </c>
      <c r="I617" s="16" t="str">
        <f t="shared" si="58"/>
        <v/>
      </c>
      <c r="K617">
        <f t="shared" si="60"/>
        <v>614</v>
      </c>
      <c r="L617" s="3" t="str">
        <f t="shared" si="55"/>
        <v/>
      </c>
      <c r="M617" t="str">
        <f t="shared" si="59"/>
        <v/>
      </c>
    </row>
    <row r="618" spans="3:13" ht="18.75" x14ac:dyDescent="0.3">
      <c r="C618">
        <v>615</v>
      </c>
      <c r="D618" s="3" t="str">
        <v/>
      </c>
      <c r="E618" t="str">
        <f t="shared" si="56"/>
        <v/>
      </c>
      <c r="F618" t="str">
        <f t="shared" si="57"/>
        <v/>
      </c>
      <c r="H618" t="str">
        <f>IF(ISNUMBER(F618),COUNT(F$4:F618),"")</f>
        <v/>
      </c>
      <c r="I618" s="16" t="str">
        <f t="shared" si="58"/>
        <v/>
      </c>
      <c r="K618">
        <f t="shared" si="60"/>
        <v>615</v>
      </c>
      <c r="L618" s="3" t="str">
        <f t="shared" si="55"/>
        <v/>
      </c>
      <c r="M618" t="str">
        <f t="shared" si="59"/>
        <v/>
      </c>
    </row>
    <row r="619" spans="3:13" ht="18.75" x14ac:dyDescent="0.3">
      <c r="C619">
        <v>616</v>
      </c>
      <c r="D619" s="3" t="str">
        <v/>
      </c>
      <c r="E619" t="str">
        <f t="shared" si="56"/>
        <v/>
      </c>
      <c r="F619" t="str">
        <f t="shared" si="57"/>
        <v/>
      </c>
      <c r="H619" t="str">
        <f>IF(ISNUMBER(F619),COUNT(F$4:F619),"")</f>
        <v/>
      </c>
      <c r="I619" s="16" t="str">
        <f t="shared" si="58"/>
        <v/>
      </c>
      <c r="K619">
        <f t="shared" si="60"/>
        <v>616</v>
      </c>
      <c r="L619" s="3" t="str">
        <f t="shared" si="55"/>
        <v/>
      </c>
      <c r="M619" t="str">
        <f t="shared" si="59"/>
        <v/>
      </c>
    </row>
    <row r="620" spans="3:13" ht="18.75" x14ac:dyDescent="0.3">
      <c r="C620">
        <v>617</v>
      </c>
      <c r="D620" s="3" t="str">
        <v/>
      </c>
      <c r="E620" t="str">
        <f t="shared" si="56"/>
        <v/>
      </c>
      <c r="F620" t="str">
        <f t="shared" si="57"/>
        <v/>
      </c>
      <c r="H620" t="str">
        <f>IF(ISNUMBER(F620),COUNT(F$4:F620),"")</f>
        <v/>
      </c>
      <c r="I620" s="16" t="str">
        <f t="shared" si="58"/>
        <v/>
      </c>
      <c r="K620">
        <f t="shared" si="60"/>
        <v>617</v>
      </c>
      <c r="L620" s="3" t="str">
        <f t="shared" si="55"/>
        <v/>
      </c>
      <c r="M620" t="str">
        <f t="shared" si="59"/>
        <v/>
      </c>
    </row>
    <row r="621" spans="3:13" ht="18.75" x14ac:dyDescent="0.3">
      <c r="C621">
        <v>618</v>
      </c>
      <c r="D621" s="3" t="str">
        <v/>
      </c>
      <c r="E621" t="str">
        <f t="shared" si="56"/>
        <v/>
      </c>
      <c r="F621" t="str">
        <f t="shared" si="57"/>
        <v/>
      </c>
      <c r="H621" t="str">
        <f>IF(ISNUMBER(F621),COUNT(F$4:F621),"")</f>
        <v/>
      </c>
      <c r="I621" s="16" t="str">
        <f t="shared" si="58"/>
        <v/>
      </c>
      <c r="K621">
        <f t="shared" si="60"/>
        <v>618</v>
      </c>
      <c r="L621" s="3" t="str">
        <f t="shared" si="55"/>
        <v/>
      </c>
      <c r="M621" t="str">
        <f t="shared" si="59"/>
        <v/>
      </c>
    </row>
    <row r="622" spans="3:13" ht="18.75" x14ac:dyDescent="0.3">
      <c r="C622">
        <v>619</v>
      </c>
      <c r="D622" s="3" t="str">
        <v/>
      </c>
      <c r="E622" t="str">
        <f t="shared" si="56"/>
        <v/>
      </c>
      <c r="F622" t="str">
        <f t="shared" si="57"/>
        <v/>
      </c>
      <c r="H622" t="str">
        <f>IF(ISNUMBER(F622),COUNT(F$4:F622),"")</f>
        <v/>
      </c>
      <c r="I622" s="16" t="str">
        <f t="shared" si="58"/>
        <v/>
      </c>
      <c r="K622">
        <f t="shared" si="60"/>
        <v>619</v>
      </c>
      <c r="L622" s="3" t="str">
        <f t="shared" si="55"/>
        <v/>
      </c>
      <c r="M622" t="str">
        <f t="shared" si="59"/>
        <v/>
      </c>
    </row>
    <row r="623" spans="3:13" ht="18.75" x14ac:dyDescent="0.3">
      <c r="C623">
        <v>620</v>
      </c>
      <c r="D623" s="3" t="str">
        <v/>
      </c>
      <c r="E623" t="str">
        <f t="shared" si="56"/>
        <v/>
      </c>
      <c r="F623" t="str">
        <f t="shared" si="57"/>
        <v/>
      </c>
      <c r="H623" t="str">
        <f>IF(ISNUMBER(F623),COUNT(F$4:F623),"")</f>
        <v/>
      </c>
      <c r="I623" s="16" t="str">
        <f t="shared" si="58"/>
        <v/>
      </c>
      <c r="K623">
        <f t="shared" si="60"/>
        <v>620</v>
      </c>
      <c r="L623" s="3" t="str">
        <f t="shared" si="55"/>
        <v/>
      </c>
      <c r="M623" t="str">
        <f t="shared" si="59"/>
        <v/>
      </c>
    </row>
    <row r="624" spans="3:13" ht="18.75" x14ac:dyDescent="0.3">
      <c r="C624">
        <v>621</v>
      </c>
      <c r="D624" s="3" t="str">
        <v/>
      </c>
      <c r="E624" t="str">
        <f t="shared" si="56"/>
        <v/>
      </c>
      <c r="F624" t="str">
        <f t="shared" si="57"/>
        <v/>
      </c>
      <c r="H624" t="str">
        <f>IF(ISNUMBER(F624),COUNT(F$4:F624),"")</f>
        <v/>
      </c>
      <c r="I624" s="16" t="str">
        <f t="shared" si="58"/>
        <v/>
      </c>
      <c r="K624">
        <f t="shared" si="60"/>
        <v>621</v>
      </c>
      <c r="L624" s="3" t="str">
        <f t="shared" si="55"/>
        <v/>
      </c>
      <c r="M624" t="str">
        <f t="shared" si="59"/>
        <v/>
      </c>
    </row>
    <row r="625" spans="3:13" ht="18.75" x14ac:dyDescent="0.3">
      <c r="C625">
        <v>622</v>
      </c>
      <c r="D625" s="3" t="str">
        <v/>
      </c>
      <c r="E625" t="str">
        <f t="shared" si="56"/>
        <v/>
      </c>
      <c r="F625" t="str">
        <f t="shared" si="57"/>
        <v/>
      </c>
      <c r="H625" t="str">
        <f>IF(ISNUMBER(F625),COUNT(F$4:F625),"")</f>
        <v/>
      </c>
      <c r="I625" s="16" t="str">
        <f t="shared" si="58"/>
        <v/>
      </c>
      <c r="K625">
        <f t="shared" si="60"/>
        <v>622</v>
      </c>
      <c r="L625" s="3" t="str">
        <f t="shared" si="55"/>
        <v/>
      </c>
      <c r="M625" t="str">
        <f t="shared" si="59"/>
        <v/>
      </c>
    </row>
    <row r="626" spans="3:13" ht="18.75" x14ac:dyDescent="0.3">
      <c r="C626">
        <v>623</v>
      </c>
      <c r="D626" s="3" t="str">
        <v/>
      </c>
      <c r="E626" t="str">
        <f t="shared" si="56"/>
        <v/>
      </c>
      <c r="F626" t="str">
        <f t="shared" si="57"/>
        <v/>
      </c>
      <c r="H626" t="str">
        <f>IF(ISNUMBER(F626),COUNT(F$4:F626),"")</f>
        <v/>
      </c>
      <c r="I626" s="16" t="str">
        <f t="shared" si="58"/>
        <v/>
      </c>
      <c r="K626">
        <f t="shared" si="60"/>
        <v>623</v>
      </c>
      <c r="L626" s="3" t="str">
        <f t="shared" si="55"/>
        <v/>
      </c>
      <c r="M626" t="str">
        <f t="shared" si="59"/>
        <v/>
      </c>
    </row>
    <row r="627" spans="3:13" ht="18.75" x14ac:dyDescent="0.3">
      <c r="C627">
        <v>624</v>
      </c>
      <c r="D627" s="3" t="str">
        <v/>
      </c>
      <c r="E627" t="str">
        <f t="shared" si="56"/>
        <v/>
      </c>
      <c r="F627" t="str">
        <f t="shared" si="57"/>
        <v/>
      </c>
      <c r="H627" t="str">
        <f>IF(ISNUMBER(F627),COUNT(F$4:F627),"")</f>
        <v/>
      </c>
      <c r="I627" s="16" t="str">
        <f t="shared" si="58"/>
        <v/>
      </c>
      <c r="K627">
        <f t="shared" si="60"/>
        <v>624</v>
      </c>
      <c r="L627" s="3" t="str">
        <f t="shared" si="55"/>
        <v/>
      </c>
      <c r="M627" t="str">
        <f t="shared" si="59"/>
        <v/>
      </c>
    </row>
    <row r="628" spans="3:13" ht="18.75" x14ac:dyDescent="0.3">
      <c r="C628">
        <v>625</v>
      </c>
      <c r="D628" s="3" t="str">
        <v/>
      </c>
      <c r="E628" t="str">
        <f t="shared" si="56"/>
        <v/>
      </c>
      <c r="F628" t="str">
        <f t="shared" si="57"/>
        <v/>
      </c>
      <c r="H628" t="str">
        <f>IF(ISNUMBER(F628),COUNT(F$4:F628),"")</f>
        <v/>
      </c>
      <c r="I628" s="16" t="str">
        <f t="shared" si="58"/>
        <v/>
      </c>
      <c r="K628">
        <f t="shared" si="60"/>
        <v>625</v>
      </c>
      <c r="L628" s="3" t="str">
        <f t="shared" si="55"/>
        <v/>
      </c>
      <c r="M628" t="str">
        <f t="shared" si="59"/>
        <v/>
      </c>
    </row>
    <row r="629" spans="3:13" ht="18.75" x14ac:dyDescent="0.3">
      <c r="C629">
        <v>626</v>
      </c>
      <c r="D629" s="3" t="str">
        <v/>
      </c>
      <c r="E629" t="str">
        <f t="shared" si="56"/>
        <v/>
      </c>
      <c r="F629" t="str">
        <f t="shared" si="57"/>
        <v/>
      </c>
      <c r="H629" t="str">
        <f>IF(ISNUMBER(F629),COUNT(F$4:F629),"")</f>
        <v/>
      </c>
      <c r="I629" s="16" t="str">
        <f t="shared" si="58"/>
        <v/>
      </c>
      <c r="K629">
        <f t="shared" si="60"/>
        <v>626</v>
      </c>
      <c r="L629" s="3" t="str">
        <f t="shared" si="55"/>
        <v/>
      </c>
      <c r="M629" t="str">
        <f t="shared" si="59"/>
        <v/>
      </c>
    </row>
    <row r="630" spans="3:13" ht="18.75" x14ac:dyDescent="0.3">
      <c r="C630">
        <v>627</v>
      </c>
      <c r="D630" s="3" t="str">
        <v/>
      </c>
      <c r="E630" t="str">
        <f t="shared" si="56"/>
        <v/>
      </c>
      <c r="F630" t="str">
        <f t="shared" si="57"/>
        <v/>
      </c>
      <c r="H630" t="str">
        <f>IF(ISNUMBER(F630),COUNT(F$4:F630),"")</f>
        <v/>
      </c>
      <c r="I630" s="16" t="str">
        <f t="shared" si="58"/>
        <v/>
      </c>
      <c r="K630">
        <f t="shared" si="60"/>
        <v>627</v>
      </c>
      <c r="L630" s="3" t="str">
        <f t="shared" si="55"/>
        <v/>
      </c>
      <c r="M630" t="str">
        <f t="shared" si="59"/>
        <v/>
      </c>
    </row>
    <row r="631" spans="3:13" ht="18.75" x14ac:dyDescent="0.3">
      <c r="C631">
        <v>628</v>
      </c>
      <c r="D631" s="3" t="str">
        <v/>
      </c>
      <c r="E631" t="str">
        <f t="shared" si="56"/>
        <v/>
      </c>
      <c r="F631" t="str">
        <f t="shared" si="57"/>
        <v/>
      </c>
      <c r="H631" t="str">
        <f>IF(ISNUMBER(F631),COUNT(F$4:F631),"")</f>
        <v/>
      </c>
      <c r="I631" s="16" t="str">
        <f t="shared" si="58"/>
        <v/>
      </c>
      <c r="K631">
        <f t="shared" si="60"/>
        <v>628</v>
      </c>
      <c r="L631" s="3" t="str">
        <f t="shared" si="55"/>
        <v/>
      </c>
      <c r="M631" t="str">
        <f t="shared" si="59"/>
        <v/>
      </c>
    </row>
    <row r="632" spans="3:13" ht="18.75" x14ac:dyDescent="0.3">
      <c r="C632">
        <v>629</v>
      </c>
      <c r="D632" s="3" t="str">
        <v/>
      </c>
      <c r="E632" t="str">
        <f t="shared" si="56"/>
        <v/>
      </c>
      <c r="F632" t="str">
        <f t="shared" si="57"/>
        <v/>
      </c>
      <c r="H632" t="str">
        <f>IF(ISNUMBER(F632),COUNT(F$4:F632),"")</f>
        <v/>
      </c>
      <c r="I632" s="16" t="str">
        <f t="shared" si="58"/>
        <v/>
      </c>
      <c r="K632">
        <f t="shared" si="60"/>
        <v>629</v>
      </c>
      <c r="L632" s="3" t="str">
        <f t="shared" si="55"/>
        <v/>
      </c>
      <c r="M632" t="str">
        <f t="shared" si="59"/>
        <v/>
      </c>
    </row>
    <row r="633" spans="3:13" ht="18.75" x14ac:dyDescent="0.3">
      <c r="C633">
        <v>630</v>
      </c>
      <c r="D633" s="3" t="str">
        <v/>
      </c>
      <c r="E633" t="str">
        <f t="shared" si="56"/>
        <v/>
      </c>
      <c r="F633" t="str">
        <f t="shared" si="57"/>
        <v/>
      </c>
      <c r="H633" t="str">
        <f>IF(ISNUMBER(F633),COUNT(F$4:F633),"")</f>
        <v/>
      </c>
      <c r="I633" s="16" t="str">
        <f t="shared" si="58"/>
        <v/>
      </c>
      <c r="K633">
        <f t="shared" si="60"/>
        <v>630</v>
      </c>
      <c r="L633" s="3" t="str">
        <f t="shared" si="55"/>
        <v/>
      </c>
      <c r="M633" t="str">
        <f t="shared" si="59"/>
        <v/>
      </c>
    </row>
    <row r="634" spans="3:13" ht="18.75" x14ac:dyDescent="0.3">
      <c r="C634">
        <v>631</v>
      </c>
      <c r="D634" s="3" t="str">
        <v/>
      </c>
      <c r="E634" t="str">
        <f t="shared" si="56"/>
        <v/>
      </c>
      <c r="F634" t="str">
        <f t="shared" si="57"/>
        <v/>
      </c>
      <c r="H634" t="str">
        <f>IF(ISNUMBER(F634),COUNT(F$4:F634),"")</f>
        <v/>
      </c>
      <c r="I634" s="16" t="str">
        <f t="shared" si="58"/>
        <v/>
      </c>
      <c r="K634">
        <f t="shared" si="60"/>
        <v>631</v>
      </c>
      <c r="L634" s="3" t="str">
        <f t="shared" si="55"/>
        <v/>
      </c>
      <c r="M634" t="str">
        <f t="shared" si="59"/>
        <v/>
      </c>
    </row>
    <row r="635" spans="3:13" ht="18.75" x14ac:dyDescent="0.3">
      <c r="C635">
        <v>632</v>
      </c>
      <c r="D635" s="3" t="str">
        <v/>
      </c>
      <c r="E635" t="str">
        <f t="shared" si="56"/>
        <v/>
      </c>
      <c r="F635" t="str">
        <f t="shared" si="57"/>
        <v/>
      </c>
      <c r="H635" t="str">
        <f>IF(ISNUMBER(F635),COUNT(F$4:F635),"")</f>
        <v/>
      </c>
      <c r="I635" s="16" t="str">
        <f t="shared" si="58"/>
        <v/>
      </c>
      <c r="K635">
        <f t="shared" si="60"/>
        <v>632</v>
      </c>
      <c r="L635" s="3" t="str">
        <f t="shared" si="55"/>
        <v/>
      </c>
      <c r="M635" t="str">
        <f t="shared" si="59"/>
        <v/>
      </c>
    </row>
    <row r="636" spans="3:13" ht="18.75" x14ac:dyDescent="0.3">
      <c r="C636">
        <v>633</v>
      </c>
      <c r="D636" s="3" t="str">
        <v/>
      </c>
      <c r="E636" t="str">
        <f t="shared" si="56"/>
        <v/>
      </c>
      <c r="F636" t="str">
        <f t="shared" si="57"/>
        <v/>
      </c>
      <c r="H636" t="str">
        <f>IF(ISNUMBER(F636),COUNT(F$4:F636),"")</f>
        <v/>
      </c>
      <c r="I636" s="16" t="str">
        <f t="shared" si="58"/>
        <v/>
      </c>
      <c r="K636">
        <f t="shared" si="60"/>
        <v>633</v>
      </c>
      <c r="L636" s="3" t="str">
        <f t="shared" si="55"/>
        <v/>
      </c>
      <c r="M636" t="str">
        <f t="shared" si="59"/>
        <v/>
      </c>
    </row>
    <row r="637" spans="3:13" ht="18.75" x14ac:dyDescent="0.3">
      <c r="C637">
        <v>634</v>
      </c>
      <c r="D637" s="3" t="str">
        <v/>
      </c>
      <c r="E637" t="str">
        <f t="shared" si="56"/>
        <v/>
      </c>
      <c r="F637" t="str">
        <f t="shared" si="57"/>
        <v/>
      </c>
      <c r="H637" t="str">
        <f>IF(ISNUMBER(F637),COUNT(F$4:F637),"")</f>
        <v/>
      </c>
      <c r="I637" s="16" t="str">
        <f t="shared" si="58"/>
        <v/>
      </c>
      <c r="K637">
        <f t="shared" si="60"/>
        <v>634</v>
      </c>
      <c r="L637" s="3" t="str">
        <f t="shared" si="55"/>
        <v/>
      </c>
      <c r="M637" t="str">
        <f t="shared" si="59"/>
        <v/>
      </c>
    </row>
    <row r="638" spans="3:13" ht="18.75" x14ac:dyDescent="0.3">
      <c r="C638">
        <v>635</v>
      </c>
      <c r="D638" s="3" t="str">
        <v/>
      </c>
      <c r="E638" t="str">
        <f t="shared" si="56"/>
        <v/>
      </c>
      <c r="F638" t="str">
        <f t="shared" si="57"/>
        <v/>
      </c>
      <c r="H638" t="str">
        <f>IF(ISNUMBER(F638),COUNT(F$4:F638),"")</f>
        <v/>
      </c>
      <c r="I638" s="16" t="str">
        <f t="shared" si="58"/>
        <v/>
      </c>
      <c r="K638">
        <f t="shared" si="60"/>
        <v>635</v>
      </c>
      <c r="L638" s="3" t="str">
        <f t="shared" si="55"/>
        <v/>
      </c>
      <c r="M638" t="str">
        <f t="shared" si="59"/>
        <v/>
      </c>
    </row>
    <row r="639" spans="3:13" ht="18.75" x14ac:dyDescent="0.3">
      <c r="C639">
        <v>636</v>
      </c>
      <c r="D639" s="3" t="str">
        <v/>
      </c>
      <c r="E639" t="str">
        <f t="shared" si="56"/>
        <v/>
      </c>
      <c r="F639" t="str">
        <f t="shared" si="57"/>
        <v/>
      </c>
      <c r="H639" t="str">
        <f>IF(ISNUMBER(F639),COUNT(F$4:F639),"")</f>
        <v/>
      </c>
      <c r="I639" s="16" t="str">
        <f t="shared" si="58"/>
        <v/>
      </c>
      <c r="K639">
        <f t="shared" si="60"/>
        <v>636</v>
      </c>
      <c r="L639" s="3" t="str">
        <f t="shared" si="55"/>
        <v/>
      </c>
      <c r="M639" t="str">
        <f t="shared" si="59"/>
        <v/>
      </c>
    </row>
    <row r="640" spans="3:13" ht="18.75" x14ac:dyDescent="0.3">
      <c r="C640">
        <v>637</v>
      </c>
      <c r="D640" s="3" t="str">
        <v/>
      </c>
      <c r="E640" t="str">
        <f t="shared" si="56"/>
        <v/>
      </c>
      <c r="F640" t="str">
        <f t="shared" si="57"/>
        <v/>
      </c>
      <c r="H640" t="str">
        <f>IF(ISNUMBER(F640),COUNT(F$4:F640),"")</f>
        <v/>
      </c>
      <c r="I640" s="16" t="str">
        <f t="shared" si="58"/>
        <v/>
      </c>
      <c r="K640">
        <f t="shared" si="60"/>
        <v>637</v>
      </c>
      <c r="L640" s="3" t="str">
        <f t="shared" si="55"/>
        <v/>
      </c>
      <c r="M640" t="str">
        <f t="shared" si="59"/>
        <v/>
      </c>
    </row>
    <row r="641" spans="3:13" ht="18.75" x14ac:dyDescent="0.3">
      <c r="C641">
        <v>638</v>
      </c>
      <c r="D641" s="3" t="str">
        <v/>
      </c>
      <c r="E641" t="str">
        <f t="shared" si="56"/>
        <v/>
      </c>
      <c r="F641" t="str">
        <f t="shared" si="57"/>
        <v/>
      </c>
      <c r="H641" t="str">
        <f>IF(ISNUMBER(F641),COUNT(F$4:F641),"")</f>
        <v/>
      </c>
      <c r="I641" s="16" t="str">
        <f t="shared" si="58"/>
        <v/>
      </c>
      <c r="K641">
        <f t="shared" si="60"/>
        <v>638</v>
      </c>
      <c r="L641" s="3" t="str">
        <f t="shared" si="55"/>
        <v/>
      </c>
      <c r="M641" t="str">
        <f t="shared" si="59"/>
        <v/>
      </c>
    </row>
    <row r="642" spans="3:13" ht="18.75" x14ac:dyDescent="0.3">
      <c r="C642">
        <v>639</v>
      </c>
      <c r="D642" s="3" t="str">
        <v/>
      </c>
      <c r="E642" t="str">
        <f t="shared" si="56"/>
        <v/>
      </c>
      <c r="F642" t="str">
        <f t="shared" si="57"/>
        <v/>
      </c>
      <c r="H642" t="str">
        <f>IF(ISNUMBER(F642),COUNT(F$4:F642),"")</f>
        <v/>
      </c>
      <c r="I642" s="16" t="str">
        <f t="shared" si="58"/>
        <v/>
      </c>
      <c r="K642">
        <f t="shared" si="60"/>
        <v>639</v>
      </c>
      <c r="L642" s="3" t="str">
        <f t="shared" si="55"/>
        <v/>
      </c>
      <c r="M642" t="str">
        <f t="shared" si="59"/>
        <v/>
      </c>
    </row>
    <row r="643" spans="3:13" ht="18.75" x14ac:dyDescent="0.3">
      <c r="C643">
        <v>640</v>
      </c>
      <c r="D643" s="3" t="str">
        <v/>
      </c>
      <c r="E643" t="str">
        <f t="shared" si="56"/>
        <v/>
      </c>
      <c r="F643" t="str">
        <f t="shared" si="57"/>
        <v/>
      </c>
      <c r="H643" t="str">
        <f>IF(ISNUMBER(F643),COUNT(F$4:F643),"")</f>
        <v/>
      </c>
      <c r="I643" s="16" t="str">
        <f t="shared" si="58"/>
        <v/>
      </c>
      <c r="K643">
        <f t="shared" si="60"/>
        <v>640</v>
      </c>
      <c r="L643" s="3" t="str">
        <f t="shared" si="55"/>
        <v/>
      </c>
      <c r="M643" t="str">
        <f t="shared" si="59"/>
        <v/>
      </c>
    </row>
    <row r="644" spans="3:13" ht="18.75" x14ac:dyDescent="0.3">
      <c r="C644">
        <v>641</v>
      </c>
      <c r="D644" s="3" t="str">
        <v/>
      </c>
      <c r="E644" t="str">
        <f t="shared" si="56"/>
        <v/>
      </c>
      <c r="F644" t="str">
        <f t="shared" si="57"/>
        <v/>
      </c>
      <c r="H644" t="str">
        <f>IF(ISNUMBER(F644),COUNT(F$4:F644),"")</f>
        <v/>
      </c>
      <c r="I644" s="16" t="str">
        <f t="shared" si="58"/>
        <v/>
      </c>
      <c r="K644">
        <f t="shared" si="60"/>
        <v>641</v>
      </c>
      <c r="L644" s="3" t="str">
        <f t="shared" ref="L644:L683" si="61">IF(K644&gt;$I$1,"",VLOOKUP(K644,$H$4:$I$683,2))</f>
        <v/>
      </c>
      <c r="M644" t="str">
        <f t="shared" si="59"/>
        <v/>
      </c>
    </row>
    <row r="645" spans="3:13" ht="18.75" x14ac:dyDescent="0.3">
      <c r="C645">
        <v>642</v>
      </c>
      <c r="D645" s="3" t="str">
        <v/>
      </c>
      <c r="E645" t="str">
        <f t="shared" ref="E645:E683" si="62">LOWER(D645)</f>
        <v/>
      </c>
      <c r="F645" t="str">
        <f t="shared" ref="F645:F683" si="63">IFERROR(SEARCH(E$1,E645),"")</f>
        <v/>
      </c>
      <c r="H645" t="str">
        <f>IF(ISNUMBER(F645),COUNT(F$4:F645),"")</f>
        <v/>
      </c>
      <c r="I645" s="16" t="str">
        <f t="shared" ref="I645:I683" si="64">IF(ISNUMBER(F645),D645,"")</f>
        <v/>
      </c>
      <c r="K645">
        <f t="shared" si="60"/>
        <v>642</v>
      </c>
      <c r="L645" s="3" t="str">
        <f t="shared" si="61"/>
        <v/>
      </c>
      <c r="M645" t="str">
        <f t="shared" ref="M645:M683" si="65">IF(LEN(L645)&gt;0,1,"")</f>
        <v/>
      </c>
    </row>
    <row r="646" spans="3:13" ht="18.75" x14ac:dyDescent="0.3">
      <c r="C646">
        <v>643</v>
      </c>
      <c r="D646" s="3" t="str">
        <v/>
      </c>
      <c r="E646" t="str">
        <f t="shared" si="62"/>
        <v/>
      </c>
      <c r="F646" t="str">
        <f t="shared" si="63"/>
        <v/>
      </c>
      <c r="H646" t="str">
        <f>IF(ISNUMBER(F646),COUNT(F$4:F646),"")</f>
        <v/>
      </c>
      <c r="I646" s="16" t="str">
        <f t="shared" si="64"/>
        <v/>
      </c>
      <c r="K646">
        <f t="shared" si="60"/>
        <v>643</v>
      </c>
      <c r="L646" s="3" t="str">
        <f t="shared" si="61"/>
        <v/>
      </c>
      <c r="M646" t="str">
        <f t="shared" si="65"/>
        <v/>
      </c>
    </row>
    <row r="647" spans="3:13" ht="18.75" x14ac:dyDescent="0.3">
      <c r="C647">
        <v>644</v>
      </c>
      <c r="D647" s="3" t="str">
        <v/>
      </c>
      <c r="E647" t="str">
        <f t="shared" si="62"/>
        <v/>
      </c>
      <c r="F647" t="str">
        <f t="shared" si="63"/>
        <v/>
      </c>
      <c r="H647" t="str">
        <f>IF(ISNUMBER(F647),COUNT(F$4:F647),"")</f>
        <v/>
      </c>
      <c r="I647" s="16" t="str">
        <f t="shared" si="64"/>
        <v/>
      </c>
      <c r="K647">
        <f t="shared" ref="K647:K683" si="66">ROW(A647)-ROW(J$3)</f>
        <v>644</v>
      </c>
      <c r="L647" s="3" t="str">
        <f t="shared" si="61"/>
        <v/>
      </c>
      <c r="M647" t="str">
        <f t="shared" si="65"/>
        <v/>
      </c>
    </row>
    <row r="648" spans="3:13" ht="18.75" x14ac:dyDescent="0.3">
      <c r="C648">
        <v>645</v>
      </c>
      <c r="D648" s="3" t="str">
        <v/>
      </c>
      <c r="E648" t="str">
        <f t="shared" si="62"/>
        <v/>
      </c>
      <c r="F648" t="str">
        <f t="shared" si="63"/>
        <v/>
      </c>
      <c r="H648" t="str">
        <f>IF(ISNUMBER(F648),COUNT(F$4:F648),"")</f>
        <v/>
      </c>
      <c r="I648" s="16" t="str">
        <f t="shared" si="64"/>
        <v/>
      </c>
      <c r="K648">
        <f t="shared" si="66"/>
        <v>645</v>
      </c>
      <c r="L648" s="3" t="str">
        <f t="shared" si="61"/>
        <v/>
      </c>
      <c r="M648" t="str">
        <f t="shared" si="65"/>
        <v/>
      </c>
    </row>
    <row r="649" spans="3:13" ht="18.75" x14ac:dyDescent="0.3">
      <c r="C649">
        <v>646</v>
      </c>
      <c r="D649" s="3" t="str">
        <v/>
      </c>
      <c r="E649" t="str">
        <f t="shared" si="62"/>
        <v/>
      </c>
      <c r="F649" t="str">
        <f t="shared" si="63"/>
        <v/>
      </c>
      <c r="H649" t="str">
        <f>IF(ISNUMBER(F649),COUNT(F$4:F649),"")</f>
        <v/>
      </c>
      <c r="I649" s="16" t="str">
        <f t="shared" si="64"/>
        <v/>
      </c>
      <c r="K649">
        <f t="shared" si="66"/>
        <v>646</v>
      </c>
      <c r="L649" s="3" t="str">
        <f t="shared" si="61"/>
        <v/>
      </c>
      <c r="M649" t="str">
        <f t="shared" si="65"/>
        <v/>
      </c>
    </row>
    <row r="650" spans="3:13" ht="18.75" x14ac:dyDescent="0.3">
      <c r="C650">
        <v>647</v>
      </c>
      <c r="D650" s="3" t="str">
        <v/>
      </c>
      <c r="E650" t="str">
        <f t="shared" si="62"/>
        <v/>
      </c>
      <c r="F650" t="str">
        <f t="shared" si="63"/>
        <v/>
      </c>
      <c r="H650" t="str">
        <f>IF(ISNUMBER(F650),COUNT(F$4:F650),"")</f>
        <v/>
      </c>
      <c r="I650" s="16" t="str">
        <f t="shared" si="64"/>
        <v/>
      </c>
      <c r="K650">
        <f t="shared" si="66"/>
        <v>647</v>
      </c>
      <c r="L650" s="3" t="str">
        <f t="shared" si="61"/>
        <v/>
      </c>
      <c r="M650" t="str">
        <f t="shared" si="65"/>
        <v/>
      </c>
    </row>
    <row r="651" spans="3:13" ht="18.75" x14ac:dyDescent="0.3">
      <c r="C651">
        <v>648</v>
      </c>
      <c r="D651" s="3" t="str">
        <v/>
      </c>
      <c r="E651" t="str">
        <f t="shared" si="62"/>
        <v/>
      </c>
      <c r="F651" t="str">
        <f t="shared" si="63"/>
        <v/>
      </c>
      <c r="H651" t="str">
        <f>IF(ISNUMBER(F651),COUNT(F$4:F651),"")</f>
        <v/>
      </c>
      <c r="I651" s="16" t="str">
        <f t="shared" si="64"/>
        <v/>
      </c>
      <c r="K651">
        <f t="shared" si="66"/>
        <v>648</v>
      </c>
      <c r="L651" s="3" t="str">
        <f t="shared" si="61"/>
        <v/>
      </c>
      <c r="M651" t="str">
        <f t="shared" si="65"/>
        <v/>
      </c>
    </row>
    <row r="652" spans="3:13" ht="18.75" x14ac:dyDescent="0.3">
      <c r="C652">
        <v>649</v>
      </c>
      <c r="D652" s="3" t="str">
        <v/>
      </c>
      <c r="E652" t="str">
        <f t="shared" si="62"/>
        <v/>
      </c>
      <c r="F652" t="str">
        <f t="shared" si="63"/>
        <v/>
      </c>
      <c r="H652" t="str">
        <f>IF(ISNUMBER(F652),COUNT(F$4:F652),"")</f>
        <v/>
      </c>
      <c r="I652" s="16" t="str">
        <f t="shared" si="64"/>
        <v/>
      </c>
      <c r="K652">
        <f t="shared" si="66"/>
        <v>649</v>
      </c>
      <c r="L652" s="3" t="str">
        <f t="shared" si="61"/>
        <v/>
      </c>
      <c r="M652" t="str">
        <f t="shared" si="65"/>
        <v/>
      </c>
    </row>
    <row r="653" spans="3:13" ht="18.75" x14ac:dyDescent="0.3">
      <c r="C653">
        <v>650</v>
      </c>
      <c r="D653" s="3" t="str">
        <v/>
      </c>
      <c r="E653" t="str">
        <f t="shared" si="62"/>
        <v/>
      </c>
      <c r="F653" t="str">
        <f t="shared" si="63"/>
        <v/>
      </c>
      <c r="H653" t="str">
        <f>IF(ISNUMBER(F653),COUNT(F$4:F653),"")</f>
        <v/>
      </c>
      <c r="I653" s="16" t="str">
        <f t="shared" si="64"/>
        <v/>
      </c>
      <c r="K653">
        <f t="shared" si="66"/>
        <v>650</v>
      </c>
      <c r="L653" s="3" t="str">
        <f t="shared" si="61"/>
        <v/>
      </c>
      <c r="M653" t="str">
        <f t="shared" si="65"/>
        <v/>
      </c>
    </row>
    <row r="654" spans="3:13" ht="18.75" x14ac:dyDescent="0.3">
      <c r="C654">
        <v>651</v>
      </c>
      <c r="D654" s="3" t="str">
        <v/>
      </c>
      <c r="E654" t="str">
        <f t="shared" si="62"/>
        <v/>
      </c>
      <c r="F654" t="str">
        <f t="shared" si="63"/>
        <v/>
      </c>
      <c r="H654" t="str">
        <f>IF(ISNUMBER(F654),COUNT(F$4:F654),"")</f>
        <v/>
      </c>
      <c r="I654" s="16" t="str">
        <f t="shared" si="64"/>
        <v/>
      </c>
      <c r="K654">
        <f t="shared" si="66"/>
        <v>651</v>
      </c>
      <c r="L654" s="3" t="str">
        <f t="shared" si="61"/>
        <v/>
      </c>
      <c r="M654" t="str">
        <f t="shared" si="65"/>
        <v/>
      </c>
    </row>
    <row r="655" spans="3:13" ht="18.75" x14ac:dyDescent="0.3">
      <c r="C655">
        <v>652</v>
      </c>
      <c r="D655" s="3" t="str">
        <v/>
      </c>
      <c r="E655" t="str">
        <f t="shared" si="62"/>
        <v/>
      </c>
      <c r="F655" t="str">
        <f t="shared" si="63"/>
        <v/>
      </c>
      <c r="H655" t="str">
        <f>IF(ISNUMBER(F655),COUNT(F$4:F655),"")</f>
        <v/>
      </c>
      <c r="I655" s="16" t="str">
        <f t="shared" si="64"/>
        <v/>
      </c>
      <c r="K655">
        <f t="shared" si="66"/>
        <v>652</v>
      </c>
      <c r="L655" s="3" t="str">
        <f t="shared" si="61"/>
        <v/>
      </c>
      <c r="M655" t="str">
        <f t="shared" si="65"/>
        <v/>
      </c>
    </row>
    <row r="656" spans="3:13" ht="18.75" x14ac:dyDescent="0.3">
      <c r="C656">
        <v>653</v>
      </c>
      <c r="D656" s="3" t="str">
        <v/>
      </c>
      <c r="E656" t="str">
        <f t="shared" si="62"/>
        <v/>
      </c>
      <c r="F656" t="str">
        <f t="shared" si="63"/>
        <v/>
      </c>
      <c r="H656" t="str">
        <f>IF(ISNUMBER(F656),COUNT(F$4:F656),"")</f>
        <v/>
      </c>
      <c r="I656" s="16" t="str">
        <f t="shared" si="64"/>
        <v/>
      </c>
      <c r="K656">
        <f t="shared" si="66"/>
        <v>653</v>
      </c>
      <c r="L656" s="3" t="str">
        <f t="shared" si="61"/>
        <v/>
      </c>
      <c r="M656" t="str">
        <f t="shared" si="65"/>
        <v/>
      </c>
    </row>
    <row r="657" spans="3:13" ht="18.75" x14ac:dyDescent="0.3">
      <c r="C657">
        <v>654</v>
      </c>
      <c r="D657" s="3" t="str">
        <v/>
      </c>
      <c r="E657" t="str">
        <f t="shared" si="62"/>
        <v/>
      </c>
      <c r="F657" t="str">
        <f t="shared" si="63"/>
        <v/>
      </c>
      <c r="H657" t="str">
        <f>IF(ISNUMBER(F657),COUNT(F$4:F657),"")</f>
        <v/>
      </c>
      <c r="I657" s="16" t="str">
        <f t="shared" si="64"/>
        <v/>
      </c>
      <c r="K657">
        <f t="shared" si="66"/>
        <v>654</v>
      </c>
      <c r="L657" s="3" t="str">
        <f t="shared" si="61"/>
        <v/>
      </c>
      <c r="M657" t="str">
        <f t="shared" si="65"/>
        <v/>
      </c>
    </row>
    <row r="658" spans="3:13" ht="18.75" x14ac:dyDescent="0.3">
      <c r="C658">
        <v>655</v>
      </c>
      <c r="D658" s="3" t="str">
        <v/>
      </c>
      <c r="E658" t="str">
        <f t="shared" si="62"/>
        <v/>
      </c>
      <c r="F658" t="str">
        <f t="shared" si="63"/>
        <v/>
      </c>
      <c r="H658" t="str">
        <f>IF(ISNUMBER(F658),COUNT(F$4:F658),"")</f>
        <v/>
      </c>
      <c r="I658" s="16" t="str">
        <f t="shared" si="64"/>
        <v/>
      </c>
      <c r="K658">
        <f t="shared" si="66"/>
        <v>655</v>
      </c>
      <c r="L658" s="3" t="str">
        <f t="shared" si="61"/>
        <v/>
      </c>
      <c r="M658" t="str">
        <f t="shared" si="65"/>
        <v/>
      </c>
    </row>
    <row r="659" spans="3:13" ht="18.75" x14ac:dyDescent="0.3">
      <c r="C659">
        <v>656</v>
      </c>
      <c r="D659" s="3" t="str">
        <v/>
      </c>
      <c r="E659" t="str">
        <f t="shared" si="62"/>
        <v/>
      </c>
      <c r="F659" t="str">
        <f t="shared" si="63"/>
        <v/>
      </c>
      <c r="H659" t="str">
        <f>IF(ISNUMBER(F659),COUNT(F$4:F659),"")</f>
        <v/>
      </c>
      <c r="I659" s="16" t="str">
        <f t="shared" si="64"/>
        <v/>
      </c>
      <c r="K659">
        <f t="shared" si="66"/>
        <v>656</v>
      </c>
      <c r="L659" s="3" t="str">
        <f t="shared" si="61"/>
        <v/>
      </c>
      <c r="M659" t="str">
        <f t="shared" si="65"/>
        <v/>
      </c>
    </row>
    <row r="660" spans="3:13" ht="18.75" x14ac:dyDescent="0.3">
      <c r="C660">
        <v>657</v>
      </c>
      <c r="D660" s="3" t="str">
        <v/>
      </c>
      <c r="E660" t="str">
        <f t="shared" si="62"/>
        <v/>
      </c>
      <c r="F660" t="str">
        <f t="shared" si="63"/>
        <v/>
      </c>
      <c r="H660" t="str">
        <f>IF(ISNUMBER(F660),COUNT(F$4:F660),"")</f>
        <v/>
      </c>
      <c r="I660" s="16" t="str">
        <f t="shared" si="64"/>
        <v/>
      </c>
      <c r="K660">
        <f t="shared" si="66"/>
        <v>657</v>
      </c>
      <c r="L660" s="3" t="str">
        <f t="shared" si="61"/>
        <v/>
      </c>
      <c r="M660" t="str">
        <f t="shared" si="65"/>
        <v/>
      </c>
    </row>
    <row r="661" spans="3:13" ht="18.75" x14ac:dyDescent="0.3">
      <c r="C661">
        <v>658</v>
      </c>
      <c r="D661" s="3" t="str">
        <v/>
      </c>
      <c r="E661" t="str">
        <f t="shared" si="62"/>
        <v/>
      </c>
      <c r="F661" t="str">
        <f t="shared" si="63"/>
        <v/>
      </c>
      <c r="H661" t="str">
        <f>IF(ISNUMBER(F661),COUNT(F$4:F661),"")</f>
        <v/>
      </c>
      <c r="I661" s="16" t="str">
        <f t="shared" si="64"/>
        <v/>
      </c>
      <c r="K661">
        <f t="shared" si="66"/>
        <v>658</v>
      </c>
      <c r="L661" s="3" t="str">
        <f t="shared" si="61"/>
        <v/>
      </c>
      <c r="M661" t="str">
        <f t="shared" si="65"/>
        <v/>
      </c>
    </row>
    <row r="662" spans="3:13" ht="18.75" x14ac:dyDescent="0.3">
      <c r="C662">
        <v>659</v>
      </c>
      <c r="D662" s="3" t="str">
        <v/>
      </c>
      <c r="E662" t="str">
        <f t="shared" si="62"/>
        <v/>
      </c>
      <c r="F662" t="str">
        <f t="shared" si="63"/>
        <v/>
      </c>
      <c r="H662" t="str">
        <f>IF(ISNUMBER(F662),COUNT(F$4:F662),"")</f>
        <v/>
      </c>
      <c r="I662" s="16" t="str">
        <f t="shared" si="64"/>
        <v/>
      </c>
      <c r="K662">
        <f t="shared" si="66"/>
        <v>659</v>
      </c>
      <c r="L662" s="3" t="str">
        <f t="shared" si="61"/>
        <v/>
      </c>
      <c r="M662" t="str">
        <f t="shared" si="65"/>
        <v/>
      </c>
    </row>
    <row r="663" spans="3:13" ht="18.75" x14ac:dyDescent="0.3">
      <c r="C663">
        <v>660</v>
      </c>
      <c r="D663" s="3" t="str">
        <v/>
      </c>
      <c r="E663" t="str">
        <f t="shared" si="62"/>
        <v/>
      </c>
      <c r="F663" t="str">
        <f t="shared" si="63"/>
        <v/>
      </c>
      <c r="H663" t="str">
        <f>IF(ISNUMBER(F663),COUNT(F$4:F663),"")</f>
        <v/>
      </c>
      <c r="I663" s="16" t="str">
        <f t="shared" si="64"/>
        <v/>
      </c>
      <c r="K663">
        <f t="shared" si="66"/>
        <v>660</v>
      </c>
      <c r="L663" s="3" t="str">
        <f t="shared" si="61"/>
        <v/>
      </c>
      <c r="M663" t="str">
        <f t="shared" si="65"/>
        <v/>
      </c>
    </row>
    <row r="664" spans="3:13" ht="18.75" x14ac:dyDescent="0.3">
      <c r="C664">
        <v>661</v>
      </c>
      <c r="D664" s="3" t="str">
        <v/>
      </c>
      <c r="E664" t="str">
        <f t="shared" si="62"/>
        <v/>
      </c>
      <c r="F664" t="str">
        <f t="shared" si="63"/>
        <v/>
      </c>
      <c r="H664" t="str">
        <f>IF(ISNUMBER(F664),COUNT(F$4:F664),"")</f>
        <v/>
      </c>
      <c r="I664" s="16" t="str">
        <f t="shared" si="64"/>
        <v/>
      </c>
      <c r="K664">
        <f t="shared" si="66"/>
        <v>661</v>
      </c>
      <c r="L664" s="3" t="str">
        <f t="shared" si="61"/>
        <v/>
      </c>
      <c r="M664" t="str">
        <f t="shared" si="65"/>
        <v/>
      </c>
    </row>
    <row r="665" spans="3:13" ht="18.75" x14ac:dyDescent="0.3">
      <c r="C665">
        <v>662</v>
      </c>
      <c r="D665" s="3" t="str">
        <v/>
      </c>
      <c r="E665" t="str">
        <f t="shared" si="62"/>
        <v/>
      </c>
      <c r="F665" t="str">
        <f t="shared" si="63"/>
        <v/>
      </c>
      <c r="H665" t="str">
        <f>IF(ISNUMBER(F665),COUNT(F$4:F665),"")</f>
        <v/>
      </c>
      <c r="I665" s="16" t="str">
        <f t="shared" si="64"/>
        <v/>
      </c>
      <c r="K665">
        <f t="shared" si="66"/>
        <v>662</v>
      </c>
      <c r="L665" s="3" t="str">
        <f t="shared" si="61"/>
        <v/>
      </c>
      <c r="M665" t="str">
        <f t="shared" si="65"/>
        <v/>
      </c>
    </row>
    <row r="666" spans="3:13" ht="18.75" x14ac:dyDescent="0.3">
      <c r="C666">
        <v>663</v>
      </c>
      <c r="D666" s="3" t="str">
        <v/>
      </c>
      <c r="E666" t="str">
        <f t="shared" si="62"/>
        <v/>
      </c>
      <c r="F666" t="str">
        <f t="shared" si="63"/>
        <v/>
      </c>
      <c r="H666" t="str">
        <f>IF(ISNUMBER(F666),COUNT(F$4:F666),"")</f>
        <v/>
      </c>
      <c r="I666" s="16" t="str">
        <f t="shared" si="64"/>
        <v/>
      </c>
      <c r="K666">
        <f t="shared" si="66"/>
        <v>663</v>
      </c>
      <c r="L666" s="3" t="str">
        <f t="shared" si="61"/>
        <v/>
      </c>
      <c r="M666" t="str">
        <f t="shared" si="65"/>
        <v/>
      </c>
    </row>
    <row r="667" spans="3:13" ht="18.75" x14ac:dyDescent="0.3">
      <c r="C667">
        <v>664</v>
      </c>
      <c r="D667" s="3" t="str">
        <v/>
      </c>
      <c r="E667" t="str">
        <f t="shared" si="62"/>
        <v/>
      </c>
      <c r="F667" t="str">
        <f t="shared" si="63"/>
        <v/>
      </c>
      <c r="H667" t="str">
        <f>IF(ISNUMBER(F667),COUNT(F$4:F667),"")</f>
        <v/>
      </c>
      <c r="I667" s="16" t="str">
        <f t="shared" si="64"/>
        <v/>
      </c>
      <c r="K667">
        <f t="shared" si="66"/>
        <v>664</v>
      </c>
      <c r="L667" s="3" t="str">
        <f t="shared" si="61"/>
        <v/>
      </c>
      <c r="M667" t="str">
        <f t="shared" si="65"/>
        <v/>
      </c>
    </row>
    <row r="668" spans="3:13" ht="18.75" x14ac:dyDescent="0.3">
      <c r="C668">
        <v>665</v>
      </c>
      <c r="D668" s="3" t="str">
        <v/>
      </c>
      <c r="E668" t="str">
        <f t="shared" si="62"/>
        <v/>
      </c>
      <c r="F668" t="str">
        <f t="shared" si="63"/>
        <v/>
      </c>
      <c r="H668" t="str">
        <f>IF(ISNUMBER(F668),COUNT(F$4:F668),"")</f>
        <v/>
      </c>
      <c r="I668" s="16" t="str">
        <f t="shared" si="64"/>
        <v/>
      </c>
      <c r="K668">
        <f t="shared" si="66"/>
        <v>665</v>
      </c>
      <c r="L668" s="3" t="str">
        <f t="shared" si="61"/>
        <v/>
      </c>
      <c r="M668" t="str">
        <f t="shared" si="65"/>
        <v/>
      </c>
    </row>
    <row r="669" spans="3:13" ht="18.75" x14ac:dyDescent="0.3">
      <c r="C669">
        <v>666</v>
      </c>
      <c r="D669" s="3" t="str">
        <v/>
      </c>
      <c r="E669" t="str">
        <f t="shared" si="62"/>
        <v/>
      </c>
      <c r="F669" t="str">
        <f t="shared" si="63"/>
        <v/>
      </c>
      <c r="H669" t="str">
        <f>IF(ISNUMBER(F669),COUNT(F$4:F669),"")</f>
        <v/>
      </c>
      <c r="I669" s="16" t="str">
        <f t="shared" si="64"/>
        <v/>
      </c>
      <c r="K669">
        <f t="shared" si="66"/>
        <v>666</v>
      </c>
      <c r="L669" s="3" t="str">
        <f t="shared" si="61"/>
        <v/>
      </c>
      <c r="M669" t="str">
        <f t="shared" si="65"/>
        <v/>
      </c>
    </row>
    <row r="670" spans="3:13" ht="18.75" x14ac:dyDescent="0.3">
      <c r="C670">
        <v>667</v>
      </c>
      <c r="D670" s="3" t="str">
        <v/>
      </c>
      <c r="E670" t="str">
        <f t="shared" si="62"/>
        <v/>
      </c>
      <c r="F670" t="str">
        <f t="shared" si="63"/>
        <v/>
      </c>
      <c r="H670" t="str">
        <f>IF(ISNUMBER(F670),COUNT(F$4:F670),"")</f>
        <v/>
      </c>
      <c r="I670" s="16" t="str">
        <f t="shared" si="64"/>
        <v/>
      </c>
      <c r="K670">
        <f t="shared" si="66"/>
        <v>667</v>
      </c>
      <c r="L670" s="3" t="str">
        <f t="shared" si="61"/>
        <v/>
      </c>
      <c r="M670" t="str">
        <f t="shared" si="65"/>
        <v/>
      </c>
    </row>
    <row r="671" spans="3:13" ht="18.75" x14ac:dyDescent="0.3">
      <c r="C671">
        <v>668</v>
      </c>
      <c r="D671" s="3" t="str">
        <v/>
      </c>
      <c r="E671" t="str">
        <f t="shared" si="62"/>
        <v/>
      </c>
      <c r="F671" t="str">
        <f t="shared" si="63"/>
        <v/>
      </c>
      <c r="H671" t="str">
        <f>IF(ISNUMBER(F671),COUNT(F$4:F671),"")</f>
        <v/>
      </c>
      <c r="I671" s="16" t="str">
        <f t="shared" si="64"/>
        <v/>
      </c>
      <c r="K671">
        <f t="shared" si="66"/>
        <v>668</v>
      </c>
      <c r="L671" s="3" t="str">
        <f t="shared" si="61"/>
        <v/>
      </c>
      <c r="M671" t="str">
        <f t="shared" si="65"/>
        <v/>
      </c>
    </row>
    <row r="672" spans="3:13" ht="18.75" x14ac:dyDescent="0.3">
      <c r="C672">
        <v>669</v>
      </c>
      <c r="D672" s="3" t="str">
        <v/>
      </c>
      <c r="E672" t="str">
        <f t="shared" si="62"/>
        <v/>
      </c>
      <c r="F672" t="str">
        <f t="shared" si="63"/>
        <v/>
      </c>
      <c r="H672" t="str">
        <f>IF(ISNUMBER(F672),COUNT(F$4:F672),"")</f>
        <v/>
      </c>
      <c r="I672" s="16" t="str">
        <f t="shared" si="64"/>
        <v/>
      </c>
      <c r="K672">
        <f t="shared" si="66"/>
        <v>669</v>
      </c>
      <c r="L672" s="3" t="str">
        <f t="shared" si="61"/>
        <v/>
      </c>
      <c r="M672" t="str">
        <f t="shared" si="65"/>
        <v/>
      </c>
    </row>
    <row r="673" spans="3:13" ht="18.75" x14ac:dyDescent="0.3">
      <c r="C673">
        <v>670</v>
      </c>
      <c r="D673" s="3" t="str">
        <v/>
      </c>
      <c r="E673" t="str">
        <f t="shared" si="62"/>
        <v/>
      </c>
      <c r="F673" t="str">
        <f t="shared" si="63"/>
        <v/>
      </c>
      <c r="H673" t="str">
        <f>IF(ISNUMBER(F673),COUNT(F$4:F673),"")</f>
        <v/>
      </c>
      <c r="I673" s="16" t="str">
        <f t="shared" si="64"/>
        <v/>
      </c>
      <c r="K673">
        <f t="shared" si="66"/>
        <v>670</v>
      </c>
      <c r="L673" s="3" t="str">
        <f t="shared" si="61"/>
        <v/>
      </c>
      <c r="M673" t="str">
        <f t="shared" si="65"/>
        <v/>
      </c>
    </row>
    <row r="674" spans="3:13" ht="18.75" x14ac:dyDescent="0.3">
      <c r="C674">
        <v>671</v>
      </c>
      <c r="D674" s="3" t="str">
        <v/>
      </c>
      <c r="E674" t="str">
        <f t="shared" si="62"/>
        <v/>
      </c>
      <c r="F674" t="str">
        <f t="shared" si="63"/>
        <v/>
      </c>
      <c r="H674" t="str">
        <f>IF(ISNUMBER(F674),COUNT(F$4:F674),"")</f>
        <v/>
      </c>
      <c r="I674" s="16" t="str">
        <f t="shared" si="64"/>
        <v/>
      </c>
      <c r="K674">
        <f t="shared" si="66"/>
        <v>671</v>
      </c>
      <c r="L674" s="3" t="str">
        <f t="shared" si="61"/>
        <v/>
      </c>
      <c r="M674" t="str">
        <f t="shared" si="65"/>
        <v/>
      </c>
    </row>
    <row r="675" spans="3:13" ht="18.75" x14ac:dyDescent="0.3">
      <c r="C675">
        <v>672</v>
      </c>
      <c r="D675" s="3" t="str">
        <v/>
      </c>
      <c r="E675" t="str">
        <f t="shared" si="62"/>
        <v/>
      </c>
      <c r="F675" t="str">
        <f t="shared" si="63"/>
        <v/>
      </c>
      <c r="H675" t="str">
        <f>IF(ISNUMBER(F675),COUNT(F$4:F675),"")</f>
        <v/>
      </c>
      <c r="I675" s="16" t="str">
        <f t="shared" si="64"/>
        <v/>
      </c>
      <c r="K675">
        <f t="shared" si="66"/>
        <v>672</v>
      </c>
      <c r="L675" s="3" t="str">
        <f t="shared" si="61"/>
        <v/>
      </c>
      <c r="M675" t="str">
        <f t="shared" si="65"/>
        <v/>
      </c>
    </row>
    <row r="676" spans="3:13" ht="18.75" x14ac:dyDescent="0.3">
      <c r="C676">
        <v>673</v>
      </c>
      <c r="D676" s="3" t="str">
        <v/>
      </c>
      <c r="E676" t="str">
        <f t="shared" si="62"/>
        <v/>
      </c>
      <c r="F676" t="str">
        <f t="shared" si="63"/>
        <v/>
      </c>
      <c r="H676" t="str">
        <f>IF(ISNUMBER(F676),COUNT(F$4:F676),"")</f>
        <v/>
      </c>
      <c r="I676" s="16" t="str">
        <f t="shared" si="64"/>
        <v/>
      </c>
      <c r="K676">
        <f t="shared" si="66"/>
        <v>673</v>
      </c>
      <c r="L676" s="3" t="str">
        <f t="shared" si="61"/>
        <v/>
      </c>
      <c r="M676" t="str">
        <f t="shared" si="65"/>
        <v/>
      </c>
    </row>
    <row r="677" spans="3:13" ht="18.75" x14ac:dyDescent="0.3">
      <c r="C677">
        <v>674</v>
      </c>
      <c r="D677" s="3" t="str">
        <v/>
      </c>
      <c r="E677" t="str">
        <f t="shared" si="62"/>
        <v/>
      </c>
      <c r="F677" t="str">
        <f t="shared" si="63"/>
        <v/>
      </c>
      <c r="H677" t="str">
        <f>IF(ISNUMBER(F677),COUNT(F$4:F677),"")</f>
        <v/>
      </c>
      <c r="I677" s="16" t="str">
        <f t="shared" si="64"/>
        <v/>
      </c>
      <c r="K677">
        <f t="shared" si="66"/>
        <v>674</v>
      </c>
      <c r="L677" s="3" t="str">
        <f t="shared" si="61"/>
        <v/>
      </c>
      <c r="M677" t="str">
        <f t="shared" si="65"/>
        <v/>
      </c>
    </row>
    <row r="678" spans="3:13" ht="18.75" x14ac:dyDescent="0.3">
      <c r="C678">
        <v>675</v>
      </c>
      <c r="D678" s="3" t="str">
        <v/>
      </c>
      <c r="E678" t="str">
        <f t="shared" si="62"/>
        <v/>
      </c>
      <c r="F678" t="str">
        <f t="shared" si="63"/>
        <v/>
      </c>
      <c r="H678" t="str">
        <f>IF(ISNUMBER(F678),COUNT(F$4:F678),"")</f>
        <v/>
      </c>
      <c r="I678" s="16" t="str">
        <f t="shared" si="64"/>
        <v/>
      </c>
      <c r="K678">
        <f t="shared" si="66"/>
        <v>675</v>
      </c>
      <c r="L678" s="3" t="str">
        <f t="shared" si="61"/>
        <v/>
      </c>
      <c r="M678" t="str">
        <f t="shared" si="65"/>
        <v/>
      </c>
    </row>
    <row r="679" spans="3:13" ht="18.75" x14ac:dyDescent="0.3">
      <c r="C679">
        <v>676</v>
      </c>
      <c r="D679" s="3" t="str">
        <v/>
      </c>
      <c r="E679" t="str">
        <f t="shared" si="62"/>
        <v/>
      </c>
      <c r="F679" t="str">
        <f t="shared" si="63"/>
        <v/>
      </c>
      <c r="H679" t="str">
        <f>IF(ISNUMBER(F679),COUNT(F$4:F679),"")</f>
        <v/>
      </c>
      <c r="I679" s="16" t="str">
        <f t="shared" si="64"/>
        <v/>
      </c>
      <c r="K679">
        <f t="shared" si="66"/>
        <v>676</v>
      </c>
      <c r="L679" s="3" t="str">
        <f t="shared" si="61"/>
        <v/>
      </c>
      <c r="M679" t="str">
        <f t="shared" si="65"/>
        <v/>
      </c>
    </row>
    <row r="680" spans="3:13" ht="18.75" x14ac:dyDescent="0.3">
      <c r="C680">
        <v>677</v>
      </c>
      <c r="D680" s="3" t="str">
        <v/>
      </c>
      <c r="E680" t="str">
        <f t="shared" si="62"/>
        <v/>
      </c>
      <c r="F680" t="str">
        <f t="shared" si="63"/>
        <v/>
      </c>
      <c r="H680" t="str">
        <f>IF(ISNUMBER(F680),COUNT(F$4:F680),"")</f>
        <v/>
      </c>
      <c r="I680" s="16" t="str">
        <f t="shared" si="64"/>
        <v/>
      </c>
      <c r="K680">
        <f t="shared" si="66"/>
        <v>677</v>
      </c>
      <c r="L680" s="3" t="str">
        <f t="shared" si="61"/>
        <v/>
      </c>
      <c r="M680" t="str">
        <f t="shared" si="65"/>
        <v/>
      </c>
    </row>
    <row r="681" spans="3:13" ht="18.75" x14ac:dyDescent="0.3">
      <c r="C681">
        <v>678</v>
      </c>
      <c r="D681" s="3" t="str">
        <v/>
      </c>
      <c r="E681" t="str">
        <f t="shared" si="62"/>
        <v/>
      </c>
      <c r="F681" t="str">
        <f t="shared" si="63"/>
        <v/>
      </c>
      <c r="H681" t="str">
        <f>IF(ISNUMBER(F681),COUNT(F$4:F681),"")</f>
        <v/>
      </c>
      <c r="I681" s="16" t="str">
        <f t="shared" si="64"/>
        <v/>
      </c>
      <c r="K681">
        <f t="shared" si="66"/>
        <v>678</v>
      </c>
      <c r="L681" s="3" t="str">
        <f t="shared" si="61"/>
        <v/>
      </c>
      <c r="M681" t="str">
        <f t="shared" si="65"/>
        <v/>
      </c>
    </row>
    <row r="682" spans="3:13" ht="18.75" x14ac:dyDescent="0.3">
      <c r="C682">
        <v>679</v>
      </c>
      <c r="D682" s="3" t="str">
        <v/>
      </c>
      <c r="E682" t="str">
        <f t="shared" si="62"/>
        <v/>
      </c>
      <c r="F682" t="str">
        <f t="shared" si="63"/>
        <v/>
      </c>
      <c r="H682" t="str">
        <f>IF(ISNUMBER(F682),COUNT(F$4:F682),"")</f>
        <v/>
      </c>
      <c r="I682" s="16" t="str">
        <f t="shared" si="64"/>
        <v/>
      </c>
      <c r="K682">
        <f t="shared" si="66"/>
        <v>679</v>
      </c>
      <c r="L682" s="3" t="str">
        <f t="shared" si="61"/>
        <v/>
      </c>
      <c r="M682" t="str">
        <f t="shared" si="65"/>
        <v/>
      </c>
    </row>
    <row r="683" spans="3:13" ht="18.75" x14ac:dyDescent="0.3">
      <c r="C683">
        <v>680</v>
      </c>
      <c r="D683" s="3" t="str">
        <v/>
      </c>
      <c r="E683" t="str">
        <f t="shared" si="62"/>
        <v/>
      </c>
      <c r="F683" t="str">
        <f t="shared" si="63"/>
        <v/>
      </c>
      <c r="H683" t="str">
        <f>IF(ISNUMBER(F683),COUNT(F$4:F683),"")</f>
        <v/>
      </c>
      <c r="I683" s="16" t="str">
        <f t="shared" si="64"/>
        <v/>
      </c>
      <c r="K683">
        <f t="shared" si="66"/>
        <v>680</v>
      </c>
      <c r="L683" s="3" t="str">
        <f t="shared" si="61"/>
        <v/>
      </c>
      <c r="M683" t="str">
        <f t="shared" si="65"/>
        <v/>
      </c>
    </row>
  </sheetData>
  <autoFilter ref="D3:L683" xr:uid="{00000000-0009-0000-0000-000002000000}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Baza</vt:lpstr>
      <vt:lpstr>WprowDanych_LbPW</vt:lpstr>
      <vt:lpstr>PRZESUNIĘCIE-opis</vt:lpstr>
      <vt:lpstr>BazyPom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Krawczyński</dc:creator>
  <cp:lastModifiedBy>Małgorzata Kulik</cp:lastModifiedBy>
  <dcterms:created xsi:type="dcterms:W3CDTF">2017-10-01T12:57:20Z</dcterms:created>
  <dcterms:modified xsi:type="dcterms:W3CDTF">2025-12-14T17:09:48Z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0f768a25-2bdf-40be-ab52-151c98676714</vt:lpwstr>
  </property>
</Properties>
</file>