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24226"/>
  <mc:AlternateContent xmlns:mc="http://schemas.openxmlformats.org/markup-compatibility/2006">
    <mc:Choice Requires="x15">
      <x15ac:absPath xmlns:x15ac="http://schemas.microsoft.com/office/spreadsheetml/2010/11/ac" url="C:\Users\Edward\Desktop\HELION\"/>
    </mc:Choice>
  </mc:AlternateContent>
  <xr:revisionPtr revIDLastSave="0" documentId="8_{647192CE-C5B0-4F8F-959D-49AFF361D48B}" xr6:coauthVersionLast="47" xr6:coauthVersionMax="47" xr10:uidLastSave="{00000000-0000-0000-0000-000000000000}"/>
  <bookViews>
    <workbookView xWindow="-120" yWindow="-120" windowWidth="29040" windowHeight="17640" tabRatio="636" activeTab="1" xr2:uid="{00000000-000D-0000-FFFF-FFFF00000000}"/>
  </bookViews>
  <sheets>
    <sheet name="tradycyjne" sheetId="4" r:id="rId1"/>
    <sheet name="BD.funkcja" sheetId="1" r:id="rId2"/>
    <sheet name="BD.funkcja Z SprPop" sheetId="6" r:id="rId3"/>
    <sheet name="Opis_szeroki+przykłady" sheetId="3" r:id="rId4"/>
    <sheet name="BD.POLE+Poprawność" sheetId="5" r:id="rId5"/>
  </sheets>
  <calcPr calcId="191029"/>
</workbook>
</file>

<file path=xl/calcChain.xml><?xml version="1.0" encoding="utf-8"?>
<calcChain xmlns="http://schemas.openxmlformats.org/spreadsheetml/2006/main">
  <c r="G23" i="1" l="1"/>
  <c r="G24" i="1"/>
  <c r="I16" i="6"/>
  <c r="I19" i="1" l="1"/>
  <c r="H19" i="1"/>
  <c r="G19" i="1"/>
  <c r="G22" i="1" s="1"/>
  <c r="H14" i="1"/>
  <c r="G14" i="1"/>
  <c r="F14" i="1"/>
  <c r="F16" i="1" s="1"/>
  <c r="H9" i="1"/>
  <c r="G9" i="1"/>
  <c r="F9" i="1"/>
  <c r="G4" i="1"/>
  <c r="G6" i="1" s="1"/>
  <c r="H4" i="1"/>
  <c r="H6" i="1" s="1"/>
  <c r="F4" i="1"/>
  <c r="G27" i="1" l="1"/>
  <c r="G26" i="1"/>
  <c r="G25" i="1"/>
  <c r="F7" i="6"/>
  <c r="F8" i="6"/>
  <c r="E8" i="6" s="1"/>
  <c r="F9" i="6"/>
  <c r="E9" i="6" s="1"/>
  <c r="F10" i="6"/>
  <c r="E10" i="6" s="1"/>
  <c r="F11" i="6"/>
  <c r="F12" i="6"/>
  <c r="E12" i="6" s="1"/>
  <c r="F13" i="6"/>
  <c r="E13" i="6" s="1"/>
  <c r="F14" i="6"/>
  <c r="E14" i="6" s="1"/>
  <c r="F15" i="6"/>
  <c r="F16" i="6"/>
  <c r="F17" i="6"/>
  <c r="E17" i="6" s="1"/>
  <c r="F18" i="6"/>
  <c r="E18" i="6" s="1"/>
  <c r="F19" i="6"/>
  <c r="F20" i="6"/>
  <c r="E20" i="6" s="1"/>
  <c r="F21" i="6"/>
  <c r="E21" i="6" s="1"/>
  <c r="F22" i="6"/>
  <c r="E22" i="6" s="1"/>
  <c r="F23" i="6"/>
  <c r="E23" i="6" s="1"/>
  <c r="F24" i="6"/>
  <c r="E24" i="6" s="1"/>
  <c r="F25" i="6"/>
  <c r="E25" i="6" s="1"/>
  <c r="E7" i="6"/>
  <c r="E11" i="6"/>
  <c r="E15" i="6"/>
  <c r="E19" i="6"/>
  <c r="E16" i="6"/>
  <c r="E26" i="6"/>
  <c r="E27" i="6"/>
  <c r="F3" i="6"/>
  <c r="E3" i="6" s="1"/>
  <c r="F4" i="6"/>
  <c r="F5" i="6"/>
  <c r="E5" i="6" s="1"/>
  <c r="F6" i="6"/>
  <c r="T27" i="6"/>
  <c r="S27" i="6"/>
  <c r="P27" i="6"/>
  <c r="O27" i="6"/>
  <c r="N27" i="6"/>
  <c r="L27" i="6"/>
  <c r="K27" i="6"/>
  <c r="J27" i="6"/>
  <c r="T26" i="6"/>
  <c r="S26" i="6"/>
  <c r="P26" i="6"/>
  <c r="O26" i="6"/>
  <c r="N26" i="6"/>
  <c r="L26" i="6"/>
  <c r="K26" i="6"/>
  <c r="J26" i="6"/>
  <c r="T25" i="6"/>
  <c r="S25" i="6"/>
  <c r="P25" i="6"/>
  <c r="O25" i="6"/>
  <c r="N25" i="6"/>
  <c r="L25" i="6"/>
  <c r="K25" i="6"/>
  <c r="J25" i="6"/>
  <c r="T24" i="6"/>
  <c r="S24" i="6"/>
  <c r="P24" i="6"/>
  <c r="O24" i="6"/>
  <c r="N24" i="6"/>
  <c r="K24" i="6"/>
  <c r="J24" i="6"/>
  <c r="T23" i="6"/>
  <c r="S23" i="6"/>
  <c r="P23" i="6"/>
  <c r="O23" i="6"/>
  <c r="N23" i="6"/>
  <c r="L23" i="6"/>
  <c r="K23" i="6"/>
  <c r="J23" i="6"/>
  <c r="T22" i="6"/>
  <c r="S22" i="6"/>
  <c r="P22" i="6"/>
  <c r="O22" i="6"/>
  <c r="N22" i="6"/>
  <c r="L22" i="6"/>
  <c r="K22" i="6"/>
  <c r="J22" i="6"/>
  <c r="K16" i="6"/>
  <c r="J16" i="6"/>
  <c r="K11" i="6"/>
  <c r="J11" i="6"/>
  <c r="I11" i="6"/>
  <c r="K6" i="6"/>
  <c r="J6" i="6"/>
  <c r="I6" i="6"/>
  <c r="F6" i="1"/>
  <c r="G3" i="6" l="1"/>
  <c r="Q27" i="1"/>
  <c r="Q26" i="1"/>
  <c r="Q25" i="1"/>
  <c r="Q24" i="1"/>
  <c r="Q23" i="1"/>
  <c r="Q22" i="1"/>
  <c r="K23" i="1"/>
  <c r="I23" i="1"/>
  <c r="K22" i="1"/>
  <c r="H23" i="1" l="1"/>
  <c r="M27" i="1"/>
  <c r="M26" i="1"/>
  <c r="M25" i="1"/>
  <c r="M24" i="1"/>
  <c r="M23" i="1"/>
  <c r="M22" i="1"/>
  <c r="L27" i="1"/>
  <c r="L26" i="1"/>
  <c r="L25" i="1"/>
  <c r="L24" i="1"/>
  <c r="L23" i="1"/>
  <c r="L22" i="1"/>
  <c r="K27" i="1"/>
  <c r="K26" i="1"/>
  <c r="K25" i="1"/>
  <c r="K24" i="1"/>
  <c r="P27" i="1"/>
  <c r="P26" i="1"/>
  <c r="P25" i="1"/>
  <c r="P24" i="1"/>
  <c r="P23" i="1"/>
  <c r="P22" i="1"/>
  <c r="H26" i="1"/>
  <c r="I26" i="1"/>
  <c r="H22" i="1"/>
  <c r="D23" i="5" l="1"/>
  <c r="L30" i="5" l="1"/>
  <c r="K30" i="5"/>
  <c r="J30" i="5"/>
  <c r="I30" i="5"/>
  <c r="H30" i="5"/>
  <c r="F30" i="5"/>
  <c r="E30" i="5"/>
  <c r="D30" i="5"/>
  <c r="C30" i="5"/>
  <c r="L23" i="5"/>
  <c r="K23" i="5"/>
  <c r="J23" i="5"/>
  <c r="I23" i="5"/>
  <c r="H23" i="5"/>
  <c r="F23" i="5"/>
  <c r="E23" i="5"/>
  <c r="L17" i="5"/>
  <c r="K17" i="5"/>
  <c r="J17" i="5"/>
  <c r="I17" i="5"/>
  <c r="H17" i="5"/>
  <c r="F17" i="5"/>
  <c r="E17" i="5"/>
  <c r="D17" i="5"/>
  <c r="A11" i="5"/>
  <c r="A10" i="5"/>
  <c r="A9" i="5"/>
  <c r="A8" i="5"/>
  <c r="A7" i="5"/>
  <c r="A6" i="5"/>
  <c r="A5" i="5"/>
  <c r="A4" i="5"/>
  <c r="O4" i="5" a="1"/>
  <c r="P6" i="5" s="1"/>
  <c r="A3" i="5"/>
  <c r="X4" i="5" l="1"/>
  <c r="T6" i="5"/>
  <c r="L32" i="5"/>
  <c r="P4" i="5"/>
  <c r="V5" i="5"/>
  <c r="K32" i="5"/>
  <c r="T4" i="5"/>
  <c r="R5" i="5"/>
  <c r="W12" i="5"/>
  <c r="U12" i="5"/>
  <c r="S12" i="5"/>
  <c r="Q12" i="5"/>
  <c r="O12" i="5"/>
  <c r="W11" i="5"/>
  <c r="U11" i="5"/>
  <c r="S11" i="5"/>
  <c r="Q11" i="5"/>
  <c r="O11" i="5"/>
  <c r="W10" i="5"/>
  <c r="U10" i="5"/>
  <c r="S10" i="5"/>
  <c r="Q10" i="5"/>
  <c r="O10" i="5"/>
  <c r="W9" i="5"/>
  <c r="U9" i="5"/>
  <c r="S9" i="5"/>
  <c r="Q9" i="5"/>
  <c r="O9" i="5"/>
  <c r="W8" i="5"/>
  <c r="U8" i="5"/>
  <c r="S8" i="5"/>
  <c r="Q8" i="5"/>
  <c r="O8" i="5"/>
  <c r="W7" i="5"/>
  <c r="U7" i="5"/>
  <c r="S7" i="5"/>
  <c r="Q7" i="5"/>
  <c r="O7" i="5"/>
  <c r="W6" i="5"/>
  <c r="U6" i="5"/>
  <c r="S6" i="5"/>
  <c r="Q6" i="5"/>
  <c r="O6" i="5"/>
  <c r="W5" i="5"/>
  <c r="U5" i="5"/>
  <c r="S5" i="5"/>
  <c r="Q5" i="5"/>
  <c r="O5" i="5"/>
  <c r="W4" i="5"/>
  <c r="U4" i="5"/>
  <c r="S4" i="5"/>
  <c r="Q4" i="5"/>
  <c r="O4" i="5"/>
  <c r="X12" i="5"/>
  <c r="V12" i="5"/>
  <c r="T12" i="5"/>
  <c r="R12" i="5"/>
  <c r="P12" i="5"/>
  <c r="X11" i="5"/>
  <c r="V11" i="5"/>
  <c r="T11" i="5"/>
  <c r="R11" i="5"/>
  <c r="P11" i="5"/>
  <c r="X10" i="5"/>
  <c r="V10" i="5"/>
  <c r="T10" i="5"/>
  <c r="R10" i="5"/>
  <c r="P10" i="5"/>
  <c r="X9" i="5"/>
  <c r="V9" i="5"/>
  <c r="T9" i="5"/>
  <c r="R9" i="5"/>
  <c r="P9" i="5"/>
  <c r="X8" i="5"/>
  <c r="V8" i="5"/>
  <c r="T8" i="5"/>
  <c r="R8" i="5"/>
  <c r="P8" i="5"/>
  <c r="X7" i="5"/>
  <c r="V7" i="5"/>
  <c r="T7" i="5"/>
  <c r="R7" i="5"/>
  <c r="P7" i="5"/>
  <c r="X6" i="5"/>
  <c r="V6" i="5"/>
  <c r="R4" i="5"/>
  <c r="V4" i="5"/>
  <c r="P5" i="5"/>
  <c r="T5" i="5"/>
  <c r="X5" i="5"/>
  <c r="R6" i="5"/>
  <c r="D32" i="5"/>
  <c r="F32" i="5"/>
  <c r="I32" i="5"/>
  <c r="E32" i="5"/>
  <c r="H32" i="5"/>
  <c r="J32" i="5"/>
  <c r="B18" i="3" l="1"/>
  <c r="B19" i="3"/>
  <c r="G11" i="1"/>
  <c r="H27" i="1"/>
  <c r="I27" i="1"/>
  <c r="I25" i="1"/>
  <c r="H25" i="1"/>
  <c r="H24" i="1"/>
  <c r="I22" i="1"/>
  <c r="H16" i="1"/>
  <c r="G16" i="1"/>
  <c r="H11" i="1"/>
  <c r="F11" i="1"/>
  <c r="D6" i="4"/>
  <c r="D7" i="4"/>
  <c r="D8" i="4"/>
  <c r="D9" i="4"/>
  <c r="D10" i="4"/>
  <c r="D11" i="4"/>
  <c r="D12" i="4"/>
  <c r="D13" i="4"/>
  <c r="D14" i="4"/>
  <c r="D15" i="4"/>
  <c r="D16" i="4"/>
  <c r="D17" i="4"/>
  <c r="D18" i="4"/>
  <c r="D19" i="4"/>
  <c r="D20" i="4"/>
  <c r="D21" i="4"/>
  <c r="D22" i="4"/>
  <c r="D23" i="4"/>
  <c r="D24" i="4"/>
  <c r="D25" i="4"/>
  <c r="D26" i="4"/>
  <c r="D27" i="4"/>
  <c r="D28" i="4"/>
  <c r="D29" i="4"/>
  <c r="E7" i="4"/>
  <c r="F7" i="4"/>
  <c r="E8" i="4"/>
  <c r="F8" i="4"/>
  <c r="E9" i="4"/>
  <c r="F9" i="4"/>
  <c r="E10" i="4"/>
  <c r="F10" i="4"/>
  <c r="E11" i="4"/>
  <c r="F11" i="4"/>
  <c r="E12" i="4"/>
  <c r="F12" i="4"/>
  <c r="E13" i="4"/>
  <c r="F13" i="4"/>
  <c r="E14" i="4"/>
  <c r="F14" i="4"/>
  <c r="E15" i="4"/>
  <c r="F15" i="4"/>
  <c r="E16" i="4"/>
  <c r="F16" i="4"/>
  <c r="E17" i="4"/>
  <c r="F17" i="4"/>
  <c r="E18" i="4"/>
  <c r="F18" i="4"/>
  <c r="E19" i="4"/>
  <c r="F19" i="4"/>
  <c r="E20" i="4"/>
  <c r="F20" i="4"/>
  <c r="E21" i="4"/>
  <c r="F21" i="4"/>
  <c r="E22" i="4"/>
  <c r="F22" i="4"/>
  <c r="E23" i="4"/>
  <c r="F23" i="4"/>
  <c r="E24" i="4"/>
  <c r="F24" i="4"/>
  <c r="E25" i="4"/>
  <c r="F25" i="4"/>
  <c r="E26" i="4"/>
  <c r="F26" i="4"/>
  <c r="E27" i="4"/>
  <c r="F27" i="4"/>
  <c r="E28" i="4"/>
  <c r="F28" i="4"/>
  <c r="E29" i="4"/>
  <c r="F29" i="4"/>
  <c r="E6" i="4"/>
  <c r="F6" i="4"/>
  <c r="J7" i="4"/>
  <c r="I7" i="4"/>
  <c r="J8" i="4"/>
  <c r="I8" i="4"/>
  <c r="J6" i="4"/>
  <c r="I6" i="4"/>
  <c r="B17" i="3"/>
  <c r="B20" i="3"/>
  <c r="B21" i="3"/>
  <c r="B22" i="3"/>
  <c r="B23" i="3"/>
  <c r="B24" i="3"/>
  <c r="B25" i="3"/>
  <c r="B26" i="3"/>
  <c r="B27" i="3"/>
  <c r="B28" i="3"/>
  <c r="B29" i="3"/>
  <c r="B30" i="3"/>
  <c r="B89" i="3"/>
  <c r="K6" i="4" l="1"/>
  <c r="K7" i="4"/>
  <c r="K8" i="4"/>
  <c r="I4" i="4"/>
  <c r="J4" i="4"/>
  <c r="L6" i="4"/>
  <c r="E4" i="6"/>
  <c r="E6" i="6" l="1"/>
  <c r="G8" i="6"/>
  <c r="G6" i="6"/>
  <c r="G21" i="6"/>
  <c r="G20" i="6"/>
  <c r="G23" i="6"/>
  <c r="G7" i="6"/>
  <c r="G22" i="6"/>
  <c r="G17" i="6"/>
  <c r="G16" i="6"/>
  <c r="G19" i="6"/>
  <c r="G24" i="6"/>
  <c r="G18" i="6"/>
  <c r="G4" i="6"/>
  <c r="G13" i="6"/>
  <c r="G12" i="6"/>
  <c r="G15" i="6"/>
  <c r="G5" i="6"/>
  <c r="G14" i="6"/>
  <c r="G25" i="6"/>
  <c r="G9" i="6"/>
  <c r="G27" i="6"/>
  <c r="G11" i="6"/>
  <c r="G26" i="6"/>
  <c r="G1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Edward</author>
  </authors>
  <commentList>
    <comment ref="Q16" authorId="0" shapeId="0" xr:uid="{445902AF-DB2A-4E01-921D-C7D7A8B710EA}">
      <text>
        <r>
          <rPr>
            <sz val="8"/>
            <color indexed="81"/>
            <rFont val="Tahoma"/>
            <family val="2"/>
            <charset val="238"/>
          </rPr>
          <t>Tu poniże 5 wyborów firm
Ilustracja działania BD.Funkcja.
W zakresie POLA funkcji 5 komórek 
z możliością zmiany ich zawartości</t>
        </r>
      </text>
    </comment>
    <comment ref="P20" authorId="0" shapeId="0" xr:uid="{FCC733A8-1879-4D6B-B002-B710D3F88B05}">
      <text>
        <r>
          <rPr>
            <b/>
            <sz val="8"/>
            <color indexed="81"/>
            <rFont val="Tahoma"/>
            <family val="2"/>
            <charset val="238"/>
          </rPr>
          <t>Wybierz
firmę
z listy</t>
        </r>
      </text>
    </comment>
    <comment ref="G21" authorId="0" shapeId="0" xr:uid="{A6C79FC3-A88A-4485-81CC-97AE2CE0513F}">
      <text>
        <r>
          <rPr>
            <b/>
            <sz val="8"/>
            <color indexed="81"/>
            <rFont val="Tahoma"/>
            <family val="2"/>
            <charset val="238"/>
          </rPr>
          <t>Jeśli pusta komórka
 jest w zakresie
 POLA  funkcji to jest 
nieuwzględniane</t>
        </r>
      </text>
    </comment>
    <comment ref="H21" authorId="0" shapeId="0" xr:uid="{371C507D-7AB0-43E9-AA69-335B4381EE49}">
      <text>
        <r>
          <rPr>
            <b/>
            <sz val="8"/>
            <color indexed="81"/>
            <rFont val="Tahoma"/>
            <family val="2"/>
            <charset val="238"/>
          </rPr>
          <t>Jeśli pusta komórka
 jest w zakresie
 POLA  funkcji to jest 
nieuwzględniane</t>
        </r>
      </text>
    </comment>
    <comment ref="I21" authorId="0" shapeId="0" xr:uid="{1BDE195A-9E68-44E5-8829-14AEF31819BD}">
      <text>
        <r>
          <rPr>
            <b/>
            <sz val="8"/>
            <color indexed="81"/>
            <rFont val="Tahoma"/>
            <family val="2"/>
            <charset val="238"/>
          </rPr>
          <t>Jeśli pusta komórka
 jest w zakresie
 POLA  funkcji to jest 
nieuwzględniane</t>
        </r>
      </text>
    </comment>
    <comment ref="P21" authorId="0" shapeId="0" xr:uid="{4BE9ACA9-A42F-41AA-B607-0451C6609D41}">
      <text>
        <r>
          <rPr>
            <b/>
            <sz val="8"/>
            <color indexed="81"/>
            <rFont val="Tahoma"/>
            <family val="2"/>
            <charset val="238"/>
          </rPr>
          <t>Jeśli "" to tylko 
powyższa firma
Jeśli nic
 to wszystkie firmy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Edward</author>
    <author>dora</author>
  </authors>
  <commentList>
    <comment ref="E3" authorId="0" shapeId="0" xr:uid="{0B5E051B-E861-4A34-8B44-CDD365B33470}">
      <text>
        <r>
          <rPr>
            <b/>
            <sz val="8"/>
            <color indexed="81"/>
            <rFont val="Tahoma"/>
            <family val="2"/>
            <charset val="238"/>
          </rPr>
          <t>Inna funkcja niż poniższe!</t>
        </r>
      </text>
    </comment>
    <comment ref="H3" authorId="1" shapeId="0" xr:uid="{54572477-20BF-430E-84A6-EC9E32ED7390}">
      <text>
        <r>
          <rPr>
            <sz val="10"/>
            <color indexed="81"/>
            <rFont val="Tahoma"/>
            <family val="2"/>
            <charset val="238"/>
          </rPr>
          <t xml:space="preserve">BD.MAX
Zwraca wartość największej liczby w kolumnie listy lub bazy danych zgodnej z podanymi warunkami.
Składnia
</t>
        </r>
        <r>
          <rPr>
            <b/>
            <sz val="14"/>
            <color indexed="81"/>
            <rFont val="Tahoma"/>
            <family val="2"/>
            <charset val="238"/>
          </rPr>
          <t>BD.MAX(baza;pole;kryteria)</t>
        </r>
        <r>
          <rPr>
            <sz val="10"/>
            <color indexed="81"/>
            <rFont val="Tahoma"/>
            <family val="2"/>
            <charset val="238"/>
          </rPr>
          <t xml:space="preserve">
Baza danych    to zakres komórek, które tworzą listę lub bazę danych. Baza danych to lista powiązanych danych, na której wiersze pokrewnych informacji to rekordy, a kolumny danych to pola. Pierwszy wiersz listy zawiera etykiety poszczególnych kolumn.
Pole    wskazuje, która kolumna jest używana w funkcji. Pole może być podane jako tekst z etykietą kolumny umieszczoną w podwójnym cudzysłowie, taką jak „Wiek” lub „Plon”, lub jako liczba reprezentująca pozycję kolumny na liście: 1 dla pierwszej kolumny, 2 dla drugiej kolumny itd. Jeżeli argument pole zostanie pominięty, funkcja BD.ILE.REKORDÓW.A zlicza wszystkie rekordy spełniające kryteria.
Kryteria    to zakresy komórek, które zawierają warunki określone przez użytkownika. Dowolnego zakresu można użyć jako argumentu kryteria pod warunkiem, że zawiera on przynajmniej jedną etykietę kolumny i jedną komórkę poniżej etykiety, służącą do określania warunku.
</t>
        </r>
      </text>
    </comment>
    <comment ref="I3" authorId="1" shapeId="0" xr:uid="{6B357313-9A64-41AE-8D7D-C2F33553AE04}">
      <text>
        <r>
          <rPr>
            <sz val="10"/>
            <color indexed="81"/>
            <rFont val="Tahoma"/>
            <family val="2"/>
            <charset val="238"/>
          </rPr>
          <t xml:space="preserve">BD.MAX
Zwraca wartość największej liczby w kolumnie listy lub bazy danych zgodnej z podanymi warunkami.
Składnia
</t>
        </r>
        <r>
          <rPr>
            <b/>
            <sz val="14"/>
            <color indexed="81"/>
            <rFont val="Tahoma"/>
            <family val="2"/>
            <charset val="238"/>
          </rPr>
          <t>BD.MAX(baza;pole;kryteria)</t>
        </r>
        <r>
          <rPr>
            <sz val="10"/>
            <color indexed="81"/>
            <rFont val="Tahoma"/>
            <family val="2"/>
            <charset val="238"/>
          </rPr>
          <t xml:space="preserve">
Baza danych    to zakres komórek, które tworzą listę lub bazę danych. Baza danych to lista powiązanych danych, na której wiersze pokrewnych informacji to rekordy, a kolumny danych to pola. Pierwszy wiersz listy zawiera etykiety poszczególnych kolumn.
Pole    wskazuje, która kolumna jest używana w funkcji. Pole może być podane jako tekst z etykietą kolumny umieszczoną w podwójnym cudzysłowie, taką jak „Wiek” lub „Plon”, lub jako liczba reprezentująca pozycję kolumny na liście: 1 dla pierwszej kolumny, 2 dla drugiej kolumny itd. Jeżeli argument pole zostanie pominięty, funkcja BD.ILE.REKORDÓW.A zlicza wszystkie rekordy spełniające kryteria.
Kryteria    to zakresy komórek, które zawierają warunki określone przez użytkownika. Dowolnego zakresu można użyć jako argumentu kryteria pod warunkiem, że zawiera on przynajmniej jedną etykietę kolumny i jedną komórkę poniżej etykiety, służącą do określania warunku.
</t>
        </r>
      </text>
    </comment>
    <comment ref="T16" authorId="0" shapeId="0" xr:uid="{5B801D36-59D0-4962-A033-2243D1F14BC7}">
      <text>
        <r>
          <rPr>
            <sz val="8"/>
            <color indexed="81"/>
            <rFont val="Tahoma"/>
            <family val="2"/>
            <charset val="238"/>
          </rPr>
          <t>Tu poniże 5 wyborów firm
Ilustracja działania BD.Funkcja.
W zakresie POLA funkcji 5 komórek 
z możliością zmiany ich zawartości</t>
        </r>
      </text>
    </comment>
    <comment ref="S20" authorId="0" shapeId="0" xr:uid="{7F38449A-D12C-4EDC-B2CB-CD7A4EC2CFFE}">
      <text>
        <r>
          <rPr>
            <b/>
            <sz val="8"/>
            <color indexed="81"/>
            <rFont val="Tahoma"/>
            <family val="2"/>
            <charset val="238"/>
          </rPr>
          <t>Wybierz
firmę
z listy</t>
        </r>
      </text>
    </comment>
    <comment ref="J21" authorId="0" shapeId="0" xr:uid="{E07A6BE8-BB2E-4741-B666-CCD847CC50DF}">
      <text>
        <r>
          <rPr>
            <b/>
            <sz val="8"/>
            <color indexed="81"/>
            <rFont val="Tahoma"/>
            <family val="2"/>
            <charset val="238"/>
          </rPr>
          <t xml:space="preserve">Jęśli "" jest w zakresie
 POLA  funkcji to jest 
nieuwzględniane
</t>
        </r>
      </text>
    </comment>
    <comment ref="K21" authorId="0" shapeId="0" xr:uid="{9C9E57E6-CCBD-47E9-84D0-F6C11735F826}">
      <text>
        <r>
          <rPr>
            <b/>
            <sz val="8"/>
            <color indexed="81"/>
            <rFont val="Tahoma"/>
            <family val="2"/>
            <charset val="238"/>
          </rPr>
          <t xml:space="preserve">Jęśli pusta komórka
 jest w zakresie
 POLA  funkcji to jest 
nieuwzględniane
</t>
        </r>
      </text>
    </comment>
    <comment ref="L21" authorId="0" shapeId="0" xr:uid="{680F458B-6295-4780-90ED-8B636F30B960}">
      <text>
        <r>
          <rPr>
            <b/>
            <sz val="8"/>
            <color indexed="81"/>
            <rFont val="Tahoma"/>
            <family val="2"/>
            <charset val="238"/>
          </rPr>
          <t xml:space="preserve">Jęśli pusta komórka
 jest w zakresie
 POLA  funkcji to jest 
nieuwzględniane
</t>
        </r>
      </text>
    </comment>
    <comment ref="S21" authorId="0" shapeId="0" xr:uid="{66D7756F-7CB7-43AC-98F1-424D081F1C8A}">
      <text>
        <r>
          <rPr>
            <b/>
            <sz val="8"/>
            <color indexed="81"/>
            <rFont val="Tahoma"/>
            <family val="2"/>
            <charset val="238"/>
          </rPr>
          <t>Jeśli "" to tylko 
powyższa firma
Jeśli nic
 to wszystkie firmy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Edward</author>
  </authors>
  <commentList>
    <comment ref="C16" authorId="0" shapeId="0" xr:uid="{00000000-0006-0000-0300-000001000000}">
      <text>
        <r>
          <rPr>
            <sz val="8"/>
            <color indexed="81"/>
            <rFont val="Tahoma"/>
            <family val="2"/>
            <charset val="238"/>
          </rPr>
          <t>Wybierz z listy</t>
        </r>
      </text>
    </comment>
    <comment ref="C22" authorId="0" shapeId="0" xr:uid="{00000000-0006-0000-0300-000002000000}">
      <text>
        <r>
          <rPr>
            <sz val="8"/>
            <color indexed="81"/>
            <rFont val="Tahoma"/>
            <family val="2"/>
            <charset val="238"/>
          </rPr>
          <t>Wybierz z listy</t>
        </r>
      </text>
    </comment>
    <comment ref="C31" authorId="0" shapeId="0" xr:uid="{00000000-0006-0000-0300-000003000000}">
      <text>
        <r>
          <rPr>
            <sz val="8"/>
            <color indexed="81"/>
            <rFont val="Tahoma"/>
            <family val="2"/>
            <charset val="238"/>
          </rPr>
          <t>Wybierz z listy</t>
        </r>
      </text>
    </comment>
  </commentList>
</comments>
</file>

<file path=xl/sharedStrings.xml><?xml version="1.0" encoding="utf-8"?>
<sst xmlns="http://schemas.openxmlformats.org/spreadsheetml/2006/main" count="434" uniqueCount="196">
  <si>
    <t>Firma</t>
  </si>
  <si>
    <t>Wpłata</t>
  </si>
  <si>
    <t>alfa</t>
  </si>
  <si>
    <t>beta</t>
  </si>
  <si>
    <t>gamma</t>
  </si>
  <si>
    <t>Drzewo</t>
  </si>
  <si>
    <t>Wysokość</t>
  </si>
  <si>
    <t>Wiek</t>
  </si>
  <si>
    <t>Plon</t>
  </si>
  <si>
    <t>Zysk</t>
  </si>
  <si>
    <t>Jabłoń</t>
  </si>
  <si>
    <t>&gt;10</t>
  </si>
  <si>
    <t>&lt;16</t>
  </si>
  <si>
    <t>Grusza</t>
  </si>
  <si>
    <t>Wiśnia</t>
  </si>
  <si>
    <t>Formuła</t>
  </si>
  <si>
    <t>Opis (wynik)</t>
  </si>
  <si>
    <t>Funkcja przegląda rekordy dotyczące jabłoni o wysokości od 10 do 16 i zlicza, ile pól Wiek w tych rekordach zawiera liczby. (1)</t>
  </si>
  <si>
    <t>Funkcja przegląda rekordy dotyczące jabłoni o wysokości od 10 do 16 i zlicza, ile pól Zysk w tych rekordach nie jest pustych. (1)</t>
  </si>
  <si>
    <t>Maksymalny zysk z jabłoni i grusz. (105)</t>
  </si>
  <si>
    <t>Minimalny zysk z jabłoni i grusz o wysokości powyżej 10. (75)</t>
  </si>
  <si>
    <t>Ogólny zysk z jabłoni. (225)</t>
  </si>
  <si>
    <t>Ogólny zysk z jabłoni o wysokości między 10 i 16. (75)</t>
  </si>
  <si>
    <t>Iloczyn plonów z jabłoni o wysokości większej niż 10. (140)</t>
  </si>
  <si>
    <t>Średni plon z jabłoni o wysokości większej niż 10. (12)</t>
  </si>
  <si>
    <t>Średnia wieku wszystkich drzew w bazie danych. (13)</t>
  </si>
  <si>
    <t>Szacowane odchylenie standardowe plonu z jabłoni i grusz, jeśli dane w bazie danych reprezentują tylko próbkę całej populacji sadu. (2,97)</t>
  </si>
  <si>
    <t>Rzeczywiste odchylenie standardowe plonu z jabłoni i grusz, jeśli dane w bazie danych reprezentują całą populację drzew. (2,65)</t>
  </si>
  <si>
    <t>Szacowana wartość wariancji plonu z jabłoni i grusz, jeśli dane w bazie danych reprezentują tylko próbkę całej populacji sadu. (8,8)</t>
  </si>
  <si>
    <t>Rzeczywista wartość wariancji plonu z jabłoni i grusz, jeśli dane w bazie danych reprezentują całą populację. (7,04)</t>
  </si>
  <si>
    <t>Zwraca błąd #LICZBA!, ponieważ więcej niż jeden rekord spełnia kryteria.</t>
  </si>
  <si>
    <t>Porady</t>
  </si>
  <si>
    <t>Na przykład, jeśli zakres G1:G2 zawiera etykietę kolumny Przychód w komórce G1 i kwotę 10 000 w komórce G2, to zakres taki można zdefiniować jako „DobierzPrzychód” i użyć tej nazwy jako argumentu kryteriów w funkcji bazy danych.</t>
  </si>
  <si>
    <t>Należy upewnić się, że zakres kryteriów nie zachodzi na listę.</t>
  </si>
  <si>
    <t>Aby przeprowadzić operację na całej kolumnie w bazie danych, w zakresie zawierającym kryteria, należy wprowadzić pusty wiersz poniżej etykiet kolumn.</t>
  </si>
  <si>
    <t>Przykłady kryteriów</t>
  </si>
  <si>
    <t>Wiele warunków w jednej kolumnie</t>
  </si>
  <si>
    <t>Jeśli trzeba zastosować dwa lub więcej warunków w jednej kolumnie, to wpisz kryteria bezpośrednio jedno pod drugim w oddzielnych wierszach. Na przykład poniższy zakres kryteriów powoduje wyświetlenie wierszy zawierających w kolumnie Sprzedawca nazwiska "Davolio", "Buchanan" lub "Suyama".</t>
  </si>
  <si>
    <t>Sprzedawca</t>
  </si>
  <si>
    <t>Stępień</t>
  </si>
  <si>
    <t>Borowik</t>
  </si>
  <si>
    <t>Kocoń</t>
  </si>
  <si>
    <t>Jeden warunek w dwóch lub większej liczbie kolumn</t>
  </si>
  <si>
    <t>Aby znaleźć dane spełniające jeden warunek w jednej lub większej ilości kolumn, wprowadź wszystkie kryteria w tym samym wierszu zakresu kryteriów. Na przykład poniższy zakres kryteriów powoduje wyświetlenie wszystkich wierszy zawierających słowo "Produkcja" w kolumnie Rodzaj, nazwiska "Davolio" w kolumnie Sprzedawca albo wartości sprzedaży większych od 1000 złotych.</t>
  </si>
  <si>
    <t>Typ</t>
  </si>
  <si>
    <t>Sprzedaż</t>
  </si>
  <si>
    <t>Produkcja</t>
  </si>
  <si>
    <t>&gt;1000</t>
  </si>
  <si>
    <t>Jeden warunek w jednej lub drugiej kolumnie</t>
  </si>
  <si>
    <t>Aby znaleźć dane spełniające jeden warunek w jednej lub drugiej kolumnie, wprowadź kryteria w różnych wierszach zakresu kryteriów. Na przykład poniższy zakres kryteriów powoduje wyświetlenie wszystkich wierszy zawierających słowo "Produkcja" w kolumnie Rodzaj, nazwiska "Davolio" w kolumnie Sprzedawca i wartości sprzedaży większych od 1000 złotych.</t>
  </si>
  <si>
    <t>Jeden z dwóch zestawów warunków dla dwóch kolumn</t>
  </si>
  <si>
    <t>Aby znaleźć wiersze spełniające jeden z dwóch zestawów warunków, przy czym każdy zestaw zawiera warunki dla więcej niż jednej kolumny, wprowadź kryteria w oddzielnych wierszach. Na przykład poniższy zakres kryteriów powoduje wyświetlenie wszystkich wierszy zawierających zarówno nazwisko Davolio w kolumnie Sprzedawca i wartości sprzedaży większych od 3000 złotych, jak i wierszy zawierających nazwisko Buchanan w kolumnie Sprzedawca i wartości sprzedaży większych od 1500 złotych.</t>
  </si>
  <si>
    <t>&gt;3000</t>
  </si>
  <si>
    <t>&gt;1500</t>
  </si>
  <si>
    <t>Więcej niż dwa zestawy warunków dla jednej kolumny</t>
  </si>
  <si>
    <t>Aby wyszukać wiersze spełniające więcej niż dwa zestawy warunków, uwzględnij kilka kolumn o tym samym nagłówku kolumny. Na przykład następujący zakres kryteriów powoduje wyświetlenie transakcji sprzedaży na kwoty od 5000 do 8000 oraz transakcji na kwoty mniejsze od 500.</t>
  </si>
  <si>
    <t>&gt;5000</t>
  </si>
  <si>
    <t>&lt;8000</t>
  </si>
  <si>
    <t>&lt;500</t>
  </si>
  <si>
    <t>Warunki utworzone w wyniku użycia formuły</t>
  </si>
  <si>
    <t>Można użyć wartości obliczonej, będącej wynikiem formuły, jako kryterium. Korzystając z formuły do tworzenia kryterium nie należy używać etykiety kolumny jako etykiety kryterium; albo należy pozostawić etykietę kryterium pustą, albo użyć etykiety, która nie jest etykietą kolumny na liście. Na przykład następujący zakres kryteriów powoduje wyświetlenie wierszy, które w kolumnie C zawierają wartość większą niż średnia dla komórek C7:C10.</t>
  </si>
  <si>
    <t>Uwagi</t>
  </si>
  <si>
    <t>Formuła użyta do określenia warunku musi przy odwołaniu do etykiety kolumny (na przykład Sprzedaż) lub do odpowiedniego pola w pierwszym rekordzie korzystać z odwołania względnego. Wszystkie inne odwołania użyte w formule muszą być odwołaniami bezwzględnymi, a formuła musi dawać w wyniku wartość PRAWDA lub FAŁSZ. W przykładzie formuły argument "C7" odwołuje się do pola (kolumna C) pierwszego rekordu (wiersz 7) na liście.</t>
  </si>
  <si>
    <t>W formule można użyć etykiety kolumny zamiast względnego odwołania do komórki lub nazwy zakresu. Gdy w komórce zawierającej kryterium program Microsoft Excel wyświetla wartość błędu, taką jak #NAZWA? lub #ARG!, to można ten błąd zignorować, ponieważ nie wpływa on na sposób filtrowania listy.</t>
  </si>
  <si>
    <t>Do określenia warunku można użyć dowolnego zakresu jako argumentu kryterium,
 o ile tylko zawiera on co najmniej jedną etykietę kolumny i co najmniej jedną komórkę poniżej etykiety kolumny.</t>
  </si>
  <si>
    <t>=BD.ILE.REKORDÓW(A4:E10;"Wiek";A1:F2)</t>
  </si>
  <si>
    <t>=BD.ILE.REKORDÓW.A(A4:E10;"Zysk";A1:F2)</t>
  </si>
  <si>
    <t>=BD.MAX(A4:E10;"Zysk";A1:A3)</t>
  </si>
  <si>
    <t>=BD.MIN(A4:E10;"Zysk";A1:B2)</t>
  </si>
  <si>
    <t>=BD.SUMA(A4:E10;"Zysk";A1:A2)</t>
  </si>
  <si>
    <t>=BD.SUMA(A4:E10;"Zysk";A1:F2)</t>
  </si>
  <si>
    <t>=BD.ILOCZYN(A4:E10;"Plon";A1:B2)</t>
  </si>
  <si>
    <t>=BD.ŚREDNIA(A4:E10;"Plon";A1:B2)</t>
  </si>
  <si>
    <t>=BD.ODCH.STANDARD(A4:E10;"Plon";A1:A3)</t>
  </si>
  <si>
    <t>=BD.ŚREDNIA(A4:E10;3;A4:E10)</t>
  </si>
  <si>
    <t>=BD.ODCH.STANDARD.POPUL(A4:E10;"Plon";A1:A3)</t>
  </si>
  <si>
    <t>=BD.WARIANCJA(A4:E10;"Plon";A1:A3)</t>
  </si>
  <si>
    <t>=BD.WARIANCJA.POPUL(A4:E10;"Plon";A1:A3)</t>
  </si>
  <si>
    <t>=BD.POLE(A4:E10;"Plon";A1:A3)</t>
  </si>
  <si>
    <t>Patrz opis na następnym arkuszu w tym skoroszycie!</t>
  </si>
  <si>
    <t>Wynik</t>
  </si>
  <si>
    <t>max</t>
  </si>
  <si>
    <t>suma</t>
  </si>
  <si>
    <t>ilość wpłat (tylko gdy liczba we wpłacie)</t>
  </si>
  <si>
    <t>min</t>
  </si>
  <si>
    <t>ilość</t>
  </si>
  <si>
    <t>f-ma</t>
  </si>
  <si>
    <t>kogucik</t>
  </si>
  <si>
    <t>ilość
wpłat</t>
  </si>
  <si>
    <t>suma
wpłat</t>
  </si>
  <si>
    <t>średnia
wpłata</t>
  </si>
  <si>
    <t>odchylenie
stand</t>
  </si>
  <si>
    <t>""</t>
  </si>
  <si>
    <t>Baza:</t>
  </si>
  <si>
    <t>Raport zbiorczy:</t>
  </si>
  <si>
    <t>Raporty funkcyjne:</t>
  </si>
  <si>
    <t>Opis autorów podręcznika</t>
  </si>
  <si>
    <t>Opis Pomocy z MS Excela</t>
  </si>
  <si>
    <t>Alfa</t>
  </si>
  <si>
    <t>Gamma</t>
  </si>
  <si>
    <t>Beta</t>
  </si>
  <si>
    <t>Uwaga!</t>
  </si>
  <si>
    <t>W kryterium pod nagłówkiem nie rozrózniane są duże i małe litery</t>
  </si>
  <si>
    <t>data</t>
  </si>
  <si>
    <t>=BD.MAX($B$2:$D$26;3;F4:F5)</t>
  </si>
  <si>
    <t>=BD.SUMA($B$2:$D$26;"Wpłata";F9:F10)</t>
  </si>
  <si>
    <t>Tu nie potrzebne ale może się przydać</t>
  </si>
  <si>
    <t>do 3 sposobu</t>
  </si>
  <si>
    <t>Lp</t>
  </si>
  <si>
    <t>Imię</t>
  </si>
  <si>
    <t>Nazwisko</t>
  </si>
  <si>
    <t>płeć</t>
  </si>
  <si>
    <t>Pesel</t>
  </si>
  <si>
    <t>WIEK</t>
  </si>
  <si>
    <t>Miasto</t>
  </si>
  <si>
    <t>Adres</t>
  </si>
  <si>
    <t>NR domu</t>
  </si>
  <si>
    <t>po funkcji transponuj (automatyczna aktualizacji ) tabelą obok</t>
  </si>
  <si>
    <t>Adam</t>
  </si>
  <si>
    <t>Nowak</t>
  </si>
  <si>
    <t>M</t>
  </si>
  <si>
    <t>Cieszyn</t>
  </si>
  <si>
    <t>ul.Nowa</t>
  </si>
  <si>
    <t>Michał</t>
  </si>
  <si>
    <t>Kowalski</t>
  </si>
  <si>
    <t>Skoczów</t>
  </si>
  <si>
    <t>al.Jasna</t>
  </si>
  <si>
    <t>Elżbieta</t>
  </si>
  <si>
    <t>Cebulski</t>
  </si>
  <si>
    <t>K</t>
  </si>
  <si>
    <t>Ustroń</t>
  </si>
  <si>
    <t>Krótka</t>
  </si>
  <si>
    <t>Jan</t>
  </si>
  <si>
    <t>Dorociński</t>
  </si>
  <si>
    <t>Wisła</t>
  </si>
  <si>
    <t>Kwiatowa</t>
  </si>
  <si>
    <t>Krzysztor</t>
  </si>
  <si>
    <t>Fabiański</t>
  </si>
  <si>
    <t>Bielsko-Biała</t>
  </si>
  <si>
    <t>Sienkiewicza</t>
  </si>
  <si>
    <t>Anna</t>
  </si>
  <si>
    <t>Katowice</t>
  </si>
  <si>
    <t>Jasna</t>
  </si>
  <si>
    <t>Maria</t>
  </si>
  <si>
    <t>Jaworzno</t>
  </si>
  <si>
    <t>Wysocki</t>
  </si>
  <si>
    <t>Goleszów</t>
  </si>
  <si>
    <t>Ziembiński</t>
  </si>
  <si>
    <t>1 sposób</t>
  </si>
  <si>
    <t>Płeć</t>
  </si>
  <si>
    <t>uważąj na rodzaj adresowania!</t>
  </si>
  <si>
    <t>2 sposób</t>
  </si>
  <si>
    <t>zamiast nazwy nagłówka wpisano nr kolumny wz bazy</t>
  </si>
  <si>
    <t>3 sposób</t>
  </si>
  <si>
    <t>można też skorzystać z funkcji wyszukaj pionowo, ale wtedy kolumna do wyboru musi być jako pierwsza (czasami to wada!)</t>
  </si>
  <si>
    <t>należało powiększyć nr kolumny o jeden - bo doszła kolumna na pocztku (zdublowana)</t>
  </si>
  <si>
    <t>z Funkcja BD.POLE</t>
  </si>
  <si>
    <t>Z funkcją WYSZUKAJ.PIONOWO</t>
  </si>
  <si>
    <r>
      <rPr>
        <b/>
        <sz val="10"/>
        <color rgb="FFFF0000"/>
        <rFont val="Arial CE"/>
        <charset val="238"/>
      </rPr>
      <t>Uwaga!</t>
    </r>
    <r>
      <rPr>
        <sz val="10"/>
        <rFont val="Arial CE"/>
        <charset val="238"/>
      </rPr>
      <t xml:space="preserve">  w polu wyboru dla BD.POLE nie mogą powtarzać się wartości komórek bo w wyniku będzie błąd</t>
    </r>
  </si>
  <si>
    <t>( 3 argument dla BD.POLE musi być 2 elementowym wektorem pionowym)</t>
  </si>
  <si>
    <t>Dla np.. BD.SUMA,ŚĘNIA, MAX, … oczywiście mogą ..( wtedy w 3 argumencie może być zakres wysoką kolumną)</t>
  </si>
  <si>
    <t>Jeżeli żaden z rekordów nie jest zgodny z argumentem kryteria, funkcja BD.POLE zwraca wartość błędu #ARG!.</t>
  </si>
  <si>
    <t>Jeżeli kilka rekordów jest zgodnych z argumentem kryteria, funkcja BD.POLE zwraca wartość błędu #LICZBA!.</t>
  </si>
  <si>
    <t>średnia</t>
  </si>
  <si>
    <t>Wybór z listy</t>
  </si>
  <si>
    <t>dla 2</t>
  </si>
  <si>
    <t>dla 3</t>
  </si>
  <si>
    <t>firm</t>
  </si>
  <si>
    <t>Firm</t>
  </si>
  <si>
    <t>Tradycyjnie</t>
  </si>
  <si>
    <t>zbiorczo</t>
  </si>
  <si>
    <t>dla tego nie bierzemy go w zakres w fomule lub dajemy 2 cudzusłowia ""</t>
  </si>
  <si>
    <t>Jeżeli w zakresie formuły BD,funkacja zostawimy pole puste to będzie liczyła dla wszystkich firm</t>
  </si>
  <si>
    <t>lista firm</t>
  </si>
  <si>
    <t>Więćej</t>
  </si>
  <si>
    <t>szukaj w plikach Bazodanowe obliczenia</t>
  </si>
  <si>
    <t>W kryterium pod nagłówkiem nie rozróżniane są duże i małe litery</t>
  </si>
  <si>
    <t>Jeżeli w zakresie formuły BD.funkacja zostawimy pole puste to będzie liczyła dla wszystkich firm</t>
  </si>
  <si>
    <t>=BD.ILE.REKORDÓW($B$2:$D$27;3;F14:F15)</t>
  </si>
  <si>
    <r>
      <t xml:space="preserve">F6  </t>
    </r>
    <r>
      <rPr>
        <sz val="12"/>
        <rFont val="Wingdings"/>
        <charset val="2"/>
      </rPr>
      <t>à</t>
    </r>
  </si>
  <si>
    <r>
      <t xml:space="preserve">F11 </t>
    </r>
    <r>
      <rPr>
        <sz val="12"/>
        <rFont val="Wingdings"/>
        <charset val="2"/>
      </rPr>
      <t>à</t>
    </r>
  </si>
  <si>
    <r>
      <t xml:space="preserve">F16 </t>
    </r>
    <r>
      <rPr>
        <sz val="12"/>
        <rFont val="Wingdings"/>
        <charset val="2"/>
      </rPr>
      <t>à</t>
    </r>
  </si>
  <si>
    <r>
      <t xml:space="preserve">=BD.MAX($B$2:$D$27;3;G19:G20) </t>
    </r>
    <r>
      <rPr>
        <sz val="12"/>
        <rFont val="Wingdings"/>
        <charset val="2"/>
      </rPr>
      <t>à</t>
    </r>
  </si>
  <si>
    <r>
      <t xml:space="preserve">=BD.SUMA($B$2:$D$27;3;G19:G20) </t>
    </r>
    <r>
      <rPr>
        <sz val="12"/>
        <rFont val="Wingdings"/>
        <charset val="2"/>
      </rPr>
      <t>à</t>
    </r>
  </si>
  <si>
    <r>
      <t xml:space="preserve">=BD.ILE.REKORDÓW($B$2:$D$27;3;G19:G21) </t>
    </r>
    <r>
      <rPr>
        <sz val="12"/>
        <rFont val="Wingdings"/>
        <charset val="2"/>
      </rPr>
      <t>à</t>
    </r>
  </si>
  <si>
    <r>
      <t xml:space="preserve">=BD.MIN($B$2:$D$27;3;G19:G20) </t>
    </r>
    <r>
      <rPr>
        <sz val="12"/>
        <rFont val="Wingdings"/>
        <charset val="2"/>
      </rPr>
      <t>à</t>
    </r>
  </si>
  <si>
    <r>
      <t xml:space="preserve">=BD.ŚREDNIA($B$2:$D$27;3;G19:G20) </t>
    </r>
    <r>
      <rPr>
        <sz val="12"/>
        <rFont val="Wingdings"/>
        <charset val="2"/>
      </rPr>
      <t>à</t>
    </r>
  </si>
  <si>
    <r>
      <t xml:space="preserve">=BD.ODCH.STANDARD($B$2:$D$27;3;G19:G20) </t>
    </r>
    <r>
      <rPr>
        <sz val="12"/>
        <rFont val="Wingdings"/>
        <charset val="2"/>
      </rPr>
      <t>à</t>
    </r>
  </si>
  <si>
    <t>dla kolumny G:</t>
  </si>
  <si>
    <t>Formuły można kopiować w prawo!</t>
  </si>
  <si>
    <t>dlatego nie bierzemy go w zakres w fomule lub dajemy 2 cudzusłowia ""</t>
  </si>
  <si>
    <r>
      <t xml:space="preserve">Chociaż zakres kryteriów może być zlokalizowany w dowolnym miejscu arkusza, nie należy umieszczać go poniżej listy. Jeśli do listy zostanie dodanych więcej informacji z wykorzystaniem polecenia </t>
    </r>
    <r>
      <rPr>
        <b/>
        <sz val="16"/>
        <rFont val="Arial CE"/>
        <charset val="238"/>
      </rPr>
      <t>Formularz</t>
    </r>
    <r>
      <rPr>
        <sz val="16"/>
        <rFont val="Arial CE"/>
        <charset val="238"/>
      </rPr>
      <t xml:space="preserve">, które jest dostępne w menu </t>
    </r>
    <r>
      <rPr>
        <b/>
        <sz val="16"/>
        <rFont val="Arial CE"/>
        <charset val="238"/>
      </rPr>
      <t>Dane</t>
    </r>
    <r>
      <rPr>
        <sz val="16"/>
        <rFont val="Arial CE"/>
        <charset val="238"/>
      </rPr>
      <t>, to nowe informacje będą dodawane w pierwszym wierszu poniżej listy. Jeśli wiersz poniżej listy nie jest pusty, program Microsoft Excel nie może dodawać nowych informacji.</t>
    </r>
  </si>
  <si>
    <r>
      <t xml:space="preserve">Uwaga! </t>
    </r>
    <r>
      <rPr>
        <b/>
        <sz val="16"/>
        <color rgb="FFFF0000"/>
        <rFont val="Arial CE"/>
        <charset val="238"/>
      </rPr>
      <t>Podczas obliczania danych program Microsoft Excel nie rozróżnia wielkich i małych liter</t>
    </r>
    <r>
      <rPr>
        <sz val="16"/>
        <rFont val="Arial CE"/>
        <charset val="238"/>
      </rPr>
      <t>.</t>
    </r>
  </si>
  <si>
    <t>Po wykonaniu funkcje tablicowej TRANSPONUJ</t>
  </si>
  <si>
    <t>Tradycjny raport</t>
  </si>
  <si>
    <r>
      <t xml:space="preserve">Razem </t>
    </r>
    <r>
      <rPr>
        <sz val="14"/>
        <rFont val="Wingdings"/>
        <charset val="2"/>
      </rPr>
      <t>à</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</si>
</sst>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53" x14ac:knownFonts="1">
    <font>
      <sz val="10"/>
      <name val="Arial CE"/>
      <charset val="238"/>
    </font>
    <font>
      <sz val="14"/>
      <name val="Arial CE"/>
      <charset val="238"/>
    </font>
    <font>
      <sz val="10"/>
      <color indexed="81"/>
      <name val="Tahoma"/>
      <family val="2"/>
      <charset val="238"/>
    </font>
    <font>
      <b/>
      <sz val="14"/>
      <color indexed="81"/>
      <name val="Tahoma"/>
      <family val="2"/>
      <charset val="238"/>
    </font>
    <font>
      <b/>
      <sz val="14"/>
      <name val="Arial CE"/>
      <charset val="238"/>
    </font>
    <font>
      <u/>
      <sz val="10"/>
      <color indexed="12"/>
      <name val="Arial CE"/>
      <charset val="238"/>
    </font>
    <font>
      <sz val="14"/>
      <color indexed="10"/>
      <name val="Arial CE"/>
      <charset val="238"/>
    </font>
    <font>
      <i/>
      <sz val="10"/>
      <name val="Arial CE"/>
      <charset val="238"/>
    </font>
    <font>
      <sz val="10"/>
      <color rgb="FF000000"/>
      <name val="Calibri"/>
      <family val="2"/>
      <charset val="238"/>
    </font>
    <font>
      <i/>
      <sz val="10"/>
      <color rgb="FF000000"/>
      <name val="Arial"/>
      <family val="2"/>
      <charset val="238"/>
    </font>
    <font>
      <sz val="10"/>
      <color theme="2" tint="-0.249977111117893"/>
      <name val="Arial"/>
      <family val="2"/>
      <charset val="238"/>
    </font>
    <font>
      <b/>
      <sz val="10"/>
      <name val="Arial"/>
      <family val="2"/>
      <charset val="238"/>
    </font>
    <font>
      <sz val="10"/>
      <color rgb="FF000000"/>
      <name val="Arial"/>
      <family val="2"/>
      <charset val="238"/>
    </font>
    <font>
      <sz val="10"/>
      <name val="Arial"/>
      <family val="2"/>
      <charset val="238"/>
    </font>
    <font>
      <sz val="10"/>
      <color theme="1"/>
      <name val="Arial"/>
      <family val="2"/>
      <charset val="238"/>
    </font>
    <font>
      <b/>
      <sz val="10"/>
      <color rgb="FF00B050"/>
      <name val="Arial"/>
      <family val="2"/>
      <charset val="238"/>
    </font>
    <font>
      <sz val="8"/>
      <color indexed="81"/>
      <name val="Tahoma"/>
      <family val="2"/>
      <charset val="238"/>
    </font>
    <font>
      <b/>
      <sz val="10"/>
      <name val="Arial CE"/>
      <charset val="238"/>
    </font>
    <font>
      <b/>
      <sz val="10"/>
      <color rgb="FFFF0000"/>
      <name val="Arial CE"/>
      <charset val="238"/>
    </font>
    <font>
      <b/>
      <i/>
      <sz val="10"/>
      <name val="Arial CE"/>
      <charset val="238"/>
    </font>
    <font>
      <b/>
      <sz val="8"/>
      <color indexed="81"/>
      <name val="Tahoma"/>
      <family val="2"/>
      <charset val="238"/>
    </font>
    <font>
      <i/>
      <sz val="14"/>
      <name val="Arial CE"/>
      <charset val="238"/>
    </font>
    <font>
      <i/>
      <sz val="14"/>
      <color rgb="FFFF0000"/>
      <name val="Arial CE"/>
      <charset val="238"/>
    </font>
    <font>
      <b/>
      <sz val="14"/>
      <color rgb="FFC00000"/>
      <name val="Arial CE"/>
      <charset val="238"/>
    </font>
    <font>
      <b/>
      <sz val="14"/>
      <color indexed="10"/>
      <name val="Arial CE"/>
      <charset val="238"/>
    </font>
    <font>
      <sz val="14"/>
      <color rgb="FF0070C0"/>
      <name val="Arial CE"/>
      <charset val="238"/>
    </font>
    <font>
      <i/>
      <sz val="14"/>
      <color rgb="FF0070C0"/>
      <name val="Arial CE"/>
      <charset val="238"/>
    </font>
    <font>
      <b/>
      <sz val="14"/>
      <color rgb="FF0070C0"/>
      <name val="Arial CE"/>
      <charset val="238"/>
    </font>
    <font>
      <sz val="14"/>
      <color rgb="FFC00000"/>
      <name val="Arial CE"/>
      <charset val="238"/>
    </font>
    <font>
      <i/>
      <sz val="14"/>
      <color rgb="FFC00000"/>
      <name val="Arial CE"/>
      <charset val="238"/>
    </font>
    <font>
      <sz val="8"/>
      <name val="Arial CE"/>
      <charset val="238"/>
    </font>
    <font>
      <sz val="14"/>
      <name val="Wingdings"/>
      <charset val="2"/>
    </font>
    <font>
      <sz val="12"/>
      <name val="Arial CE"/>
      <charset val="238"/>
    </font>
    <font>
      <sz val="12"/>
      <name val="Wingdings"/>
      <charset val="2"/>
    </font>
    <font>
      <sz val="12"/>
      <color indexed="10"/>
      <name val="Arial CE"/>
      <charset val="238"/>
    </font>
    <font>
      <sz val="16"/>
      <color rgb="FFC00000"/>
      <name val="Arial CE"/>
      <charset val="238"/>
    </font>
    <font>
      <b/>
      <sz val="16"/>
      <name val="Arial CE"/>
      <charset val="238"/>
    </font>
    <font>
      <sz val="16"/>
      <name val="Arial CE"/>
      <charset val="238"/>
    </font>
    <font>
      <sz val="16"/>
      <color indexed="60"/>
      <name val="Arial CE"/>
      <charset val="238"/>
    </font>
    <font>
      <u/>
      <sz val="16"/>
      <color indexed="12"/>
      <name val="Arial CE"/>
      <charset val="238"/>
    </font>
    <font>
      <b/>
      <sz val="16"/>
      <color rgb="FFFF0000"/>
      <name val="Arial CE"/>
      <charset val="238"/>
    </font>
    <font>
      <b/>
      <sz val="14"/>
      <color rgb="FF000000"/>
      <name val="Arial"/>
      <family val="2"/>
      <charset val="238"/>
    </font>
    <font>
      <sz val="14"/>
      <color rgb="FF000000"/>
      <name val="Arial"/>
      <family val="2"/>
      <charset val="238"/>
    </font>
    <font>
      <b/>
      <sz val="14"/>
      <name val="Arial"/>
      <family val="2"/>
      <charset val="238"/>
    </font>
    <font>
      <b/>
      <sz val="14"/>
      <color theme="1"/>
      <name val="Arial"/>
      <family val="2"/>
      <charset val="238"/>
    </font>
    <font>
      <b/>
      <sz val="14"/>
      <color rgb="FFC00000"/>
      <name val="Arial"/>
      <family val="2"/>
      <charset val="238"/>
    </font>
    <font>
      <sz val="14"/>
      <color theme="1"/>
      <name val="Arial"/>
      <family val="2"/>
      <charset val="238"/>
    </font>
    <font>
      <i/>
      <sz val="14"/>
      <color theme="1"/>
      <name val="Arial"/>
      <family val="2"/>
      <charset val="238"/>
    </font>
    <font>
      <i/>
      <sz val="14"/>
      <color rgb="FF00B050"/>
      <name val="Arial"/>
      <family val="2"/>
      <charset val="238"/>
    </font>
    <font>
      <i/>
      <sz val="12"/>
      <name val="Arial"/>
      <family val="2"/>
      <charset val="238"/>
    </font>
    <font>
      <b/>
      <sz val="12"/>
      <name val="Arial"/>
      <family val="2"/>
      <charset val="238"/>
    </font>
    <font>
      <sz val="12"/>
      <name val="Arial"/>
      <family val="2"/>
      <charset val="238"/>
    </font>
    <font>
      <b/>
      <sz val="12"/>
      <color theme="9" tint="-0.249977111117893"/>
      <name val="Arial"/>
      <family val="2"/>
      <charset val="238"/>
    </font>
  </fonts>
  <fills count="15">
    <fill>
      <patternFill patternType="none"/>
    </fill>
    <fill>
      <patternFill patternType="gray125"/>
    </fill>
    <fill>
      <patternFill patternType="solid">
        <fgColor indexed="13"/>
        <bgColor indexed="64"/>
      </patternFill>
    </fill>
    <fill>
      <patternFill patternType="solid">
        <fgColor indexed="42"/>
        <bgColor indexed="64"/>
      </patternFill>
    </fill>
    <fill>
      <patternFill patternType="solid">
        <fgColor indexed="47"/>
        <bgColor indexed="64"/>
      </patternFill>
    </fill>
    <fill>
      <patternFill patternType="solid">
        <fgColor indexed="43"/>
        <bgColor indexed="64"/>
      </patternFill>
    </fill>
    <fill>
      <patternFill patternType="solid">
        <fgColor rgb="FFFFC000"/>
        <bgColor indexed="64"/>
      </patternFill>
    </fill>
    <fill>
      <patternFill patternType="solid">
        <fgColor theme="6" tint="0.39997558519241921"/>
        <bgColor indexed="64"/>
      </patternFill>
    </fill>
    <fill>
      <patternFill patternType="solid">
        <fgColor rgb="FFCCCCCC"/>
        <bgColor rgb="FFCCCCCC"/>
      </patternFill>
    </fill>
    <fill>
      <patternFill patternType="solid">
        <fgColor theme="9"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4"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alignment vertical="top"/>
      <protection locked="0"/>
    </xf>
  </cellStyleXfs>
  <cellXfs count="118">
    <xf numFmtId="0" fontId="0" fillId="0" borderId="0" xfId="0"/>
    <xf numFmtId="0" fontId="1" fillId="0" borderId="0" xfId="0" applyFont="1"/>
    <xf numFmtId="0" fontId="1" fillId="0" borderId="1" xfId="0" applyFont="1" applyBorder="1"/>
    <xf numFmtId="0" fontId="1" fillId="0" borderId="0" xfId="0" applyFont="1" applyAlignment="1">
      <alignment wrapText="1"/>
    </xf>
    <xf numFmtId="0" fontId="1" fillId="2" borderId="3" xfId="0" applyFont="1" applyFill="1" applyBorder="1"/>
    <xf numFmtId="0" fontId="6" fillId="0" borderId="0" xfId="0" applyFont="1"/>
    <xf numFmtId="14" fontId="1" fillId="0" borderId="1" xfId="0" applyNumberFormat="1" applyFont="1" applyBorder="1"/>
    <xf numFmtId="0" fontId="1" fillId="0" borderId="0" xfId="0" quotePrefix="1" applyFont="1"/>
    <xf numFmtId="0" fontId="1" fillId="2" borderId="4" xfId="0" applyFont="1" applyFill="1" applyBorder="1"/>
    <xf numFmtId="0" fontId="1" fillId="0" borderId="5" xfId="0" applyFont="1" applyBorder="1"/>
    <xf numFmtId="0" fontId="8" fillId="0" borderId="0" xfId="0" applyFont="1" applyAlignment="1">
      <alignment vertical="center"/>
    </xf>
    <xf numFmtId="0" fontId="9" fillId="0" borderId="0" xfId="0" applyFont="1"/>
    <xf numFmtId="0" fontId="10" fillId="0" borderId="0" xfId="0" applyFont="1"/>
    <xf numFmtId="0" fontId="11" fillId="8" borderId="7" xfId="0" applyFont="1" applyFill="1" applyBorder="1"/>
    <xf numFmtId="0" fontId="12" fillId="0" borderId="0" xfId="0" applyFont="1"/>
    <xf numFmtId="0" fontId="13" fillId="9" borderId="7" xfId="0" applyFont="1" applyFill="1" applyBorder="1"/>
    <xf numFmtId="0" fontId="13" fillId="0" borderId="7" xfId="0" applyFont="1" applyBorder="1"/>
    <xf numFmtId="0" fontId="14" fillId="0" borderId="7" xfId="0" applyFont="1" applyBorder="1"/>
    <xf numFmtId="0" fontId="15" fillId="0" borderId="0" xfId="0" applyFont="1"/>
    <xf numFmtId="0" fontId="0" fillId="10" borderId="0" xfId="0" applyFill="1"/>
    <xf numFmtId="0" fontId="19" fillId="0" borderId="0" xfId="0" applyFont="1"/>
    <xf numFmtId="0" fontId="17" fillId="0" borderId="0" xfId="0" applyFont="1"/>
    <xf numFmtId="0" fontId="1" fillId="12" borderId="3" xfId="0" applyFont="1" applyFill="1" applyBorder="1"/>
    <xf numFmtId="0" fontId="1" fillId="12" borderId="1" xfId="0" applyFont="1" applyFill="1" applyBorder="1" applyAlignment="1">
      <alignment horizontal="center"/>
    </xf>
    <xf numFmtId="0" fontId="21" fillId="12" borderId="10" xfId="0" applyFont="1" applyFill="1" applyBorder="1" applyAlignment="1">
      <alignment horizontal="center"/>
    </xf>
    <xf numFmtId="0" fontId="1" fillId="13" borderId="8" xfId="0" applyFont="1" applyFill="1" applyBorder="1"/>
    <xf numFmtId="0" fontId="1" fillId="13" borderId="9" xfId="0" applyFont="1" applyFill="1" applyBorder="1"/>
    <xf numFmtId="0" fontId="22" fillId="0" borderId="0" xfId="0" applyFont="1"/>
    <xf numFmtId="0" fontId="1" fillId="12" borderId="8" xfId="0" applyFont="1" applyFill="1" applyBorder="1" applyAlignment="1">
      <alignment horizontal="center"/>
    </xf>
    <xf numFmtId="0" fontId="1" fillId="12" borderId="10" xfId="0" applyFont="1" applyFill="1" applyBorder="1" applyAlignment="1">
      <alignment horizontal="center"/>
    </xf>
    <xf numFmtId="0" fontId="22" fillId="0" borderId="19" xfId="0" applyFont="1" applyBorder="1"/>
    <xf numFmtId="0" fontId="22" fillId="0" borderId="17" xfId="0" applyFont="1" applyBorder="1"/>
    <xf numFmtId="0" fontId="22" fillId="0" borderId="20" xfId="0" applyFont="1" applyBorder="1"/>
    <xf numFmtId="0" fontId="22" fillId="0" borderId="21" xfId="0" applyFont="1" applyBorder="1"/>
    <xf numFmtId="0" fontId="22" fillId="0" borderId="16" xfId="0" applyFont="1" applyBorder="1"/>
    <xf numFmtId="0" fontId="22" fillId="0" borderId="22" xfId="0" applyFont="1" applyBorder="1"/>
    <xf numFmtId="0" fontId="23" fillId="0" borderId="0" xfId="0" applyFont="1"/>
    <xf numFmtId="0" fontId="24" fillId="0" borderId="0" xfId="0" applyFont="1"/>
    <xf numFmtId="0" fontId="25" fillId="0" borderId="1" xfId="0" applyFont="1" applyBorder="1"/>
    <xf numFmtId="0" fontId="25" fillId="0" borderId="0" xfId="0" applyFont="1"/>
    <xf numFmtId="0" fontId="25" fillId="2" borderId="1" xfId="0" applyFont="1" applyFill="1" applyBorder="1"/>
    <xf numFmtId="0" fontId="25" fillId="10" borderId="1" xfId="0" applyFont="1" applyFill="1" applyBorder="1"/>
    <xf numFmtId="0" fontId="26" fillId="11" borderId="11" xfId="0" applyFont="1" applyFill="1" applyBorder="1"/>
    <xf numFmtId="0" fontId="26" fillId="11" borderId="12" xfId="0" applyFont="1" applyFill="1" applyBorder="1"/>
    <xf numFmtId="0" fontId="25" fillId="0" borderId="13" xfId="0" applyFont="1" applyBorder="1"/>
    <xf numFmtId="0" fontId="25" fillId="0" borderId="14" xfId="0" applyFont="1" applyBorder="1"/>
    <xf numFmtId="0" fontId="25" fillId="0" borderId="15" xfId="0" applyFont="1" applyBorder="1"/>
    <xf numFmtId="0" fontId="25" fillId="0" borderId="18" xfId="0" applyFont="1" applyBorder="1"/>
    <xf numFmtId="0" fontId="27" fillId="0" borderId="11" xfId="0" applyFont="1" applyBorder="1"/>
    <xf numFmtId="0" fontId="25" fillId="0" borderId="12" xfId="0" applyFont="1" applyBorder="1"/>
    <xf numFmtId="164" fontId="28" fillId="0" borderId="1" xfId="0" applyNumberFormat="1" applyFont="1" applyBorder="1"/>
    <xf numFmtId="0" fontId="28" fillId="0" borderId="1" xfId="0" applyFont="1" applyBorder="1"/>
    <xf numFmtId="0" fontId="29" fillId="0" borderId="2" xfId="0" applyFont="1" applyBorder="1"/>
    <xf numFmtId="0" fontId="28" fillId="0" borderId="0" xfId="0" applyFont="1"/>
    <xf numFmtId="164" fontId="28" fillId="0" borderId="2" xfId="0" applyNumberFormat="1" applyFont="1" applyBorder="1"/>
    <xf numFmtId="0" fontId="29" fillId="0" borderId="1" xfId="0" applyFont="1" applyBorder="1"/>
    <xf numFmtId="0" fontId="29" fillId="0" borderId="5" xfId="0" applyFont="1" applyBorder="1"/>
    <xf numFmtId="164" fontId="29" fillId="0" borderId="1" xfId="0" applyNumberFormat="1" applyFont="1" applyBorder="1"/>
    <xf numFmtId="0" fontId="28" fillId="0" borderId="2" xfId="0" applyFont="1" applyBorder="1"/>
    <xf numFmtId="0" fontId="25" fillId="0" borderId="3" xfId="0" applyFont="1" applyBorder="1"/>
    <xf numFmtId="0" fontId="30" fillId="0" borderId="0" xfId="0" applyFont="1" applyAlignment="1">
      <alignment wrapText="1"/>
    </xf>
    <xf numFmtId="0" fontId="1" fillId="14" borderId="1" xfId="0" applyFont="1" applyFill="1" applyBorder="1" applyAlignment="1">
      <alignment horizontal="center"/>
    </xf>
    <xf numFmtId="0" fontId="28" fillId="0" borderId="0" xfId="0" quotePrefix="1" applyFont="1"/>
    <xf numFmtId="0" fontId="32" fillId="0" borderId="0" xfId="0" applyFont="1"/>
    <xf numFmtId="0" fontId="34" fillId="0" borderId="0" xfId="0" applyFont="1"/>
    <xf numFmtId="0" fontId="32" fillId="0" borderId="0" xfId="0" applyFont="1" applyAlignment="1">
      <alignment horizontal="right"/>
    </xf>
    <xf numFmtId="0" fontId="32" fillId="0" borderId="0" xfId="0" applyFont="1" applyAlignment="1">
      <alignment horizontal="right" indent="1"/>
    </xf>
    <xf numFmtId="0" fontId="32" fillId="0" borderId="0" xfId="0" quotePrefix="1" applyFont="1" applyAlignment="1">
      <alignment horizontal="right" indent="1"/>
    </xf>
    <xf numFmtId="0" fontId="35" fillId="0" borderId="0" xfId="0" applyFont="1" applyAlignment="1">
      <alignment vertical="center"/>
    </xf>
    <xf numFmtId="0" fontId="36" fillId="4" borderId="1" xfId="0" applyFont="1" applyFill="1" applyBorder="1" applyAlignment="1">
      <alignment horizontal="center" vertical="center" wrapText="1"/>
    </xf>
    <xf numFmtId="0" fontId="37" fillId="0" borderId="1" xfId="0" applyFont="1" applyBorder="1" applyAlignment="1">
      <alignment wrapText="1"/>
    </xf>
    <xf numFmtId="0" fontId="36" fillId="3" borderId="2" xfId="0" applyFont="1" applyFill="1" applyBorder="1" applyAlignment="1">
      <alignment horizontal="center" vertical="center" wrapText="1"/>
    </xf>
    <xf numFmtId="0" fontId="37" fillId="0" borderId="0" xfId="0" applyFont="1"/>
    <xf numFmtId="0" fontId="37" fillId="0" borderId="0" xfId="0" applyFont="1" applyAlignment="1">
      <alignment wrapText="1"/>
    </xf>
    <xf numFmtId="0" fontId="36" fillId="5" borderId="1" xfId="0" applyFont="1" applyFill="1" applyBorder="1" applyAlignment="1">
      <alignment horizontal="center" vertical="center" wrapText="1"/>
    </xf>
    <xf numFmtId="0" fontId="38" fillId="0" borderId="0" xfId="0" quotePrefix="1" applyFont="1"/>
    <xf numFmtId="2" fontId="37" fillId="0" borderId="1" xfId="0" applyNumberFormat="1" applyFont="1" applyBorder="1" applyAlignment="1">
      <alignment wrapText="1"/>
    </xf>
    <xf numFmtId="0" fontId="39" fillId="0" borderId="0" xfId="1" applyFont="1" applyAlignment="1" applyProtection="1"/>
    <xf numFmtId="0" fontId="37" fillId="0" borderId="0" xfId="0" applyFont="1" applyAlignment="1">
      <alignment horizontal="left" indent="1"/>
    </xf>
    <xf numFmtId="0" fontId="37" fillId="0" borderId="0" xfId="0" applyFont="1" applyAlignment="1">
      <alignment horizontal="left" wrapText="1"/>
    </xf>
    <xf numFmtId="0" fontId="37" fillId="0" borderId="0" xfId="0" applyFont="1" applyAlignment="1">
      <alignment wrapText="1"/>
    </xf>
    <xf numFmtId="0" fontId="37" fillId="0" borderId="0" xfId="0" applyFont="1" applyAlignment="1">
      <alignment horizontal="left" wrapText="1"/>
    </xf>
    <xf numFmtId="0" fontId="37" fillId="0" borderId="0" xfId="0" applyFont="1" applyAlignment="1">
      <alignment horizontal="left" vertical="top" wrapText="1"/>
    </xf>
    <xf numFmtId="0" fontId="37" fillId="0" borderId="0" xfId="0" applyFont="1" applyAlignment="1">
      <alignment vertical="top" wrapText="1"/>
    </xf>
    <xf numFmtId="0" fontId="39" fillId="0" borderId="0" xfId="1" applyFont="1" applyAlignment="1" applyProtection="1">
      <alignment horizontal="center" wrapText="1"/>
    </xf>
    <xf numFmtId="0" fontId="36" fillId="0" borderId="1" xfId="0" applyFont="1" applyBorder="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wrapText="1"/>
    </xf>
    <xf numFmtId="0" fontId="36" fillId="0" borderId="1" xfId="0" applyFont="1" applyBorder="1" applyAlignment="1">
      <alignment wrapText="1"/>
    </xf>
    <xf numFmtId="2" fontId="36" fillId="0" borderId="1" xfId="0" applyNumberFormat="1" applyFont="1" applyBorder="1" applyAlignment="1">
      <alignment wrapText="1"/>
    </xf>
    <xf numFmtId="0" fontId="1" fillId="10" borderId="0" xfId="0" applyFont="1" applyFill="1"/>
    <xf numFmtId="0" fontId="41" fillId="0" borderId="0" xfId="0" applyFont="1"/>
    <xf numFmtId="0" fontId="42" fillId="0" borderId="0" xfId="0" applyFont="1"/>
    <xf numFmtId="0" fontId="43" fillId="8" borderId="1" xfId="0" applyFont="1" applyFill="1" applyBorder="1"/>
    <xf numFmtId="0" fontId="44" fillId="8" borderId="1" xfId="0" applyFont="1" applyFill="1" applyBorder="1"/>
    <xf numFmtId="0" fontId="45" fillId="0" borderId="1" xfId="0" applyFont="1" applyBorder="1"/>
    <xf numFmtId="0" fontId="46" fillId="0" borderId="1" xfId="0" applyFont="1" applyBorder="1"/>
    <xf numFmtId="0" fontId="46" fillId="0" borderId="0" xfId="0" applyFont="1"/>
    <xf numFmtId="0" fontId="44" fillId="0" borderId="0" xfId="0" applyFont="1"/>
    <xf numFmtId="0" fontId="47" fillId="0" borderId="0" xfId="0" applyFont="1" applyAlignment="1">
      <alignment horizontal="center" vertical="center"/>
    </xf>
    <xf numFmtId="0" fontId="43" fillId="8" borderId="7" xfId="0" applyFont="1" applyFill="1" applyBorder="1"/>
    <xf numFmtId="0" fontId="45" fillId="0" borderId="0" xfId="0" applyFont="1"/>
    <xf numFmtId="0" fontId="48" fillId="0" borderId="0" xfId="0" applyFont="1" applyAlignment="1">
      <alignment horizontal="center" vertical="center"/>
    </xf>
    <xf numFmtId="0" fontId="49" fillId="8" borderId="7" xfId="0" applyFont="1" applyFill="1" applyBorder="1" applyAlignment="1">
      <alignment horizontal="center" vertical="center"/>
    </xf>
    <xf numFmtId="0" fontId="50" fillId="8" borderId="7" xfId="0" applyFont="1" applyFill="1" applyBorder="1"/>
    <xf numFmtId="0" fontId="51" fillId="9" borderId="7" xfId="0" applyFont="1" applyFill="1" applyBorder="1"/>
    <xf numFmtId="0" fontId="51" fillId="0" borderId="7" xfId="0" applyFont="1" applyBorder="1"/>
    <xf numFmtId="0" fontId="52" fillId="0" borderId="7" xfId="0" applyFont="1" applyBorder="1"/>
    <xf numFmtId="0" fontId="1" fillId="0" borderId="6" xfId="0" applyFont="1" applyBorder="1"/>
    <xf numFmtId="0" fontId="7" fillId="0" borderId="0" xfId="0" applyFont="1" applyBorder="1"/>
    <xf numFmtId="0" fontId="0" fillId="0" borderId="0" xfId="0" applyBorder="1"/>
    <xf numFmtId="0" fontId="21" fillId="0" borderId="1" xfId="0" applyFont="1" applyBorder="1"/>
    <xf numFmtId="0" fontId="21" fillId="7" borderId="1" xfId="0" applyFont="1" applyFill="1" applyBorder="1"/>
    <xf numFmtId="0" fontId="1" fillId="6" borderId="6" xfId="0" applyFont="1" applyFill="1" applyBorder="1"/>
    <xf numFmtId="0" fontId="1" fillId="6" borderId="1" xfId="0" applyFont="1" applyFill="1" applyBorder="1" applyAlignment="1">
      <alignment wrapText="1"/>
    </xf>
    <xf numFmtId="0" fontId="1" fillId="6" borderId="1" xfId="0" applyFont="1" applyFill="1" applyBorder="1"/>
    <xf numFmtId="0" fontId="4" fillId="0" borderId="0" xfId="0" applyFont="1"/>
    <xf numFmtId="2" fontId="1" fillId="0" borderId="1" xfId="0" applyNumberFormat="1" applyFont="1" applyBorder="1"/>
  </cellXfs>
  <cellStyles count="2">
    <cellStyle name="Hiperłącze" xfId="1" builtinId="8"/>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571500</xdr:colOff>
      <xdr:row>33</xdr:row>
      <xdr:rowOff>12247</xdr:rowOff>
    </xdr:from>
    <xdr:to>
      <xdr:col>17</xdr:col>
      <xdr:colOff>95250</xdr:colOff>
      <xdr:row>46</xdr:row>
      <xdr:rowOff>149678</xdr:rowOff>
    </xdr:to>
    <xdr:sp macro="" textlink="">
      <xdr:nvSpPr>
        <xdr:cNvPr id="1026" name="Text Box 2">
          <a:extLst>
            <a:ext uri="{FF2B5EF4-FFF2-40B4-BE49-F238E27FC236}">
              <a16:creationId xmlns:a16="http://schemas.microsoft.com/office/drawing/2014/main" id="{233445B3-11D4-4501-817D-74D4151A6D89}"/>
            </a:ext>
          </a:extLst>
        </xdr:cNvPr>
        <xdr:cNvSpPr txBox="1">
          <a:spLocks noChangeArrowheads="1"/>
        </xdr:cNvSpPr>
      </xdr:nvSpPr>
      <xdr:spPr bwMode="auto">
        <a:xfrm>
          <a:off x="2762250" y="7945211"/>
          <a:ext cx="13661571" cy="3144610"/>
        </a:xfrm>
        <a:prstGeom prst="rect">
          <a:avLst/>
        </a:prstGeom>
        <a:solidFill>
          <a:srgbClr val="CCFFFF"/>
        </a:solidFill>
        <a:ln w="9525">
          <a:solidFill>
            <a:srgbClr val="000000"/>
          </a:solidFill>
          <a:miter lim="800000"/>
          <a:headEnd/>
          <a:tailEnd/>
        </a:ln>
      </xdr:spPr>
      <xdr:txBody>
        <a:bodyPr vertOverflow="clip" wrap="square" lIns="36576" tIns="27432" rIns="0" bIns="0" anchor="t" upright="1"/>
        <a:lstStyle/>
        <a:p>
          <a:pPr algn="l" rtl="0">
            <a:defRPr sz="1000"/>
          </a:pPr>
          <a:r>
            <a:rPr lang="pl-PL" sz="1400" b="1" i="0" u="none" strike="noStrike" baseline="0">
              <a:solidFill>
                <a:srgbClr val="000000"/>
              </a:solidFill>
              <a:latin typeface="Arial CE"/>
              <a:cs typeface="Arial CE"/>
            </a:rPr>
            <a:t>BD.MAX</a:t>
          </a:r>
          <a:endParaRPr lang="pl-PL" sz="1400" b="0" i="0" u="none" strike="noStrike" baseline="0">
            <a:solidFill>
              <a:srgbClr val="000000"/>
            </a:solidFill>
            <a:latin typeface="Arial CE"/>
            <a:cs typeface="Arial CE"/>
          </a:endParaRPr>
        </a:p>
        <a:p>
          <a:pPr algn="l" rtl="0">
            <a:defRPr sz="1000"/>
          </a:pPr>
          <a:r>
            <a:rPr lang="pl-PL" sz="1400" b="0" i="0" u="none" strike="noStrike" baseline="0">
              <a:solidFill>
                <a:srgbClr val="000000"/>
              </a:solidFill>
              <a:latin typeface="Arial CE"/>
              <a:cs typeface="Arial CE"/>
            </a:rPr>
            <a:t>Zwraca wartość największej liczby w kolumnie listy lub bazy danych zgodnej z podanymi warunkami.</a:t>
          </a:r>
        </a:p>
        <a:p>
          <a:pPr algn="l" rtl="0">
            <a:defRPr sz="1000"/>
          </a:pPr>
          <a:r>
            <a:rPr lang="pl-PL" sz="1400" b="0" i="0" u="none" strike="noStrike" baseline="0">
              <a:solidFill>
                <a:srgbClr val="000000"/>
              </a:solidFill>
              <a:latin typeface="Arial CE"/>
              <a:cs typeface="Arial CE"/>
            </a:rPr>
            <a:t>Składnia</a:t>
          </a:r>
        </a:p>
        <a:p>
          <a:pPr algn="l" rtl="0">
            <a:defRPr sz="1000"/>
          </a:pPr>
          <a:endParaRPr lang="pl-PL" sz="1400" b="0" i="0" u="none" strike="noStrike" baseline="0">
            <a:solidFill>
              <a:srgbClr val="000000"/>
            </a:solidFill>
            <a:latin typeface="Arial CE"/>
            <a:cs typeface="Arial CE"/>
          </a:endParaRPr>
        </a:p>
        <a:p>
          <a:pPr algn="l" rtl="0">
            <a:defRPr sz="1000"/>
          </a:pPr>
          <a:r>
            <a:rPr lang="pl-PL" sz="1400" b="1" i="0" u="none" strike="noStrike" baseline="0">
              <a:solidFill>
                <a:srgbClr val="000000"/>
              </a:solidFill>
              <a:latin typeface="Arial CE"/>
              <a:cs typeface="Arial CE"/>
            </a:rPr>
            <a:t>BD.MAX(baza;pole;kryteria)</a:t>
          </a:r>
          <a:endParaRPr lang="pl-PL" sz="1400" b="0" i="0" u="none" strike="noStrike" baseline="0">
            <a:solidFill>
              <a:srgbClr val="000000"/>
            </a:solidFill>
            <a:latin typeface="Arial CE"/>
            <a:cs typeface="Arial CE"/>
          </a:endParaRPr>
        </a:p>
        <a:p>
          <a:pPr algn="l" rtl="0">
            <a:defRPr sz="1000"/>
          </a:pPr>
          <a:r>
            <a:rPr lang="pl-PL" sz="1400" b="1" i="0" u="none" strike="noStrike" baseline="0">
              <a:solidFill>
                <a:srgbClr val="000000"/>
              </a:solidFill>
              <a:latin typeface="Arial CE"/>
              <a:cs typeface="Arial CE"/>
            </a:rPr>
            <a:t>Baza </a:t>
          </a:r>
          <a:r>
            <a:rPr lang="pl-PL" sz="1400" b="0" i="0" u="none" strike="noStrike" baseline="0">
              <a:solidFill>
                <a:srgbClr val="000000"/>
              </a:solidFill>
              <a:latin typeface="Arial CE"/>
              <a:cs typeface="Arial CE"/>
            </a:rPr>
            <a:t>danych    to zakres komórek, które tworzą listę lub bazę danych. Baza danych to lista powiązanych danych, na której wiersze pokrewnych informacji to rekordy, a kolumny danych to pola. Pierwszy wiersz listy zawiera etykiety poszczególnych kolumn.</a:t>
          </a:r>
        </a:p>
        <a:p>
          <a:pPr algn="l" rtl="0">
            <a:defRPr sz="1000"/>
          </a:pPr>
          <a:endParaRPr lang="pl-PL" sz="1400" b="0" i="0" u="none" strike="noStrike" baseline="0">
            <a:solidFill>
              <a:srgbClr val="000000"/>
            </a:solidFill>
            <a:latin typeface="Arial CE"/>
            <a:cs typeface="Arial CE"/>
          </a:endParaRPr>
        </a:p>
        <a:p>
          <a:pPr algn="l" rtl="0">
            <a:defRPr sz="1000"/>
          </a:pPr>
          <a:r>
            <a:rPr lang="pl-PL" sz="1400" b="1" i="0" u="none" strike="noStrike" baseline="0">
              <a:solidFill>
                <a:srgbClr val="000000"/>
              </a:solidFill>
              <a:latin typeface="Arial CE"/>
              <a:cs typeface="Arial CE"/>
            </a:rPr>
            <a:t>Pole</a:t>
          </a:r>
          <a:r>
            <a:rPr lang="pl-PL" sz="1400" b="0" i="0" u="none" strike="noStrike" baseline="0">
              <a:solidFill>
                <a:srgbClr val="000000"/>
              </a:solidFill>
              <a:latin typeface="Arial CE"/>
              <a:cs typeface="Arial CE"/>
            </a:rPr>
            <a:t>    wskazuje, która kolumna jest używana w funkcji. Pole może być podane jako tekst z etykietą kolumny umieszczoną w podwójnym cudzysłowie, taką jak „Wiek” lub „Plon”, lub jako liczba reprezentująca pozycję kolumny na liście: 1 dla pierwszej kolumny, 2 dla drugiej kolumny itd. Jeżeli argument pole zostanie pominięty, funkcja BD.ILE.REKORDÓW.A zlicza wszystkie rekordy spełniające kryteria.</a:t>
          </a:r>
        </a:p>
        <a:p>
          <a:pPr algn="l" rtl="0">
            <a:defRPr sz="1000"/>
          </a:pPr>
          <a:endParaRPr lang="pl-PL" sz="1400" b="0" i="0" u="none" strike="noStrike" baseline="0">
            <a:solidFill>
              <a:srgbClr val="000000"/>
            </a:solidFill>
            <a:latin typeface="Arial CE"/>
            <a:cs typeface="Arial CE"/>
          </a:endParaRPr>
        </a:p>
        <a:p>
          <a:pPr algn="l" rtl="0">
            <a:defRPr sz="1000"/>
          </a:pPr>
          <a:r>
            <a:rPr lang="pl-PL" sz="1400" b="1" i="0" u="none" strike="noStrike" baseline="0">
              <a:solidFill>
                <a:srgbClr val="000000"/>
              </a:solidFill>
              <a:latin typeface="Arial CE"/>
              <a:cs typeface="Arial CE"/>
            </a:rPr>
            <a:t>Kryteria</a:t>
          </a:r>
          <a:r>
            <a:rPr lang="pl-PL" sz="1400" b="0" i="0" u="none" strike="noStrike" baseline="0">
              <a:solidFill>
                <a:srgbClr val="000000"/>
              </a:solidFill>
              <a:latin typeface="Arial CE"/>
              <a:cs typeface="Arial CE"/>
            </a:rPr>
            <a:t>    to zakresy komórek, które zawierają warunki określone przez użytkownika. Dowolnego zakresu można użyć jako argumentu kryteria pod warunkiem, że zawiera on przynajmniej jedną etykietę kolumny i jedną </a:t>
          </a:r>
          <a:r>
            <a:rPr lang="pl-PL" sz="1200" b="0" i="0" u="none" strike="noStrike" baseline="0">
              <a:solidFill>
                <a:srgbClr val="000000"/>
              </a:solidFill>
              <a:latin typeface="Arial CE"/>
              <a:cs typeface="Arial CE"/>
            </a:rPr>
            <a:t>komórkę poniżej etykiety, służącą do określania warunku</a:t>
          </a:r>
        </a:p>
      </xdr:txBody>
    </xdr:sp>
    <xdr:clientData/>
  </xdr:twoCellAnchor>
  <xdr:twoCellAnchor>
    <xdr:from>
      <xdr:col>9</xdr:col>
      <xdr:colOff>523875</xdr:colOff>
      <xdr:row>0</xdr:row>
      <xdr:rowOff>209550</xdr:rowOff>
    </xdr:from>
    <xdr:to>
      <xdr:col>15</xdr:col>
      <xdr:colOff>447675</xdr:colOff>
      <xdr:row>9</xdr:row>
      <xdr:rowOff>85725</xdr:rowOff>
    </xdr:to>
    <xdr:sp macro="" textlink="">
      <xdr:nvSpPr>
        <xdr:cNvPr id="1027" name="Text Box 3">
          <a:extLst>
            <a:ext uri="{FF2B5EF4-FFF2-40B4-BE49-F238E27FC236}">
              <a16:creationId xmlns:a16="http://schemas.microsoft.com/office/drawing/2014/main" id="{CE012757-5E92-4C0F-9298-9D80BADE8043}"/>
            </a:ext>
          </a:extLst>
        </xdr:cNvPr>
        <xdr:cNvSpPr txBox="1">
          <a:spLocks noChangeArrowheads="1"/>
        </xdr:cNvSpPr>
      </xdr:nvSpPr>
      <xdr:spPr bwMode="auto">
        <a:xfrm>
          <a:off x="7172325" y="209550"/>
          <a:ext cx="5314950" cy="19431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lnSpc>
              <a:spcPts val="1100"/>
            </a:lnSpc>
            <a:defRPr sz="1000"/>
          </a:pPr>
          <a:r>
            <a:rPr lang="pl-PL" sz="1400" b="0" i="0" u="none" strike="noStrike" baseline="0">
              <a:solidFill>
                <a:srgbClr val="000000"/>
              </a:solidFill>
              <a:latin typeface="Times New Roman" panose="02020603050405020304" pitchFamily="18" charset="0"/>
              <a:cs typeface="Times New Roman" panose="02020603050405020304" pitchFamily="18" charset="0"/>
            </a:rPr>
            <a:t>Baza musi mieć nazwane nagłówki</a:t>
          </a:r>
        </a:p>
        <a:p>
          <a:pPr algn="l" rtl="0">
            <a:lnSpc>
              <a:spcPts val="1100"/>
            </a:lnSpc>
            <a:defRPr sz="1000"/>
          </a:pPr>
          <a:r>
            <a:rPr lang="pl-PL" sz="1400" b="0" i="0" u="none" strike="noStrike" baseline="0">
              <a:solidFill>
                <a:srgbClr val="000000"/>
              </a:solidFill>
              <a:latin typeface="Times New Roman" panose="02020603050405020304" pitchFamily="18" charset="0"/>
              <a:cs typeface="Times New Roman" panose="02020603050405020304" pitchFamily="18" charset="0"/>
            </a:rPr>
            <a:t>=BD.MAX(baza;pole;kryteria)</a:t>
          </a:r>
        </a:p>
        <a:p>
          <a:pPr algn="l" rtl="0">
            <a:lnSpc>
              <a:spcPts val="1100"/>
            </a:lnSpc>
            <a:defRPr sz="1000"/>
          </a:pPr>
          <a:endParaRPr lang="pl-PL" sz="1400" b="0" i="0" u="none" strike="noStrike" baseline="0">
            <a:solidFill>
              <a:srgbClr val="000000"/>
            </a:solidFill>
            <a:latin typeface="Times New Roman" panose="02020603050405020304" pitchFamily="18" charset="0"/>
            <a:cs typeface="Times New Roman" panose="02020603050405020304" pitchFamily="18" charset="0"/>
          </a:endParaRPr>
        </a:p>
        <a:p>
          <a:pPr algn="l" rtl="0">
            <a:lnSpc>
              <a:spcPts val="1100"/>
            </a:lnSpc>
            <a:defRPr sz="1000"/>
          </a:pPr>
          <a:r>
            <a:rPr lang="pl-PL" sz="1400" b="1" i="0" u="none" strike="noStrike" baseline="0">
              <a:solidFill>
                <a:srgbClr val="000000"/>
              </a:solidFill>
              <a:latin typeface="Times New Roman" panose="02020603050405020304" pitchFamily="18" charset="0"/>
              <a:cs typeface="Times New Roman" panose="02020603050405020304" pitchFamily="18" charset="0"/>
            </a:rPr>
            <a:t>Baza</a:t>
          </a:r>
          <a:r>
            <a:rPr lang="pl-PL" sz="1400" b="0" i="0" u="none" strike="noStrike" baseline="0">
              <a:solidFill>
                <a:srgbClr val="000000"/>
              </a:solidFill>
              <a:latin typeface="Times New Roman" panose="02020603050405020304" pitchFamily="18" charset="0"/>
              <a:cs typeface="Times New Roman" panose="02020603050405020304" pitchFamily="18" charset="0"/>
            </a:rPr>
            <a:t> - zakres komórek przeszukiwanej bazy danych razem z nagłowkami (pierwszy wiersz)</a:t>
          </a:r>
        </a:p>
        <a:p>
          <a:pPr algn="l" rtl="0">
            <a:lnSpc>
              <a:spcPts val="1100"/>
            </a:lnSpc>
            <a:defRPr sz="1000"/>
          </a:pPr>
          <a:r>
            <a:rPr lang="pl-PL" sz="1400" b="1" i="0" u="none" strike="noStrike" baseline="0">
              <a:solidFill>
                <a:srgbClr val="000000"/>
              </a:solidFill>
              <a:latin typeface="Times New Roman" panose="02020603050405020304" pitchFamily="18" charset="0"/>
              <a:cs typeface="Times New Roman" panose="02020603050405020304" pitchFamily="18" charset="0"/>
            </a:rPr>
            <a:t>Pole</a:t>
          </a:r>
          <a:r>
            <a:rPr lang="pl-PL" sz="1400" b="0" i="0" u="none" strike="noStrike" baseline="0">
              <a:solidFill>
                <a:srgbClr val="000000"/>
              </a:solidFill>
              <a:latin typeface="Times New Roman" panose="02020603050405020304" pitchFamily="18" charset="0"/>
              <a:cs typeface="Times New Roman" panose="02020603050405020304" pitchFamily="18" charset="0"/>
            </a:rPr>
            <a:t> - liczba podająca nr pola (kolumny) do "obróbki" funkcji (nazwy funkcji po BD.) w bazie albo w cudzysłowie nazwa tego nagłówka pola (kolumny)</a:t>
          </a:r>
        </a:p>
        <a:p>
          <a:pPr algn="l" rtl="0">
            <a:lnSpc>
              <a:spcPts val="1100"/>
            </a:lnSpc>
            <a:defRPr sz="1000"/>
          </a:pPr>
          <a:r>
            <a:rPr lang="pl-PL" sz="1400" b="1" i="0" u="none" strike="noStrike" baseline="0">
              <a:solidFill>
                <a:srgbClr val="000000"/>
              </a:solidFill>
              <a:latin typeface="Times New Roman" panose="02020603050405020304" pitchFamily="18" charset="0"/>
              <a:cs typeface="Times New Roman" panose="02020603050405020304" pitchFamily="18" charset="0"/>
            </a:rPr>
            <a:t>Kryteria</a:t>
          </a:r>
          <a:r>
            <a:rPr lang="pl-PL" sz="1400" b="0" i="0" u="none" strike="noStrike" baseline="0">
              <a:solidFill>
                <a:srgbClr val="000000"/>
              </a:solidFill>
              <a:latin typeface="Times New Roman" panose="02020603050405020304" pitchFamily="18" charset="0"/>
              <a:cs typeface="Times New Roman" panose="02020603050405020304" pitchFamily="18" charset="0"/>
            </a:rPr>
            <a:t> - zakres nagłowka z znajdującym sie pod nim kryterium (razem minimum 2 wiersze - pod nagłówkiem w komórkach musza być kryteria w oddzielnych komórkach) </a:t>
          </a:r>
        </a:p>
        <a:p>
          <a:pPr algn="l" rtl="0">
            <a:lnSpc>
              <a:spcPts val="1100"/>
            </a:lnSpc>
            <a:defRPr sz="1000"/>
          </a:pPr>
          <a:r>
            <a:rPr lang="pl-PL" sz="1400" b="0" i="0" u="none" strike="noStrike" baseline="0">
              <a:solidFill>
                <a:srgbClr val="000000"/>
              </a:solidFill>
              <a:latin typeface="Times New Roman" panose="02020603050405020304" pitchFamily="18" charset="0"/>
              <a:cs typeface="Times New Roman" panose="02020603050405020304" pitchFamily="18" charset="0"/>
            </a:rPr>
            <a:t>odnoszące sie do pola (kolumny) do której odnosi się kryterium przeglądania </a:t>
          </a:r>
        </a:p>
        <a:p>
          <a:pPr algn="l" rtl="0">
            <a:lnSpc>
              <a:spcPts val="1000"/>
            </a:lnSpc>
            <a:defRPr sz="1000"/>
          </a:pPr>
          <a:endParaRPr lang="pl-PL" sz="1000" b="0" i="0" u="none" strike="noStrike" baseline="0">
            <a:solidFill>
              <a:srgbClr val="000000"/>
            </a:solidFill>
            <a:latin typeface="Arial CE"/>
            <a:cs typeface="Arial CE"/>
          </a:endParaRPr>
        </a:p>
      </xdr:txBody>
    </xdr:sp>
    <xdr:clientData/>
  </xdr:twoCellAnchor>
  <xdr:twoCellAnchor>
    <xdr:from>
      <xdr:col>16</xdr:col>
      <xdr:colOff>57151</xdr:colOff>
      <xdr:row>27</xdr:row>
      <xdr:rowOff>38100</xdr:rowOff>
    </xdr:from>
    <xdr:to>
      <xdr:col>16</xdr:col>
      <xdr:colOff>371477</xdr:colOff>
      <xdr:row>29</xdr:row>
      <xdr:rowOff>219075</xdr:rowOff>
    </xdr:to>
    <xdr:cxnSp macro="">
      <xdr:nvCxnSpPr>
        <xdr:cNvPr id="11" name="Łącznik: zakrzywiony 10">
          <a:extLst>
            <a:ext uri="{FF2B5EF4-FFF2-40B4-BE49-F238E27FC236}">
              <a16:creationId xmlns:a16="http://schemas.microsoft.com/office/drawing/2014/main" id="{C654A864-0D27-4946-A8C0-325F72A77D9B}"/>
            </a:ext>
          </a:extLst>
        </xdr:cNvPr>
        <xdr:cNvCxnSpPr/>
      </xdr:nvCxnSpPr>
      <xdr:spPr>
        <a:xfrm rot="5400000" flipH="1" flipV="1">
          <a:off x="10725151" y="6591300"/>
          <a:ext cx="638175" cy="314326"/>
        </a:xfrm>
        <a:prstGeom prst="curvedConnector3">
          <a:avLst>
            <a:gd name="adj1" fmla="val 50000"/>
          </a:avLst>
        </a:prstGeom>
        <a:ln w="47625">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238125</xdr:colOff>
      <xdr:row>20</xdr:row>
      <xdr:rowOff>0</xdr:rowOff>
    </xdr:from>
    <xdr:to>
      <xdr:col>20</xdr:col>
      <xdr:colOff>466725</xdr:colOff>
      <xdr:row>26</xdr:row>
      <xdr:rowOff>57150</xdr:rowOff>
    </xdr:to>
    <xdr:sp macro="" textlink="">
      <xdr:nvSpPr>
        <xdr:cNvPr id="20" name="Dymek mowy: prostokąt z zaokrąglonymi rogami 19">
          <a:extLst>
            <a:ext uri="{FF2B5EF4-FFF2-40B4-BE49-F238E27FC236}">
              <a16:creationId xmlns:a16="http://schemas.microsoft.com/office/drawing/2014/main" id="{8EC84F5D-0EA6-482D-B539-1B0C1CD873DA}"/>
            </a:ext>
          </a:extLst>
        </xdr:cNvPr>
        <xdr:cNvSpPr/>
      </xdr:nvSpPr>
      <xdr:spPr>
        <a:xfrm>
          <a:off x="12506325" y="4648200"/>
          <a:ext cx="1447800" cy="1495425"/>
        </a:xfrm>
        <a:prstGeom prst="wedgeRoundRectCallout">
          <a:avLst>
            <a:gd name="adj1" fmla="val -105101"/>
            <a:gd name="adj2" fmla="val -82823"/>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pl-PL" sz="1100"/>
            <a:t>Tu 5 wyborów firm</a:t>
          </a:r>
        </a:p>
        <a:p>
          <a:pPr algn="l"/>
          <a:r>
            <a:rPr lang="pl-PL" sz="1100"/>
            <a:t>Ilustracja działania BD.Funkcja.</a:t>
          </a:r>
        </a:p>
        <a:p>
          <a:pPr algn="l"/>
          <a:r>
            <a:rPr lang="pl-PL" sz="1100"/>
            <a:t>W zakresiePOLA funkcji 5 komórek </a:t>
          </a:r>
        </a:p>
        <a:p>
          <a:pPr algn="l"/>
          <a:r>
            <a:rPr lang="pl-PL" sz="1100"/>
            <a:t>z możliością zmiany ich zawartości</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104775</xdr:colOff>
      <xdr:row>1</xdr:row>
      <xdr:rowOff>66675</xdr:rowOff>
    </xdr:from>
    <xdr:to>
      <xdr:col>28</xdr:col>
      <xdr:colOff>123825</xdr:colOff>
      <xdr:row>17</xdr:row>
      <xdr:rowOff>123825</xdr:rowOff>
    </xdr:to>
    <xdr:sp macro="" textlink="">
      <xdr:nvSpPr>
        <xdr:cNvPr id="2" name="Text Box 2">
          <a:extLst>
            <a:ext uri="{FF2B5EF4-FFF2-40B4-BE49-F238E27FC236}">
              <a16:creationId xmlns:a16="http://schemas.microsoft.com/office/drawing/2014/main" id="{067C9A5E-B555-4377-9A83-F607D82A8482}"/>
            </a:ext>
          </a:extLst>
        </xdr:cNvPr>
        <xdr:cNvSpPr txBox="1">
          <a:spLocks noChangeArrowheads="1"/>
        </xdr:cNvSpPr>
      </xdr:nvSpPr>
      <xdr:spPr bwMode="auto">
        <a:xfrm>
          <a:off x="12277725" y="295275"/>
          <a:ext cx="4286250" cy="3752850"/>
        </a:xfrm>
        <a:prstGeom prst="rect">
          <a:avLst/>
        </a:prstGeom>
        <a:solidFill>
          <a:srgbClr val="CCFFFF"/>
        </a:solidFill>
        <a:ln w="9525">
          <a:solidFill>
            <a:srgbClr val="000000"/>
          </a:solidFill>
          <a:miter lim="800000"/>
          <a:headEnd/>
          <a:tailEnd/>
        </a:ln>
      </xdr:spPr>
      <xdr:txBody>
        <a:bodyPr vertOverflow="clip" wrap="square" lIns="36576" tIns="27432" rIns="0" bIns="0" anchor="t" upright="1"/>
        <a:lstStyle/>
        <a:p>
          <a:pPr algn="l" rtl="0">
            <a:defRPr sz="1000"/>
          </a:pPr>
          <a:r>
            <a:rPr lang="pl-PL" sz="1400" b="1" i="0" u="none" strike="noStrike" baseline="0">
              <a:solidFill>
                <a:srgbClr val="000000"/>
              </a:solidFill>
              <a:latin typeface="Arial CE"/>
              <a:cs typeface="Arial CE"/>
            </a:rPr>
            <a:t>BD.MAX</a:t>
          </a:r>
          <a:endParaRPr lang="pl-PL" sz="1000" b="0" i="0" u="none" strike="noStrike" baseline="0">
            <a:solidFill>
              <a:srgbClr val="000000"/>
            </a:solidFill>
            <a:latin typeface="Arial CE"/>
            <a:cs typeface="Arial CE"/>
          </a:endParaRPr>
        </a:p>
        <a:p>
          <a:pPr algn="l" rtl="0">
            <a:defRPr sz="1000"/>
          </a:pPr>
          <a:r>
            <a:rPr lang="pl-PL" sz="1000" b="0" i="0" u="none" strike="noStrike" baseline="0">
              <a:solidFill>
                <a:srgbClr val="000000"/>
              </a:solidFill>
              <a:latin typeface="Arial CE"/>
              <a:cs typeface="Arial CE"/>
            </a:rPr>
            <a:t>Zwraca wartość największej liczby w kolumnie listy lub bazy danych zgodnej z podanymi warunkami.</a:t>
          </a:r>
        </a:p>
        <a:p>
          <a:pPr algn="l" rtl="0">
            <a:defRPr sz="1000"/>
          </a:pPr>
          <a:r>
            <a:rPr lang="pl-PL" sz="1000" b="0" i="0" u="none" strike="noStrike" baseline="0">
              <a:solidFill>
                <a:srgbClr val="000000"/>
              </a:solidFill>
              <a:latin typeface="Arial CE"/>
              <a:cs typeface="Arial CE"/>
            </a:rPr>
            <a:t>Składnia</a:t>
          </a:r>
        </a:p>
        <a:p>
          <a:pPr algn="l" rtl="0">
            <a:defRPr sz="1000"/>
          </a:pPr>
          <a:endParaRPr lang="pl-PL" sz="1000" b="0" i="0" u="none" strike="noStrike" baseline="0">
            <a:solidFill>
              <a:srgbClr val="000000"/>
            </a:solidFill>
            <a:latin typeface="Arial CE"/>
            <a:cs typeface="Arial CE"/>
          </a:endParaRPr>
        </a:p>
        <a:p>
          <a:pPr algn="l" rtl="0">
            <a:defRPr sz="1000"/>
          </a:pPr>
          <a:r>
            <a:rPr lang="pl-PL" sz="1400" b="1" i="0" u="none" strike="noStrike" baseline="0">
              <a:solidFill>
                <a:srgbClr val="000000"/>
              </a:solidFill>
              <a:latin typeface="Arial CE"/>
              <a:cs typeface="Arial CE"/>
            </a:rPr>
            <a:t>BD.MAX(baza;pole;kryteria)</a:t>
          </a:r>
          <a:endParaRPr lang="pl-PL" sz="1000" b="0" i="0" u="none" strike="noStrike" baseline="0">
            <a:solidFill>
              <a:srgbClr val="000000"/>
            </a:solidFill>
            <a:latin typeface="Arial CE"/>
            <a:cs typeface="Arial CE"/>
          </a:endParaRPr>
        </a:p>
        <a:p>
          <a:pPr algn="l" rtl="0">
            <a:defRPr sz="1000"/>
          </a:pPr>
          <a:r>
            <a:rPr lang="pl-PL" sz="1000" b="1" i="0" u="none" strike="noStrike" baseline="0">
              <a:solidFill>
                <a:srgbClr val="000000"/>
              </a:solidFill>
              <a:latin typeface="Arial CE"/>
              <a:cs typeface="Arial CE"/>
            </a:rPr>
            <a:t>Baza </a:t>
          </a:r>
          <a:r>
            <a:rPr lang="pl-PL" sz="1000" b="0" i="0" u="none" strike="noStrike" baseline="0">
              <a:solidFill>
                <a:srgbClr val="000000"/>
              </a:solidFill>
              <a:latin typeface="Arial CE"/>
              <a:cs typeface="Arial CE"/>
            </a:rPr>
            <a:t>danych    to zakres komórek, które tworzą listę lub bazę danych. Baza danych to lista powiązanych danych, na której wiersze pokrewnych informacji to rekordy, a kolumny danych to pola. Pierwszy wiersz listy zawiera etykiety poszczególnych kolumn.</a:t>
          </a:r>
        </a:p>
        <a:p>
          <a:pPr algn="l" rtl="0">
            <a:defRPr sz="1000"/>
          </a:pPr>
          <a:endParaRPr lang="pl-PL" sz="1000" b="0" i="0" u="none" strike="noStrike" baseline="0">
            <a:solidFill>
              <a:srgbClr val="000000"/>
            </a:solidFill>
            <a:latin typeface="Arial CE"/>
            <a:cs typeface="Arial CE"/>
          </a:endParaRPr>
        </a:p>
        <a:p>
          <a:pPr algn="l" rtl="0">
            <a:defRPr sz="1000"/>
          </a:pPr>
          <a:r>
            <a:rPr lang="pl-PL" sz="1000" b="1" i="0" u="none" strike="noStrike" baseline="0">
              <a:solidFill>
                <a:srgbClr val="000000"/>
              </a:solidFill>
              <a:latin typeface="Arial CE"/>
              <a:cs typeface="Arial CE"/>
            </a:rPr>
            <a:t>Pole</a:t>
          </a:r>
          <a:r>
            <a:rPr lang="pl-PL" sz="1000" b="0" i="0" u="none" strike="noStrike" baseline="0">
              <a:solidFill>
                <a:srgbClr val="000000"/>
              </a:solidFill>
              <a:latin typeface="Arial CE"/>
              <a:cs typeface="Arial CE"/>
            </a:rPr>
            <a:t>    wskazuje, która kolumna jest używana w funkcji. Pole może być podane jako tekst z etykietą kolumny umieszczoną w podwójnym cudzysłowie, taką jak „Wiek” lub „Plon”, lub jako liczba reprezentująca pozycję kolumny na liście: 1 dla pierwszej kolumny, 2 dla drugiej kolumny itd. Jeżeli argument pole zostanie pominięty, funkcja BD.ILE.REKORDÓW.A zlicza wszystkie rekordy spełniające kryteria.</a:t>
          </a:r>
        </a:p>
        <a:p>
          <a:pPr algn="l" rtl="0">
            <a:defRPr sz="1000"/>
          </a:pPr>
          <a:endParaRPr lang="pl-PL" sz="1000" b="0" i="0" u="none" strike="noStrike" baseline="0">
            <a:solidFill>
              <a:srgbClr val="000000"/>
            </a:solidFill>
            <a:latin typeface="Arial CE"/>
            <a:cs typeface="Arial CE"/>
          </a:endParaRPr>
        </a:p>
        <a:p>
          <a:pPr algn="l" rtl="0">
            <a:defRPr sz="1000"/>
          </a:pPr>
          <a:r>
            <a:rPr lang="pl-PL" sz="1000" b="1" i="0" u="none" strike="noStrike" baseline="0">
              <a:solidFill>
                <a:srgbClr val="000000"/>
              </a:solidFill>
              <a:latin typeface="Arial CE"/>
              <a:cs typeface="Arial CE"/>
            </a:rPr>
            <a:t>Kryteria</a:t>
          </a:r>
          <a:r>
            <a:rPr lang="pl-PL" sz="1000" b="0" i="0" u="none" strike="noStrike" baseline="0">
              <a:solidFill>
                <a:srgbClr val="000000"/>
              </a:solidFill>
              <a:latin typeface="Arial CE"/>
              <a:cs typeface="Arial CE"/>
            </a:rPr>
            <a:t>    to zakresy komórek, które zawierają warunki określone przez użytkownika. Dowolnego zakresu można użyć jako argumentu kryteria pod warunkiem, że zawiera on przynajmniej jedną etykietę kolumny i jedną komórkę poniżej etykiety, służącą do określania warunku.</a:t>
          </a:r>
        </a:p>
        <a:p>
          <a:pPr algn="l" rtl="0">
            <a:defRPr sz="1000"/>
          </a:pPr>
          <a:endParaRPr lang="pl-PL" sz="1000" b="0" i="0" u="none" strike="noStrike" baseline="0">
            <a:solidFill>
              <a:srgbClr val="000000"/>
            </a:solidFill>
            <a:latin typeface="Arial CE"/>
            <a:cs typeface="Arial CE"/>
          </a:endParaRPr>
        </a:p>
        <a:p>
          <a:pPr algn="l" rtl="0">
            <a:defRPr sz="1000"/>
          </a:pPr>
          <a:endParaRPr lang="pl-PL" sz="1000" b="0" i="0" u="none" strike="noStrike" baseline="0">
            <a:solidFill>
              <a:srgbClr val="000000"/>
            </a:solidFill>
            <a:latin typeface="Arial CE"/>
            <a:cs typeface="Arial CE"/>
          </a:endParaRPr>
        </a:p>
      </xdr:txBody>
    </xdr:sp>
    <xdr:clientData/>
  </xdr:twoCellAnchor>
  <xdr:twoCellAnchor>
    <xdr:from>
      <xdr:col>14</xdr:col>
      <xdr:colOff>180975</xdr:colOff>
      <xdr:row>1</xdr:row>
      <xdr:rowOff>85725</xdr:rowOff>
    </xdr:from>
    <xdr:to>
      <xdr:col>21</xdr:col>
      <xdr:colOff>28575</xdr:colOff>
      <xdr:row>9</xdr:row>
      <xdr:rowOff>190500</xdr:rowOff>
    </xdr:to>
    <xdr:sp macro="" textlink="">
      <xdr:nvSpPr>
        <xdr:cNvPr id="3" name="Text Box 3">
          <a:extLst>
            <a:ext uri="{FF2B5EF4-FFF2-40B4-BE49-F238E27FC236}">
              <a16:creationId xmlns:a16="http://schemas.microsoft.com/office/drawing/2014/main" id="{749B30D2-5EEB-4889-BA1C-4002AF19D9CF}"/>
            </a:ext>
          </a:extLst>
        </xdr:cNvPr>
        <xdr:cNvSpPr txBox="1">
          <a:spLocks noChangeArrowheads="1"/>
        </xdr:cNvSpPr>
      </xdr:nvSpPr>
      <xdr:spPr bwMode="auto">
        <a:xfrm>
          <a:off x="6886575" y="314325"/>
          <a:ext cx="5314950" cy="19335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lnSpc>
              <a:spcPts val="1100"/>
            </a:lnSpc>
            <a:defRPr sz="1000"/>
          </a:pPr>
          <a:r>
            <a:rPr lang="pl-PL" sz="1200" b="0" i="0" u="none" strike="noStrike" baseline="0">
              <a:solidFill>
                <a:srgbClr val="000000"/>
              </a:solidFill>
              <a:latin typeface="Arial CE"/>
              <a:cs typeface="Arial CE"/>
            </a:rPr>
            <a:t>Baza musi mieć nazwane nagłówki</a:t>
          </a:r>
        </a:p>
        <a:p>
          <a:pPr algn="l" rtl="0">
            <a:lnSpc>
              <a:spcPts val="1100"/>
            </a:lnSpc>
            <a:defRPr sz="1000"/>
          </a:pPr>
          <a:r>
            <a:rPr lang="pl-PL" sz="1200" b="0" i="0" u="none" strike="noStrike" baseline="0">
              <a:solidFill>
                <a:srgbClr val="000000"/>
              </a:solidFill>
              <a:latin typeface="Arial CE"/>
              <a:cs typeface="Arial CE"/>
            </a:rPr>
            <a:t>=BD.MAX(baza;pole;kryteria)</a:t>
          </a:r>
        </a:p>
        <a:p>
          <a:pPr algn="l" rtl="0">
            <a:lnSpc>
              <a:spcPts val="1100"/>
            </a:lnSpc>
            <a:defRPr sz="1000"/>
          </a:pPr>
          <a:endParaRPr lang="pl-PL" sz="1200" b="0" i="0" u="none" strike="noStrike" baseline="0">
            <a:solidFill>
              <a:srgbClr val="000000"/>
            </a:solidFill>
            <a:latin typeface="Arial CE"/>
            <a:cs typeface="Arial CE"/>
          </a:endParaRPr>
        </a:p>
        <a:p>
          <a:pPr algn="l" rtl="0">
            <a:lnSpc>
              <a:spcPts val="1100"/>
            </a:lnSpc>
            <a:defRPr sz="1000"/>
          </a:pPr>
          <a:r>
            <a:rPr lang="pl-PL" sz="1200" b="1" i="0" u="none" strike="noStrike" baseline="0">
              <a:solidFill>
                <a:srgbClr val="000000"/>
              </a:solidFill>
              <a:latin typeface="Arial CE"/>
              <a:cs typeface="Arial CE"/>
            </a:rPr>
            <a:t>Baza</a:t>
          </a:r>
          <a:r>
            <a:rPr lang="pl-PL" sz="1200" b="0" i="0" u="none" strike="noStrike" baseline="0">
              <a:solidFill>
                <a:srgbClr val="000000"/>
              </a:solidFill>
              <a:latin typeface="Arial CE"/>
              <a:cs typeface="Arial CE"/>
            </a:rPr>
            <a:t> - zakres komórek przeszukiwanej bazy danych razem z nagłowkami (pierwszy wiersz)</a:t>
          </a:r>
        </a:p>
        <a:p>
          <a:pPr algn="l" rtl="0">
            <a:lnSpc>
              <a:spcPts val="1100"/>
            </a:lnSpc>
            <a:defRPr sz="1000"/>
          </a:pPr>
          <a:endParaRPr lang="pl-PL" sz="1200" b="0" i="0" u="none" strike="noStrike" baseline="0">
            <a:solidFill>
              <a:srgbClr val="000000"/>
            </a:solidFill>
            <a:latin typeface="Arial CE"/>
            <a:cs typeface="Arial CE"/>
          </a:endParaRPr>
        </a:p>
        <a:p>
          <a:pPr algn="l" rtl="0">
            <a:lnSpc>
              <a:spcPts val="1100"/>
            </a:lnSpc>
            <a:defRPr sz="1000"/>
          </a:pPr>
          <a:r>
            <a:rPr lang="pl-PL" sz="1200" b="1" i="0" u="none" strike="noStrike" baseline="0">
              <a:solidFill>
                <a:srgbClr val="000000"/>
              </a:solidFill>
              <a:latin typeface="Arial CE"/>
              <a:cs typeface="Arial CE"/>
            </a:rPr>
            <a:t>Pole</a:t>
          </a:r>
          <a:r>
            <a:rPr lang="pl-PL" sz="1200" b="0" i="0" u="none" strike="noStrike" baseline="0">
              <a:solidFill>
                <a:srgbClr val="000000"/>
              </a:solidFill>
              <a:latin typeface="Arial CE"/>
              <a:cs typeface="Arial CE"/>
            </a:rPr>
            <a:t> - liczba podająca nr pola (kolumny) do "obróbki" funkcji (nazwy funkcji po BD.) w bazie albo w cudzysłowie nazwa tego nagłówka pola (kolumny)</a:t>
          </a:r>
        </a:p>
        <a:p>
          <a:pPr algn="l" rtl="0">
            <a:lnSpc>
              <a:spcPts val="1100"/>
            </a:lnSpc>
            <a:defRPr sz="1000"/>
          </a:pPr>
          <a:endParaRPr lang="pl-PL" sz="1200" b="0" i="0" u="none" strike="noStrike" baseline="0">
            <a:solidFill>
              <a:srgbClr val="000000"/>
            </a:solidFill>
            <a:latin typeface="Arial CE"/>
            <a:cs typeface="Arial CE"/>
          </a:endParaRPr>
        </a:p>
        <a:p>
          <a:pPr algn="l" rtl="0">
            <a:lnSpc>
              <a:spcPts val="1100"/>
            </a:lnSpc>
            <a:defRPr sz="1000"/>
          </a:pPr>
          <a:r>
            <a:rPr lang="pl-PL" sz="1200" b="1" i="0" u="none" strike="noStrike" baseline="0">
              <a:solidFill>
                <a:srgbClr val="000000"/>
              </a:solidFill>
              <a:latin typeface="Arial CE"/>
              <a:cs typeface="Arial CE"/>
            </a:rPr>
            <a:t>Kryteria</a:t>
          </a:r>
          <a:r>
            <a:rPr lang="pl-PL" sz="1200" b="0" i="0" u="none" strike="noStrike" baseline="0">
              <a:solidFill>
                <a:srgbClr val="000000"/>
              </a:solidFill>
              <a:latin typeface="Arial CE"/>
              <a:cs typeface="Arial CE"/>
            </a:rPr>
            <a:t> - zakres nagłowka z znajdującym sie pod nim kryterium (razem minimum 2 wiersze - pod nagłówkiem w komórkach musza być kryteria w oddzielnych komórkach) </a:t>
          </a:r>
        </a:p>
        <a:p>
          <a:pPr algn="l" rtl="0">
            <a:lnSpc>
              <a:spcPts val="1100"/>
            </a:lnSpc>
            <a:defRPr sz="1000"/>
          </a:pPr>
          <a:r>
            <a:rPr lang="pl-PL" sz="1200" b="0" i="0" u="none" strike="noStrike" baseline="0">
              <a:solidFill>
                <a:srgbClr val="000000"/>
              </a:solidFill>
              <a:latin typeface="Arial CE"/>
              <a:cs typeface="Arial CE"/>
            </a:rPr>
            <a:t>odnoszące sie do pola (kolumny) do której odnosi się kryterium przeglądania </a:t>
          </a:r>
        </a:p>
        <a:p>
          <a:pPr algn="l" rtl="0">
            <a:lnSpc>
              <a:spcPts val="1000"/>
            </a:lnSpc>
            <a:defRPr sz="1000"/>
          </a:pPr>
          <a:endParaRPr lang="pl-PL" sz="1000" b="0" i="0" u="none" strike="noStrike" baseline="0">
            <a:solidFill>
              <a:srgbClr val="000000"/>
            </a:solidFill>
            <a:latin typeface="Arial CE"/>
            <a:cs typeface="Arial CE"/>
          </a:endParaRPr>
        </a:p>
      </xdr:txBody>
    </xdr:sp>
    <xdr:clientData/>
  </xdr:twoCellAnchor>
  <xdr:twoCellAnchor>
    <xdr:from>
      <xdr:col>19</xdr:col>
      <xdr:colOff>57151</xdr:colOff>
      <xdr:row>27</xdr:row>
      <xdr:rowOff>38100</xdr:rowOff>
    </xdr:from>
    <xdr:to>
      <xdr:col>19</xdr:col>
      <xdr:colOff>371477</xdr:colOff>
      <xdr:row>29</xdr:row>
      <xdr:rowOff>219075</xdr:rowOff>
    </xdr:to>
    <xdr:cxnSp macro="">
      <xdr:nvCxnSpPr>
        <xdr:cNvPr id="4" name="Łącznik: zakrzywiony 3">
          <a:extLst>
            <a:ext uri="{FF2B5EF4-FFF2-40B4-BE49-F238E27FC236}">
              <a16:creationId xmlns:a16="http://schemas.microsoft.com/office/drawing/2014/main" id="{BE689CA8-73A0-4589-B19B-2817EF16D9D2}"/>
            </a:ext>
          </a:extLst>
        </xdr:cNvPr>
        <xdr:cNvCxnSpPr/>
      </xdr:nvCxnSpPr>
      <xdr:spPr>
        <a:xfrm rot="5400000" flipH="1" flipV="1">
          <a:off x="10629901" y="6591300"/>
          <a:ext cx="638175" cy="314326"/>
        </a:xfrm>
        <a:prstGeom prst="curvedConnector3">
          <a:avLst>
            <a:gd name="adj1" fmla="val 50000"/>
          </a:avLst>
        </a:prstGeom>
        <a:ln w="47625">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238125</xdr:colOff>
      <xdr:row>20</xdr:row>
      <xdr:rowOff>0</xdr:rowOff>
    </xdr:from>
    <xdr:to>
      <xdr:col>23</xdr:col>
      <xdr:colOff>466725</xdr:colOff>
      <xdr:row>26</xdr:row>
      <xdr:rowOff>57150</xdr:rowOff>
    </xdr:to>
    <xdr:sp macro="" textlink="">
      <xdr:nvSpPr>
        <xdr:cNvPr id="5" name="Dymek mowy: prostokąt z zaokrąglonymi rogami 4">
          <a:extLst>
            <a:ext uri="{FF2B5EF4-FFF2-40B4-BE49-F238E27FC236}">
              <a16:creationId xmlns:a16="http://schemas.microsoft.com/office/drawing/2014/main" id="{581AD2F8-C168-40AF-A85D-834D0E94ED64}"/>
            </a:ext>
          </a:extLst>
        </xdr:cNvPr>
        <xdr:cNvSpPr/>
      </xdr:nvSpPr>
      <xdr:spPr>
        <a:xfrm>
          <a:off x="12411075" y="4648200"/>
          <a:ext cx="1447800" cy="1495425"/>
        </a:xfrm>
        <a:prstGeom prst="wedgeRoundRectCallout">
          <a:avLst>
            <a:gd name="adj1" fmla="val -105101"/>
            <a:gd name="adj2" fmla="val -82823"/>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pl-PL" sz="1100"/>
            <a:t>Tu 5 wyborów firm</a:t>
          </a:r>
        </a:p>
        <a:p>
          <a:pPr algn="l"/>
          <a:r>
            <a:rPr lang="pl-PL" sz="1100"/>
            <a:t>Ilustracja działania BD.Funkcja.</a:t>
          </a:r>
        </a:p>
        <a:p>
          <a:pPr algn="l"/>
          <a:r>
            <a:rPr lang="pl-PL" sz="1100"/>
            <a:t>W zakresiePOLA funkcji 5 komórek </a:t>
          </a:r>
        </a:p>
        <a:p>
          <a:pPr algn="l"/>
          <a:r>
            <a:rPr lang="pl-PL" sz="1100"/>
            <a:t>z możliością zmiany ich zawartości</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31</xdr:row>
      <xdr:rowOff>0</xdr:rowOff>
    </xdr:from>
    <xdr:to>
      <xdr:col>1</xdr:col>
      <xdr:colOff>304800</xdr:colOff>
      <xdr:row>32</xdr:row>
      <xdr:rowOff>41563</xdr:rowOff>
    </xdr:to>
    <xdr:sp macro="" textlink="">
      <xdr:nvSpPr>
        <xdr:cNvPr id="3089" name="AutoShape 1" descr="Pokaż">
          <a:hlinkClick xmlns:r="http://schemas.openxmlformats.org/officeDocument/2006/relationships" r:id=""/>
          <a:extLst>
            <a:ext uri="{FF2B5EF4-FFF2-40B4-BE49-F238E27FC236}">
              <a16:creationId xmlns:a16="http://schemas.microsoft.com/office/drawing/2014/main" id="{ACF82E8C-66EF-4A65-9120-CEB317F0AACE}"/>
            </a:ext>
          </a:extLst>
        </xdr:cNvPr>
        <xdr:cNvSpPr>
          <a:spLocks noChangeAspect="1" noChangeArrowheads="1"/>
        </xdr:cNvSpPr>
      </xdr:nvSpPr>
      <xdr:spPr bwMode="auto">
        <a:xfrm>
          <a:off x="0" y="1242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41</xdr:row>
      <xdr:rowOff>0</xdr:rowOff>
    </xdr:from>
    <xdr:to>
      <xdr:col>1</xdr:col>
      <xdr:colOff>304800</xdr:colOff>
      <xdr:row>42</xdr:row>
      <xdr:rowOff>41563</xdr:rowOff>
    </xdr:to>
    <xdr:sp macro="" textlink="">
      <xdr:nvSpPr>
        <xdr:cNvPr id="3090" name="AutoShape 2" descr="Pokaż">
          <a:hlinkClick xmlns:r="http://schemas.openxmlformats.org/officeDocument/2006/relationships" r:id=""/>
          <a:extLst>
            <a:ext uri="{FF2B5EF4-FFF2-40B4-BE49-F238E27FC236}">
              <a16:creationId xmlns:a16="http://schemas.microsoft.com/office/drawing/2014/main" id="{14C26027-ACE4-4931-BE0D-57BC5199B6A5}"/>
            </a:ext>
          </a:extLst>
        </xdr:cNvPr>
        <xdr:cNvSpPr>
          <a:spLocks noChangeAspect="1" noChangeArrowheads="1"/>
        </xdr:cNvSpPr>
      </xdr:nvSpPr>
      <xdr:spPr bwMode="auto">
        <a:xfrm>
          <a:off x="0" y="150018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43</xdr:row>
      <xdr:rowOff>0</xdr:rowOff>
    </xdr:from>
    <xdr:to>
      <xdr:col>1</xdr:col>
      <xdr:colOff>304800</xdr:colOff>
      <xdr:row>44</xdr:row>
      <xdr:rowOff>41563</xdr:rowOff>
    </xdr:to>
    <xdr:sp macro="" textlink="">
      <xdr:nvSpPr>
        <xdr:cNvPr id="3091" name="AutoShape 3" descr="Pokaż">
          <a:hlinkClick xmlns:r="http://schemas.openxmlformats.org/officeDocument/2006/relationships" r:id=""/>
          <a:extLst>
            <a:ext uri="{FF2B5EF4-FFF2-40B4-BE49-F238E27FC236}">
              <a16:creationId xmlns:a16="http://schemas.microsoft.com/office/drawing/2014/main" id="{27258762-688A-41E0-83A2-434ECC14DA70}"/>
            </a:ext>
          </a:extLst>
        </xdr:cNvPr>
        <xdr:cNvSpPr>
          <a:spLocks noChangeAspect="1" noChangeArrowheads="1"/>
        </xdr:cNvSpPr>
      </xdr:nvSpPr>
      <xdr:spPr bwMode="auto">
        <a:xfrm>
          <a:off x="0" y="154590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xdr:row>
      <xdr:rowOff>0</xdr:rowOff>
    </xdr:from>
    <xdr:to>
      <xdr:col>1</xdr:col>
      <xdr:colOff>304800</xdr:colOff>
      <xdr:row>53</xdr:row>
      <xdr:rowOff>41563</xdr:rowOff>
    </xdr:to>
    <xdr:sp macro="" textlink="">
      <xdr:nvSpPr>
        <xdr:cNvPr id="3092" name="AutoShape 4" descr="Pokaż">
          <a:hlinkClick xmlns:r="http://schemas.openxmlformats.org/officeDocument/2006/relationships" r:id=""/>
          <a:extLst>
            <a:ext uri="{FF2B5EF4-FFF2-40B4-BE49-F238E27FC236}">
              <a16:creationId xmlns:a16="http://schemas.microsoft.com/office/drawing/2014/main" id="{17434E3A-909C-4CEF-93FE-B8438797FEEE}"/>
            </a:ext>
          </a:extLst>
        </xdr:cNvPr>
        <xdr:cNvSpPr>
          <a:spLocks noChangeAspect="1" noChangeArrowheads="1"/>
        </xdr:cNvSpPr>
      </xdr:nvSpPr>
      <xdr:spPr bwMode="auto">
        <a:xfrm>
          <a:off x="0" y="175164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59</xdr:row>
      <xdr:rowOff>0</xdr:rowOff>
    </xdr:from>
    <xdr:to>
      <xdr:col>1</xdr:col>
      <xdr:colOff>304800</xdr:colOff>
      <xdr:row>60</xdr:row>
      <xdr:rowOff>41564</xdr:rowOff>
    </xdr:to>
    <xdr:sp macro="" textlink="">
      <xdr:nvSpPr>
        <xdr:cNvPr id="3093" name="AutoShape 5" descr="Pokaż">
          <a:hlinkClick xmlns:r="http://schemas.openxmlformats.org/officeDocument/2006/relationships" r:id=""/>
          <a:extLst>
            <a:ext uri="{FF2B5EF4-FFF2-40B4-BE49-F238E27FC236}">
              <a16:creationId xmlns:a16="http://schemas.microsoft.com/office/drawing/2014/main" id="{8E9C26CC-F7DA-4F6C-AD2C-A8444D9A9FAE}"/>
            </a:ext>
          </a:extLst>
        </xdr:cNvPr>
        <xdr:cNvSpPr>
          <a:spLocks noChangeAspect="1" noChangeArrowheads="1"/>
        </xdr:cNvSpPr>
      </xdr:nvSpPr>
      <xdr:spPr bwMode="auto">
        <a:xfrm>
          <a:off x="0" y="19345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68</xdr:row>
      <xdr:rowOff>0</xdr:rowOff>
    </xdr:from>
    <xdr:to>
      <xdr:col>1</xdr:col>
      <xdr:colOff>304800</xdr:colOff>
      <xdr:row>69</xdr:row>
      <xdr:rowOff>45027</xdr:rowOff>
    </xdr:to>
    <xdr:sp macro="" textlink="">
      <xdr:nvSpPr>
        <xdr:cNvPr id="3094" name="AutoShape 6" descr="Pokaż">
          <a:hlinkClick xmlns:r="http://schemas.openxmlformats.org/officeDocument/2006/relationships" r:id=""/>
          <a:extLst>
            <a:ext uri="{FF2B5EF4-FFF2-40B4-BE49-F238E27FC236}">
              <a16:creationId xmlns:a16="http://schemas.microsoft.com/office/drawing/2014/main" id="{34BDD6F0-78F6-407D-A562-AE2A18A6AB31}"/>
            </a:ext>
          </a:extLst>
        </xdr:cNvPr>
        <xdr:cNvSpPr>
          <a:spLocks noChangeAspect="1" noChangeArrowheads="1"/>
        </xdr:cNvSpPr>
      </xdr:nvSpPr>
      <xdr:spPr bwMode="auto">
        <a:xfrm>
          <a:off x="0" y="21631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76</xdr:row>
      <xdr:rowOff>0</xdr:rowOff>
    </xdr:from>
    <xdr:to>
      <xdr:col>1</xdr:col>
      <xdr:colOff>304800</xdr:colOff>
      <xdr:row>77</xdr:row>
      <xdr:rowOff>45027</xdr:rowOff>
    </xdr:to>
    <xdr:sp macro="" textlink="">
      <xdr:nvSpPr>
        <xdr:cNvPr id="3095" name="AutoShape 7" descr="Pokaż">
          <a:hlinkClick xmlns:r="http://schemas.openxmlformats.org/officeDocument/2006/relationships" r:id=""/>
          <a:extLst>
            <a:ext uri="{FF2B5EF4-FFF2-40B4-BE49-F238E27FC236}">
              <a16:creationId xmlns:a16="http://schemas.microsoft.com/office/drawing/2014/main" id="{65D44C1D-F930-4EEB-B268-6E776136C0D0}"/>
            </a:ext>
          </a:extLst>
        </xdr:cNvPr>
        <xdr:cNvSpPr>
          <a:spLocks noChangeAspect="1" noChangeArrowheads="1"/>
        </xdr:cNvSpPr>
      </xdr:nvSpPr>
      <xdr:spPr bwMode="auto">
        <a:xfrm>
          <a:off x="0" y="235648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84</xdr:row>
      <xdr:rowOff>0</xdr:rowOff>
    </xdr:from>
    <xdr:to>
      <xdr:col>1</xdr:col>
      <xdr:colOff>304800</xdr:colOff>
      <xdr:row>85</xdr:row>
      <xdr:rowOff>45028</xdr:rowOff>
    </xdr:to>
    <xdr:sp macro="" textlink="">
      <xdr:nvSpPr>
        <xdr:cNvPr id="3096" name="AutoShape 8" descr="Pokaż">
          <a:hlinkClick xmlns:r="http://schemas.openxmlformats.org/officeDocument/2006/relationships" r:id=""/>
          <a:extLst>
            <a:ext uri="{FF2B5EF4-FFF2-40B4-BE49-F238E27FC236}">
              <a16:creationId xmlns:a16="http://schemas.microsoft.com/office/drawing/2014/main" id="{874B4C9B-5827-434B-94AE-7ECFDAD0278F}"/>
            </a:ext>
          </a:extLst>
        </xdr:cNvPr>
        <xdr:cNvSpPr>
          <a:spLocks noChangeAspect="1" noChangeArrowheads="1"/>
        </xdr:cNvSpPr>
      </xdr:nvSpPr>
      <xdr:spPr bwMode="auto">
        <a:xfrm>
          <a:off x="0" y="255174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294410</xdr:colOff>
      <xdr:row>2</xdr:row>
      <xdr:rowOff>132598</xdr:rowOff>
    </xdr:from>
    <xdr:to>
      <xdr:col>23</xdr:col>
      <xdr:colOff>277091</xdr:colOff>
      <xdr:row>20</xdr:row>
      <xdr:rowOff>229903</xdr:rowOff>
    </xdr:to>
    <xdr:pic>
      <xdr:nvPicPr>
        <xdr:cNvPr id="2" name="Obraz 1">
          <a:extLst>
            <a:ext uri="{FF2B5EF4-FFF2-40B4-BE49-F238E27FC236}">
              <a16:creationId xmlns:a16="http://schemas.microsoft.com/office/drawing/2014/main" id="{A3F21B32-8B31-45B9-8267-24B11DE006AC}"/>
            </a:ext>
          </a:extLst>
        </xdr:cNvPr>
        <xdr:cNvPicPr>
          <a:picLocks noChangeAspect="1"/>
        </xdr:cNvPicPr>
      </xdr:nvPicPr>
      <xdr:blipFill>
        <a:blip xmlns:r="http://schemas.openxmlformats.org/officeDocument/2006/relationships" r:embed="rId1"/>
        <a:stretch>
          <a:fillRect/>
        </a:stretch>
      </xdr:blipFill>
      <xdr:spPr>
        <a:xfrm>
          <a:off x="16521546" y="496280"/>
          <a:ext cx="6044045" cy="5517896"/>
        </a:xfrm>
        <a:prstGeom prst="rect">
          <a:avLst/>
        </a:prstGeom>
      </xdr:spPr>
    </xdr:pic>
    <xdr:clientData/>
  </xdr:twoCellAnchor>
  <xdr:twoCellAnchor editAs="oneCell">
    <xdr:from>
      <xdr:col>14</xdr:col>
      <xdr:colOff>173182</xdr:colOff>
      <xdr:row>23</xdr:row>
      <xdr:rowOff>17318</xdr:rowOff>
    </xdr:from>
    <xdr:to>
      <xdr:col>24</xdr:col>
      <xdr:colOff>173181</xdr:colOff>
      <xdr:row>39</xdr:row>
      <xdr:rowOff>60188</xdr:rowOff>
    </xdr:to>
    <xdr:pic>
      <xdr:nvPicPr>
        <xdr:cNvPr id="3" name="Obraz 2">
          <a:extLst>
            <a:ext uri="{FF2B5EF4-FFF2-40B4-BE49-F238E27FC236}">
              <a16:creationId xmlns:a16="http://schemas.microsoft.com/office/drawing/2014/main" id="{C8914493-BFFA-441B-9E68-37E7D6210226}"/>
            </a:ext>
          </a:extLst>
        </xdr:cNvPr>
        <xdr:cNvPicPr>
          <a:picLocks noChangeAspect="1"/>
        </xdr:cNvPicPr>
      </xdr:nvPicPr>
      <xdr:blipFill>
        <a:blip xmlns:r="http://schemas.openxmlformats.org/officeDocument/2006/relationships" r:embed="rId2"/>
        <a:stretch>
          <a:fillRect/>
        </a:stretch>
      </xdr:blipFill>
      <xdr:spPr>
        <a:xfrm>
          <a:off x="16400318" y="7342909"/>
          <a:ext cx="6061363" cy="5203688"/>
        </a:xfrm>
        <a:prstGeom prst="rect">
          <a:avLst/>
        </a:prstGeom>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29"/>
  <sheetViews>
    <sheetView workbookViewId="0">
      <selection activeCell="O8" sqref="O8"/>
    </sheetView>
  </sheetViews>
  <sheetFormatPr defaultRowHeight="12.75" x14ac:dyDescent="0.2"/>
  <cols>
    <col min="2" max="2" width="10.28515625" bestFit="1" customWidth="1"/>
    <col min="3" max="3" width="10.28515625" customWidth="1"/>
    <col min="6" max="6" width="11.7109375" customWidth="1"/>
    <col min="8" max="8" width="16.28515625" customWidth="1"/>
    <col min="11" max="11" width="11.5703125" customWidth="1"/>
  </cols>
  <sheetData>
    <row r="2" spans="2:13" ht="20.25" x14ac:dyDescent="0.3">
      <c r="H2" s="72" t="s">
        <v>194</v>
      </c>
    </row>
    <row r="3" spans="2:13" x14ac:dyDescent="0.2">
      <c r="G3" s="109"/>
    </row>
    <row r="4" spans="2:13" ht="18" x14ac:dyDescent="0.25">
      <c r="G4" s="109"/>
      <c r="H4" s="1" t="s">
        <v>195</v>
      </c>
      <c r="I4" s="116">
        <f>SUM(I6:I8)</f>
        <v>10</v>
      </c>
      <c r="J4" s="116">
        <f>SUM(J6:J8)</f>
        <v>955</v>
      </c>
    </row>
    <row r="5" spans="2:13" ht="54.75" x14ac:dyDescent="0.3">
      <c r="B5" s="4" t="s">
        <v>0</v>
      </c>
      <c r="C5" s="8" t="s">
        <v>1</v>
      </c>
      <c r="D5" s="112" t="s">
        <v>2</v>
      </c>
      <c r="E5" s="112" t="s">
        <v>3</v>
      </c>
      <c r="F5" s="112" t="s">
        <v>87</v>
      </c>
      <c r="G5" s="109"/>
      <c r="H5" s="113" t="s">
        <v>86</v>
      </c>
      <c r="I5" s="114" t="s">
        <v>88</v>
      </c>
      <c r="J5" s="114" t="s">
        <v>89</v>
      </c>
      <c r="K5" s="114" t="s">
        <v>90</v>
      </c>
      <c r="L5" s="115" t="s">
        <v>81</v>
      </c>
      <c r="M5" s="115" t="s">
        <v>84</v>
      </c>
    </row>
    <row r="6" spans="2:13" ht="18.75" x14ac:dyDescent="0.3">
      <c r="B6" s="2" t="s">
        <v>2</v>
      </c>
      <c r="C6" s="9">
        <v>120</v>
      </c>
      <c r="D6" s="111">
        <f>IF($B6=D$5,$C6,"")</f>
        <v>120</v>
      </c>
      <c r="E6" s="111" t="str">
        <f t="shared" ref="E6:F21" si="0">IF($B6=E$5,$C6,"")</f>
        <v/>
      </c>
      <c r="F6" s="111" t="str">
        <f t="shared" si="0"/>
        <v/>
      </c>
      <c r="G6" s="109"/>
      <c r="H6" s="108" t="s">
        <v>2</v>
      </c>
      <c r="I6" s="2">
        <f>COUNTIF($B$6:$B$29,H6)</f>
        <v>5</v>
      </c>
      <c r="J6" s="2">
        <f>SUMIF($B$6:$B$29,H6,$C$6:$C$29)</f>
        <v>220</v>
      </c>
      <c r="K6" s="117">
        <f>J6/I6</f>
        <v>44</v>
      </c>
      <c r="L6" s="2">
        <f>MAX(D6:D29)</f>
        <v>120</v>
      </c>
      <c r="M6" s="2"/>
    </row>
    <row r="7" spans="2:13" ht="18.75" x14ac:dyDescent="0.3">
      <c r="B7" s="2" t="s">
        <v>3</v>
      </c>
      <c r="C7" s="9">
        <v>100</v>
      </c>
      <c r="D7" s="111" t="str">
        <f t="shared" ref="D7:F29" si="1">IF($B7=D$5,$C7,"")</f>
        <v/>
      </c>
      <c r="E7" s="111">
        <f t="shared" si="0"/>
        <v>100</v>
      </c>
      <c r="F7" s="111" t="str">
        <f t="shared" si="0"/>
        <v/>
      </c>
      <c r="G7" s="109"/>
      <c r="H7" s="108" t="s">
        <v>3</v>
      </c>
      <c r="I7" s="2">
        <f>COUNTIF($B$6:$B$29,H7)</f>
        <v>4</v>
      </c>
      <c r="J7" s="2">
        <f>SUMIF($B$6:$B$29,H7,$C$6:$C$29)</f>
        <v>705</v>
      </c>
      <c r="K7" s="117">
        <f>J7/I7</f>
        <v>176.25</v>
      </c>
      <c r="L7" s="2"/>
      <c r="M7" s="2"/>
    </row>
    <row r="8" spans="2:13" ht="18.75" x14ac:dyDescent="0.3">
      <c r="B8" s="2" t="s">
        <v>4</v>
      </c>
      <c r="C8" s="9">
        <v>90</v>
      </c>
      <c r="D8" s="111" t="str">
        <f t="shared" si="1"/>
        <v/>
      </c>
      <c r="E8" s="111" t="str">
        <f t="shared" si="0"/>
        <v/>
      </c>
      <c r="F8" s="111" t="str">
        <f t="shared" si="0"/>
        <v/>
      </c>
      <c r="G8" s="109"/>
      <c r="H8" s="108" t="s">
        <v>87</v>
      </c>
      <c r="I8" s="2">
        <f>COUNTIF($B$6:$B$29,H8)</f>
        <v>1</v>
      </c>
      <c r="J8" s="2">
        <f>SUMIF($B$6:$B$29,H8,$C$6:$C$29)</f>
        <v>30</v>
      </c>
      <c r="K8" s="117">
        <f>J8/I8</f>
        <v>30</v>
      </c>
      <c r="L8" s="2"/>
      <c r="M8" s="2"/>
    </row>
    <row r="9" spans="2:13" ht="18.75" x14ac:dyDescent="0.3">
      <c r="B9" s="2" t="s">
        <v>3</v>
      </c>
      <c r="C9" s="9">
        <v>50</v>
      </c>
      <c r="D9" s="111" t="str">
        <f t="shared" si="1"/>
        <v/>
      </c>
      <c r="E9" s="111">
        <f t="shared" si="0"/>
        <v>50</v>
      </c>
      <c r="F9" s="111" t="str">
        <f t="shared" si="0"/>
        <v/>
      </c>
      <c r="G9" s="109"/>
    </row>
    <row r="10" spans="2:13" ht="18.75" x14ac:dyDescent="0.3">
      <c r="B10" s="2" t="s">
        <v>2</v>
      </c>
      <c r="C10" s="9">
        <v>35</v>
      </c>
      <c r="D10" s="111">
        <f t="shared" si="1"/>
        <v>35</v>
      </c>
      <c r="E10" s="111" t="str">
        <f t="shared" si="0"/>
        <v/>
      </c>
      <c r="F10" s="111" t="str">
        <f t="shared" si="0"/>
        <v/>
      </c>
      <c r="G10" s="109"/>
    </row>
    <row r="11" spans="2:13" ht="18.75" x14ac:dyDescent="0.3">
      <c r="B11" s="2" t="s">
        <v>4</v>
      </c>
      <c r="C11" s="9">
        <v>900</v>
      </c>
      <c r="D11" s="111" t="str">
        <f t="shared" si="1"/>
        <v/>
      </c>
      <c r="E11" s="111" t="str">
        <f t="shared" si="0"/>
        <v/>
      </c>
      <c r="F11" s="111" t="str">
        <f t="shared" si="0"/>
        <v/>
      </c>
      <c r="G11" s="109"/>
      <c r="J11" t="s">
        <v>174</v>
      </c>
    </row>
    <row r="12" spans="2:13" ht="18.75" x14ac:dyDescent="0.3">
      <c r="B12" s="2" t="s">
        <v>2</v>
      </c>
      <c r="C12" s="9">
        <v>10</v>
      </c>
      <c r="D12" s="111">
        <f t="shared" si="1"/>
        <v>10</v>
      </c>
      <c r="E12" s="111" t="str">
        <f t="shared" si="0"/>
        <v/>
      </c>
      <c r="F12" s="111" t="str">
        <f t="shared" si="0"/>
        <v/>
      </c>
      <c r="G12" s="109"/>
      <c r="J12" t="s">
        <v>175</v>
      </c>
    </row>
    <row r="13" spans="2:13" ht="18.75" x14ac:dyDescent="0.3">
      <c r="B13" s="2" t="s">
        <v>2</v>
      </c>
      <c r="C13" s="9">
        <v>45</v>
      </c>
      <c r="D13" s="111">
        <f t="shared" si="1"/>
        <v>45</v>
      </c>
      <c r="E13" s="111" t="str">
        <f t="shared" si="0"/>
        <v/>
      </c>
      <c r="F13" s="111" t="str">
        <f t="shared" si="0"/>
        <v/>
      </c>
      <c r="G13" s="109"/>
    </row>
    <row r="14" spans="2:13" ht="18.75" x14ac:dyDescent="0.3">
      <c r="B14" s="2" t="s">
        <v>3</v>
      </c>
      <c r="C14" s="9">
        <v>55</v>
      </c>
      <c r="D14" s="111" t="str">
        <f t="shared" si="1"/>
        <v/>
      </c>
      <c r="E14" s="111">
        <f t="shared" si="0"/>
        <v>55</v>
      </c>
      <c r="F14" s="111" t="str">
        <f t="shared" si="0"/>
        <v/>
      </c>
      <c r="G14" s="109"/>
    </row>
    <row r="15" spans="2:13" ht="18.75" x14ac:dyDescent="0.3">
      <c r="B15" s="2" t="s">
        <v>4</v>
      </c>
      <c r="C15" s="9">
        <v>125</v>
      </c>
      <c r="D15" s="111" t="str">
        <f t="shared" si="1"/>
        <v/>
      </c>
      <c r="E15" s="111" t="str">
        <f t="shared" si="0"/>
        <v/>
      </c>
      <c r="F15" s="111" t="str">
        <f t="shared" si="0"/>
        <v/>
      </c>
      <c r="G15" s="109"/>
    </row>
    <row r="16" spans="2:13" ht="18.75" x14ac:dyDescent="0.3">
      <c r="B16" s="2" t="s">
        <v>3</v>
      </c>
      <c r="C16" s="9">
        <v>500</v>
      </c>
      <c r="D16" s="111" t="str">
        <f t="shared" si="1"/>
        <v/>
      </c>
      <c r="E16" s="111">
        <f t="shared" si="0"/>
        <v>500</v>
      </c>
      <c r="F16" s="111" t="str">
        <f t="shared" si="0"/>
        <v/>
      </c>
      <c r="G16" s="109"/>
    </row>
    <row r="17" spans="2:7" ht="18.75" x14ac:dyDescent="0.3">
      <c r="B17" s="2" t="s">
        <v>4</v>
      </c>
      <c r="C17" s="9">
        <v>300</v>
      </c>
      <c r="D17" s="111" t="str">
        <f t="shared" si="1"/>
        <v/>
      </c>
      <c r="E17" s="111" t="str">
        <f t="shared" si="0"/>
        <v/>
      </c>
      <c r="F17" s="111" t="str">
        <f t="shared" si="0"/>
        <v/>
      </c>
      <c r="G17" s="109"/>
    </row>
    <row r="18" spans="2:7" ht="18.75" x14ac:dyDescent="0.3">
      <c r="B18" s="2" t="s">
        <v>4</v>
      </c>
      <c r="C18" s="9">
        <v>85</v>
      </c>
      <c r="D18" s="111" t="str">
        <f t="shared" si="1"/>
        <v/>
      </c>
      <c r="E18" s="111" t="str">
        <f t="shared" si="0"/>
        <v/>
      </c>
      <c r="F18" s="111" t="str">
        <f t="shared" si="0"/>
        <v/>
      </c>
      <c r="G18" s="109"/>
    </row>
    <row r="19" spans="2:7" ht="18.75" x14ac:dyDescent="0.3">
      <c r="B19" s="2" t="s">
        <v>4</v>
      </c>
      <c r="C19" s="9">
        <v>10</v>
      </c>
      <c r="D19" s="111" t="str">
        <f t="shared" si="1"/>
        <v/>
      </c>
      <c r="E19" s="111" t="str">
        <f t="shared" si="0"/>
        <v/>
      </c>
      <c r="F19" s="111" t="str">
        <f t="shared" si="0"/>
        <v/>
      </c>
      <c r="G19" s="109"/>
    </row>
    <row r="20" spans="2:7" ht="18.75" x14ac:dyDescent="0.3">
      <c r="B20" s="2" t="s">
        <v>2</v>
      </c>
      <c r="C20" s="9">
        <v>10</v>
      </c>
      <c r="D20" s="111">
        <f t="shared" si="1"/>
        <v>10</v>
      </c>
      <c r="E20" s="111" t="str">
        <f t="shared" si="0"/>
        <v/>
      </c>
      <c r="F20" s="111" t="str">
        <f t="shared" si="0"/>
        <v/>
      </c>
      <c r="G20" s="109"/>
    </row>
    <row r="21" spans="2:7" ht="18.75" x14ac:dyDescent="0.3">
      <c r="B21" s="2" t="s">
        <v>4</v>
      </c>
      <c r="C21" s="9">
        <v>5</v>
      </c>
      <c r="D21" s="111" t="str">
        <f t="shared" si="1"/>
        <v/>
      </c>
      <c r="E21" s="111" t="str">
        <f t="shared" si="0"/>
        <v/>
      </c>
      <c r="F21" s="111" t="str">
        <f t="shared" si="0"/>
        <v/>
      </c>
      <c r="G21" s="109"/>
    </row>
    <row r="22" spans="2:7" ht="18.75" x14ac:dyDescent="0.3">
      <c r="B22" s="2" t="s">
        <v>87</v>
      </c>
      <c r="C22" s="9">
        <v>30</v>
      </c>
      <c r="D22" s="111" t="str">
        <f t="shared" si="1"/>
        <v/>
      </c>
      <c r="E22" s="111" t="str">
        <f t="shared" si="1"/>
        <v/>
      </c>
      <c r="F22" s="111">
        <f t="shared" si="1"/>
        <v>30</v>
      </c>
      <c r="G22" s="109"/>
    </row>
    <row r="23" spans="2:7" ht="18" x14ac:dyDescent="0.25">
      <c r="B23" s="2"/>
      <c r="C23" s="9"/>
      <c r="D23" s="2" t="str">
        <f t="shared" si="1"/>
        <v/>
      </c>
      <c r="E23" s="2" t="str">
        <f t="shared" si="1"/>
        <v/>
      </c>
      <c r="F23" s="2" t="str">
        <f t="shared" si="1"/>
        <v/>
      </c>
      <c r="G23" s="110"/>
    </row>
    <row r="24" spans="2:7" ht="18" x14ac:dyDescent="0.25">
      <c r="B24" s="2"/>
      <c r="C24" s="9"/>
      <c r="D24" s="2" t="str">
        <f t="shared" si="1"/>
        <v/>
      </c>
      <c r="E24" s="2" t="str">
        <f t="shared" si="1"/>
        <v/>
      </c>
      <c r="F24" s="2" t="str">
        <f t="shared" si="1"/>
        <v/>
      </c>
      <c r="G24" s="110"/>
    </row>
    <row r="25" spans="2:7" ht="18" x14ac:dyDescent="0.25">
      <c r="B25" s="2"/>
      <c r="C25" s="9"/>
      <c r="D25" s="2" t="str">
        <f t="shared" si="1"/>
        <v/>
      </c>
      <c r="E25" s="2" t="str">
        <f t="shared" si="1"/>
        <v/>
      </c>
      <c r="F25" s="2" t="str">
        <f t="shared" si="1"/>
        <v/>
      </c>
      <c r="G25" s="110"/>
    </row>
    <row r="26" spans="2:7" ht="18" x14ac:dyDescent="0.25">
      <c r="B26" s="2"/>
      <c r="C26" s="9"/>
      <c r="D26" s="2" t="str">
        <f t="shared" si="1"/>
        <v/>
      </c>
      <c r="E26" s="2" t="str">
        <f t="shared" si="1"/>
        <v/>
      </c>
      <c r="F26" s="2" t="str">
        <f t="shared" si="1"/>
        <v/>
      </c>
      <c r="G26" s="110"/>
    </row>
    <row r="27" spans="2:7" ht="18" x14ac:dyDescent="0.25">
      <c r="B27" s="2"/>
      <c r="C27" s="9"/>
      <c r="D27" s="2" t="str">
        <f t="shared" si="1"/>
        <v/>
      </c>
      <c r="E27" s="2" t="str">
        <f t="shared" si="1"/>
        <v/>
      </c>
      <c r="F27" s="2" t="str">
        <f t="shared" si="1"/>
        <v/>
      </c>
      <c r="G27" s="110"/>
    </row>
    <row r="28" spans="2:7" ht="18" x14ac:dyDescent="0.25">
      <c r="B28" s="2"/>
      <c r="C28" s="9"/>
      <c r="D28" s="2" t="str">
        <f t="shared" si="1"/>
        <v/>
      </c>
      <c r="E28" s="2" t="str">
        <f t="shared" si="1"/>
        <v/>
      </c>
      <c r="F28" s="2" t="str">
        <f t="shared" si="1"/>
        <v/>
      </c>
      <c r="G28" s="110"/>
    </row>
    <row r="29" spans="2:7" ht="18" x14ac:dyDescent="0.25">
      <c r="B29" s="2"/>
      <c r="C29" s="9"/>
      <c r="D29" s="2" t="str">
        <f t="shared" si="1"/>
        <v/>
      </c>
      <c r="E29" s="2" t="str">
        <f t="shared" si="1"/>
        <v/>
      </c>
      <c r="F29" s="2" t="str">
        <f t="shared" si="1"/>
        <v/>
      </c>
      <c r="G29" s="110"/>
    </row>
  </sheetData>
  <phoneticPr fontId="0" type="noConversion"/>
  <pageMargins left="0.75" right="0.75" top="1" bottom="1" header="0.5" footer="0.5"/>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33"/>
  <sheetViews>
    <sheetView tabSelected="1" zoomScale="70" zoomScaleNormal="70" workbookViewId="0">
      <selection activeCell="V30" sqref="V30"/>
    </sheetView>
  </sheetViews>
  <sheetFormatPr defaultRowHeight="18" x14ac:dyDescent="0.25"/>
  <cols>
    <col min="1" max="1" width="4.42578125" style="1" customWidth="1"/>
    <col min="2" max="2" width="11.85546875" style="1" customWidth="1"/>
    <col min="3" max="3" width="16.42578125" style="1" customWidth="1"/>
    <col min="4" max="4" width="12.42578125" style="1" bestFit="1" customWidth="1"/>
    <col min="5" max="5" width="55.28515625" style="63" customWidth="1"/>
    <col min="6" max="6" width="10" style="1" customWidth="1"/>
    <col min="7" max="8" width="9.140625" style="1"/>
    <col min="9" max="9" width="10.7109375" style="1" customWidth="1"/>
    <col min="10" max="10" width="23.140625" style="1" customWidth="1"/>
    <col min="11" max="11" width="9.140625" style="1" customWidth="1"/>
    <col min="12" max="12" width="13.7109375" style="1" customWidth="1"/>
    <col min="13" max="13" width="15.42578125" style="1" customWidth="1"/>
    <col min="14" max="14" width="9.140625" style="1" customWidth="1"/>
    <col min="15" max="15" width="10.28515625" style="1" customWidth="1"/>
    <col min="16" max="16" width="11.85546875" style="1" customWidth="1"/>
    <col min="17" max="17" width="12.42578125" style="1" customWidth="1"/>
    <col min="18" max="16384" width="9.140625" style="1"/>
  </cols>
  <sheetData>
    <row r="1" spans="2:17" ht="18.75" thickBot="1" x14ac:dyDescent="0.3">
      <c r="B1" s="1" t="s">
        <v>93</v>
      </c>
    </row>
    <row r="2" spans="2:17" x14ac:dyDescent="0.25">
      <c r="B2" s="22" t="s">
        <v>0</v>
      </c>
      <c r="C2" s="4" t="s">
        <v>103</v>
      </c>
      <c r="D2" s="4" t="s">
        <v>1</v>
      </c>
      <c r="F2" s="1" t="s">
        <v>95</v>
      </c>
    </row>
    <row r="3" spans="2:17" x14ac:dyDescent="0.25">
      <c r="B3" s="38" t="s">
        <v>98</v>
      </c>
      <c r="C3" s="6">
        <v>38887</v>
      </c>
      <c r="D3" s="50">
        <v>120</v>
      </c>
      <c r="F3" s="5" t="s">
        <v>81</v>
      </c>
    </row>
    <row r="4" spans="2:17" x14ac:dyDescent="0.25">
      <c r="B4" s="38" t="s">
        <v>100</v>
      </c>
      <c r="C4" s="6">
        <v>38889</v>
      </c>
      <c r="D4" s="50">
        <v>100</v>
      </c>
      <c r="F4" s="23" t="str">
        <f>$B$2</f>
        <v>Firma</v>
      </c>
      <c r="G4" s="23" t="str">
        <f t="shared" ref="G4:H4" si="0">$B$2</f>
        <v>Firma</v>
      </c>
      <c r="H4" s="23" t="str">
        <f t="shared" si="0"/>
        <v>Firma</v>
      </c>
    </row>
    <row r="5" spans="2:17" x14ac:dyDescent="0.25">
      <c r="B5" s="38" t="s">
        <v>99</v>
      </c>
      <c r="C5" s="6">
        <v>38889</v>
      </c>
      <c r="D5" s="50">
        <v>90</v>
      </c>
      <c r="F5" s="40" t="s">
        <v>98</v>
      </c>
      <c r="G5" s="40" t="s">
        <v>3</v>
      </c>
      <c r="H5" s="40" t="s">
        <v>4</v>
      </c>
    </row>
    <row r="6" spans="2:17" x14ac:dyDescent="0.25">
      <c r="B6" s="38" t="s">
        <v>100</v>
      </c>
      <c r="C6" s="6">
        <v>38890</v>
      </c>
      <c r="D6" s="50">
        <v>50</v>
      </c>
      <c r="F6" s="2">
        <f>DMAX($B$2:$D$27,"wpłata",F4:F5)</f>
        <v>120</v>
      </c>
      <c r="G6" s="2">
        <f>DMAX($B$2:$D$27,"wpłata",G4:G5)</f>
        <v>500</v>
      </c>
      <c r="H6" s="2">
        <f>DMAX($B$2:$D$27,"wpłata",H4:H5)</f>
        <v>900</v>
      </c>
    </row>
    <row r="7" spans="2:17" x14ac:dyDescent="0.25">
      <c r="B7" s="38" t="s">
        <v>98</v>
      </c>
      <c r="C7" s="6">
        <v>38891</v>
      </c>
      <c r="D7" s="50">
        <v>35</v>
      </c>
      <c r="E7" s="66" t="s">
        <v>179</v>
      </c>
      <c r="F7" s="7" t="s">
        <v>104</v>
      </c>
    </row>
    <row r="8" spans="2:17" x14ac:dyDescent="0.25">
      <c r="B8" s="38" t="s">
        <v>99</v>
      </c>
      <c r="C8" s="6">
        <v>38891</v>
      </c>
      <c r="D8" s="50">
        <v>900</v>
      </c>
      <c r="E8" s="66"/>
      <c r="F8" s="5" t="s">
        <v>82</v>
      </c>
    </row>
    <row r="9" spans="2:17" x14ac:dyDescent="0.25">
      <c r="B9" s="38" t="s">
        <v>98</v>
      </c>
      <c r="C9" s="6">
        <v>38891</v>
      </c>
      <c r="D9" s="50">
        <v>10</v>
      </c>
      <c r="E9" s="66"/>
      <c r="F9" s="23" t="str">
        <f>$B$2</f>
        <v>Firma</v>
      </c>
      <c r="G9" s="23" t="str">
        <f t="shared" ref="G9:H9" si="1">$B$2</f>
        <v>Firma</v>
      </c>
      <c r="H9" s="23" t="str">
        <f t="shared" si="1"/>
        <v>Firma</v>
      </c>
    </row>
    <row r="10" spans="2:17" x14ac:dyDescent="0.25">
      <c r="B10" s="38" t="s">
        <v>98</v>
      </c>
      <c r="C10" s="6">
        <v>38892</v>
      </c>
      <c r="D10" s="50">
        <v>45</v>
      </c>
      <c r="E10" s="66"/>
      <c r="F10" s="40" t="s">
        <v>2</v>
      </c>
      <c r="G10" s="40" t="s">
        <v>3</v>
      </c>
      <c r="H10" s="40" t="s">
        <v>4</v>
      </c>
    </row>
    <row r="11" spans="2:17" ht="18.75" thickBot="1" x14ac:dyDescent="0.3">
      <c r="B11" s="38" t="s">
        <v>100</v>
      </c>
      <c r="C11" s="6">
        <v>38892</v>
      </c>
      <c r="D11" s="50">
        <v>55</v>
      </c>
      <c r="F11" s="2">
        <f>DSUM($B$2:$D$27,"Wpłata",F9:F10)</f>
        <v>220</v>
      </c>
      <c r="G11" s="2">
        <f>DSUM($B$2:$D$27,"Wpłata",G9:G10)</f>
        <v>705</v>
      </c>
      <c r="H11" s="2">
        <f>DSUM($B$2:$D$27,3,H9:H10)</f>
        <v>1515</v>
      </c>
      <c r="L11" s="1" t="s">
        <v>97</v>
      </c>
      <c r="O11" s="1" t="s">
        <v>173</v>
      </c>
    </row>
    <row r="12" spans="2:17" x14ac:dyDescent="0.25">
      <c r="B12" s="38" t="s">
        <v>99</v>
      </c>
      <c r="C12" s="6">
        <v>38892</v>
      </c>
      <c r="D12" s="50">
        <v>125</v>
      </c>
      <c r="E12" s="66" t="s">
        <v>180</v>
      </c>
      <c r="F12" s="7" t="s">
        <v>105</v>
      </c>
      <c r="O12" s="59" t="s">
        <v>98</v>
      </c>
    </row>
    <row r="13" spans="2:17" x14ac:dyDescent="0.25">
      <c r="B13" s="38" t="s">
        <v>100</v>
      </c>
      <c r="C13" s="6">
        <v>38892</v>
      </c>
      <c r="D13" s="50">
        <v>500</v>
      </c>
      <c r="E13" s="66"/>
      <c r="F13" s="5" t="s">
        <v>83</v>
      </c>
      <c r="O13" s="44" t="s">
        <v>100</v>
      </c>
    </row>
    <row r="14" spans="2:17" x14ac:dyDescent="0.25">
      <c r="B14" s="38" t="s">
        <v>99</v>
      </c>
      <c r="C14" s="6">
        <v>38897</v>
      </c>
      <c r="D14" s="50">
        <v>300</v>
      </c>
      <c r="E14" s="66"/>
      <c r="F14" s="23" t="str">
        <f>$B$2</f>
        <v>Firma</v>
      </c>
      <c r="G14" s="23" t="str">
        <f t="shared" ref="G14:H14" si="2">$B$2</f>
        <v>Firma</v>
      </c>
      <c r="H14" s="23" t="str">
        <f t="shared" si="2"/>
        <v>Firma</v>
      </c>
      <c r="O14" s="44" t="s">
        <v>99</v>
      </c>
    </row>
    <row r="15" spans="2:17" ht="18.75" thickBot="1" x14ac:dyDescent="0.3">
      <c r="B15" s="38" t="s">
        <v>99</v>
      </c>
      <c r="C15" s="6">
        <v>38899</v>
      </c>
      <c r="D15" s="50">
        <v>85</v>
      </c>
      <c r="E15" s="66"/>
      <c r="F15" s="41" t="s">
        <v>2</v>
      </c>
      <c r="G15" s="41" t="s">
        <v>3</v>
      </c>
      <c r="H15" s="41" t="s">
        <v>4</v>
      </c>
      <c r="O15" s="44" t="s">
        <v>92</v>
      </c>
    </row>
    <row r="16" spans="2:17" ht="18.75" thickBot="1" x14ac:dyDescent="0.3">
      <c r="B16" s="38" t="s">
        <v>99</v>
      </c>
      <c r="C16" s="6">
        <v>38900</v>
      </c>
      <c r="D16" s="50">
        <v>10</v>
      </c>
      <c r="E16" s="66"/>
      <c r="F16" s="2">
        <f>DCOUNT($B$2:$D$27,3,F14:F15)</f>
        <v>5</v>
      </c>
      <c r="G16" s="2">
        <f>DCOUNT($B$2:$D$27,3,G14:G15)</f>
        <v>4</v>
      </c>
      <c r="H16" s="2">
        <f>DCOUNT($B$2:$D$27,3,H14:H15)</f>
        <v>7</v>
      </c>
      <c r="L16" s="1" t="s">
        <v>166</v>
      </c>
      <c r="O16" s="47"/>
      <c r="Q16" s="28" t="s">
        <v>0</v>
      </c>
    </row>
    <row r="17" spans="2:17" ht="18.75" thickBot="1" x14ac:dyDescent="0.3">
      <c r="B17" s="38" t="s">
        <v>98</v>
      </c>
      <c r="C17" s="6">
        <v>38901</v>
      </c>
      <c r="D17" s="50">
        <v>10</v>
      </c>
      <c r="E17" s="66" t="s">
        <v>181</v>
      </c>
      <c r="F17" s="7" t="s">
        <v>178</v>
      </c>
      <c r="K17" s="1" t="s">
        <v>165</v>
      </c>
      <c r="L17" s="1" t="s">
        <v>167</v>
      </c>
      <c r="Q17" s="44" t="s">
        <v>98</v>
      </c>
    </row>
    <row r="18" spans="2:17" ht="18.75" thickBot="1" x14ac:dyDescent="0.3">
      <c r="B18" s="38" t="s">
        <v>99</v>
      </c>
      <c r="C18" s="6">
        <v>38902</v>
      </c>
      <c r="D18" s="50">
        <v>5</v>
      </c>
      <c r="E18" s="65"/>
      <c r="F18" s="1" t="s">
        <v>94</v>
      </c>
      <c r="K18" s="1" t="s">
        <v>168</v>
      </c>
      <c r="L18" s="22" t="s">
        <v>0</v>
      </c>
      <c r="P18" t="s">
        <v>164</v>
      </c>
      <c r="Q18" s="44" t="s">
        <v>100</v>
      </c>
    </row>
    <row r="19" spans="2:17" ht="19.5" thickBot="1" x14ac:dyDescent="0.35">
      <c r="B19" s="38"/>
      <c r="C19" s="2"/>
      <c r="D19" s="2"/>
      <c r="G19" s="23" t="str">
        <f>$B$2</f>
        <v>Firma</v>
      </c>
      <c r="H19" s="23" t="str">
        <f t="shared" ref="H19:I19" si="3">$B$2</f>
        <v>Firma</v>
      </c>
      <c r="I19" s="23" t="str">
        <f t="shared" si="3"/>
        <v>Firma</v>
      </c>
      <c r="J19" s="2"/>
      <c r="K19" s="24" t="s">
        <v>0</v>
      </c>
      <c r="L19" s="44" t="s">
        <v>2</v>
      </c>
      <c r="P19" s="29" t="s">
        <v>0</v>
      </c>
      <c r="Q19" s="44" t="s">
        <v>99</v>
      </c>
    </row>
    <row r="20" spans="2:17" ht="18.75" x14ac:dyDescent="0.3">
      <c r="B20" s="38"/>
      <c r="C20" s="2"/>
      <c r="D20" s="2"/>
      <c r="G20" s="40" t="s">
        <v>2</v>
      </c>
      <c r="H20" s="40" t="s">
        <v>3</v>
      </c>
      <c r="I20" s="40" t="s">
        <v>4</v>
      </c>
      <c r="J20" s="2"/>
      <c r="K20" s="42" t="s">
        <v>2</v>
      </c>
      <c r="L20" s="45" t="s">
        <v>3</v>
      </c>
      <c r="M20" s="25" t="s">
        <v>169</v>
      </c>
      <c r="P20" s="48" t="s">
        <v>100</v>
      </c>
      <c r="Q20" s="44" t="s">
        <v>92</v>
      </c>
    </row>
    <row r="21" spans="2:17" ht="19.5" thickBot="1" x14ac:dyDescent="0.35">
      <c r="B21" s="38"/>
      <c r="C21" s="2"/>
      <c r="D21" s="2"/>
      <c r="E21" s="63" t="s">
        <v>188</v>
      </c>
      <c r="G21" s="40" t="s">
        <v>92</v>
      </c>
      <c r="H21" s="40"/>
      <c r="I21" s="40"/>
      <c r="J21" s="2"/>
      <c r="K21" s="43" t="s">
        <v>3</v>
      </c>
      <c r="L21" s="46" t="s">
        <v>4</v>
      </c>
      <c r="M21" s="26" t="s">
        <v>170</v>
      </c>
      <c r="P21" s="49" t="s">
        <v>92</v>
      </c>
      <c r="Q21" s="47" t="s">
        <v>92</v>
      </c>
    </row>
    <row r="22" spans="2:17" ht="18.75" x14ac:dyDescent="0.3">
      <c r="B22" s="38"/>
      <c r="C22" s="2"/>
      <c r="D22" s="2"/>
      <c r="E22" s="67" t="s">
        <v>182</v>
      </c>
      <c r="F22" s="1" t="s">
        <v>81</v>
      </c>
      <c r="G22" s="51">
        <f>DMAX($B$2:$D$27,3,G19:G20)</f>
        <v>120</v>
      </c>
      <c r="H22" s="51">
        <f>DMAX($B$2:$D$27,3,H19:H20)</f>
        <v>500</v>
      </c>
      <c r="I22" s="51">
        <f>DMAX($B$2:$D$27,3,I19:I20)</f>
        <v>900</v>
      </c>
      <c r="J22" s="2"/>
      <c r="K22" s="52">
        <f>DMAX($B$2:$D$27,3,K19:K21)</f>
        <v>500</v>
      </c>
      <c r="L22" s="53">
        <f>DMAX($B$2:$D$27,3,L18:L21)</f>
        <v>900</v>
      </c>
      <c r="M22" s="54">
        <f>MAX(D3:D27)</f>
        <v>900</v>
      </c>
      <c r="O22" s="1" t="s">
        <v>81</v>
      </c>
      <c r="P22" s="58">
        <f>DMAX($B$2:$D$27,3,P19:P20)</f>
        <v>500</v>
      </c>
      <c r="Q22" s="58">
        <f>DMAX($B$2:$D$27,3,Q16:Q21)</f>
        <v>900</v>
      </c>
    </row>
    <row r="23" spans="2:17" ht="18.75" x14ac:dyDescent="0.3">
      <c r="B23" s="38"/>
      <c r="C23" s="2"/>
      <c r="D23" s="2"/>
      <c r="E23" s="67" t="s">
        <v>183</v>
      </c>
      <c r="F23" s="1" t="s">
        <v>82</v>
      </c>
      <c r="G23" s="51">
        <f>DSUM($B$2:$D$27,3,G19:G20)</f>
        <v>220</v>
      </c>
      <c r="H23" s="51">
        <f>DSUM($B$2:$D$27,3,H19:H20)</f>
        <v>705</v>
      </c>
      <c r="I23" s="51">
        <f>DSUM($B$2:$D$27,3,I19:I20)</f>
        <v>1515</v>
      </c>
      <c r="J23" s="2"/>
      <c r="K23" s="55">
        <f>DSUM($B$2:$D$27,3,K19:K21)</f>
        <v>925</v>
      </c>
      <c r="L23" s="56">
        <f>DSUM($B$2:$D$27,3,L18:L21)</f>
        <v>2440</v>
      </c>
      <c r="M23" s="57">
        <f>SUM($D$3:$D$27)</f>
        <v>2440</v>
      </c>
      <c r="O23" s="1" t="s">
        <v>82</v>
      </c>
      <c r="P23" s="51">
        <f>DSUM($B$2:$D$27,3,P19:P20)</f>
        <v>705</v>
      </c>
      <c r="Q23" s="51">
        <f>DSUM($B$2:$D$27,3,Q16:Q21)</f>
        <v>2440</v>
      </c>
    </row>
    <row r="24" spans="2:17" ht="18.75" x14ac:dyDescent="0.3">
      <c r="B24" s="38"/>
      <c r="C24" s="2"/>
      <c r="D24" s="2"/>
      <c r="E24" s="67" t="s">
        <v>184</v>
      </c>
      <c r="F24" s="1" t="s">
        <v>85</v>
      </c>
      <c r="G24" s="51">
        <f>DCOUNT($B$2:$D$27,3,G19:G21)</f>
        <v>5</v>
      </c>
      <c r="H24" s="51">
        <f>DCOUNT($B$2:$D$27,3,H19:H20)</f>
        <v>4</v>
      </c>
      <c r="I24" s="51">
        <v>3</v>
      </c>
      <c r="J24" s="2"/>
      <c r="K24" s="55">
        <f>DCOUNT($B$2:$D$27,2,K19:K21)</f>
        <v>9</v>
      </c>
      <c r="L24" s="56">
        <f>DCOUNT($B$2:$D$27,2,L18:L21)</f>
        <v>16</v>
      </c>
      <c r="M24" s="55">
        <f>COUNTA($D$3:$D$27)</f>
        <v>16</v>
      </c>
      <c r="O24" s="1" t="s">
        <v>85</v>
      </c>
      <c r="P24" s="51">
        <f>DCOUNT($B$2:$D$27,3,P19:P21)</f>
        <v>4</v>
      </c>
      <c r="Q24" s="51">
        <f>DCOUNT($B$2:$D$27,3,Q16:Q21)</f>
        <v>16</v>
      </c>
    </row>
    <row r="25" spans="2:17" ht="18.75" x14ac:dyDescent="0.3">
      <c r="B25" s="38"/>
      <c r="C25" s="2"/>
      <c r="D25" s="2"/>
      <c r="E25" s="67" t="s">
        <v>185</v>
      </c>
      <c r="F25" s="1" t="s">
        <v>84</v>
      </c>
      <c r="G25" s="51">
        <f>DMIN($B$2:$D$27,3,G19:G20)</f>
        <v>10</v>
      </c>
      <c r="H25" s="51">
        <f>DMIN($B$2:$D$27,3,H19:H20)</f>
        <v>50</v>
      </c>
      <c r="I25" s="51">
        <f>DMIN($B$2:$D$27,3,I19:I20)</f>
        <v>5</v>
      </c>
      <c r="J25" s="2"/>
      <c r="K25" s="55">
        <f>DMIN($B$2:$D$27,3,K19:K21)</f>
        <v>10</v>
      </c>
      <c r="L25" s="56">
        <f>DMIN($B$2:$D$27,3,L18:L21)</f>
        <v>5</v>
      </c>
      <c r="M25" s="57">
        <f>MIN($D$3:$D$27)</f>
        <v>5</v>
      </c>
      <c r="O25" s="1" t="s">
        <v>84</v>
      </c>
      <c r="P25" s="51">
        <f>DMIN($B$2:$D$27,3,P19:P20)</f>
        <v>50</v>
      </c>
      <c r="Q25" s="51">
        <f>DMIN($B$2:$D$27,3,Q16:Q21)</f>
        <v>5</v>
      </c>
    </row>
    <row r="26" spans="2:17" ht="18.75" x14ac:dyDescent="0.3">
      <c r="B26" s="38"/>
      <c r="C26" s="2"/>
      <c r="D26" s="2"/>
      <c r="E26" s="67" t="s">
        <v>186</v>
      </c>
      <c r="F26" s="1" t="s">
        <v>163</v>
      </c>
      <c r="G26" s="51">
        <f>DAVERAGE($B$2:$D$27,3,G19:G20)</f>
        <v>44</v>
      </c>
      <c r="H26" s="51">
        <f>DAVERAGE($B$2:$D$27,3,H19:H20)</f>
        <v>176.25</v>
      </c>
      <c r="I26" s="51">
        <f>DAVERAGE($B$2:$D$27,3,I19:I20)</f>
        <v>216.42857142857142</v>
      </c>
      <c r="J26" s="2"/>
      <c r="K26" s="55">
        <f>DAVERAGE($B$2:$D$27,3,K19:K21)</f>
        <v>102.77777777777777</v>
      </c>
      <c r="L26" s="56">
        <f>DAVERAGE($B$2:$D$27,3,L18:L21)</f>
        <v>152.5</v>
      </c>
      <c r="M26" s="57">
        <f>AVERAGE($D$3:$D$27)</f>
        <v>152.5</v>
      </c>
      <c r="O26" s="1" t="s">
        <v>163</v>
      </c>
      <c r="P26" s="51">
        <f>DAVERAGE($B$2:$D$27,3,P19:P20)</f>
        <v>176.25</v>
      </c>
      <c r="Q26" s="51">
        <f>DAVERAGE($B$2:$D$27,3,Q16:Q21)</f>
        <v>152.5</v>
      </c>
    </row>
    <row r="27" spans="2:17" ht="24" x14ac:dyDescent="0.3">
      <c r="B27" s="38"/>
      <c r="C27" s="2"/>
      <c r="D27" s="2"/>
      <c r="E27" s="67" t="s">
        <v>187</v>
      </c>
      <c r="F27" s="60" t="s">
        <v>91</v>
      </c>
      <c r="G27" s="51">
        <f>DSTDEV($B$2:$D$27,3,G19:G20)</f>
        <v>45.19402615390667</v>
      </c>
      <c r="H27" s="51">
        <f>DSTDEV($B$2:$D$27,3,H19:H20)</f>
        <v>217.00134408185895</v>
      </c>
      <c r="I27" s="51">
        <f>DSTDEV($B$2:$D$27,3,I19:I20)</f>
        <v>317.06616404301542</v>
      </c>
      <c r="J27" s="2"/>
      <c r="K27" s="55">
        <f>DSTDEV($B$2:$D$27,3,K19:K21)</f>
        <v>153.42162313195766</v>
      </c>
      <c r="L27" s="56">
        <f>DSTDEV($B$2:$D$27,3,L18:L21)</f>
        <v>236.9739788809452</v>
      </c>
      <c r="M27" s="55">
        <f>STDEV($D$3:$D$27)</f>
        <v>236.9739788809452</v>
      </c>
      <c r="O27" s="60" t="s">
        <v>91</v>
      </c>
      <c r="P27" s="51">
        <f>DSTDEV($B$2:$D$27,3,P19:P20)</f>
        <v>217.00134408185895</v>
      </c>
      <c r="Q27" s="51">
        <f>DSTDEV($B$2:$D$27,3,Q16:Q21)</f>
        <v>236.9739788809452</v>
      </c>
    </row>
    <row r="28" spans="2:17" x14ac:dyDescent="0.25">
      <c r="B28" s="38"/>
      <c r="C28" s="2"/>
      <c r="D28" s="2"/>
      <c r="E28" s="64"/>
      <c r="H28" s="5"/>
      <c r="I28" s="5"/>
      <c r="J28" s="5"/>
      <c r="K28" s="5"/>
    </row>
    <row r="29" spans="2:17" x14ac:dyDescent="0.25">
      <c r="F29" s="5" t="s">
        <v>101</v>
      </c>
      <c r="G29" s="5" t="s">
        <v>176</v>
      </c>
    </row>
    <row r="30" spans="2:17" x14ac:dyDescent="0.25">
      <c r="B30" s="1" t="s">
        <v>79</v>
      </c>
    </row>
    <row r="31" spans="2:17" ht="18.75" x14ac:dyDescent="0.3">
      <c r="F31" s="30" t="s">
        <v>177</v>
      </c>
      <c r="G31" s="31"/>
      <c r="H31" s="31"/>
      <c r="I31" s="31"/>
      <c r="J31" s="31"/>
      <c r="K31" s="31"/>
      <c r="L31" s="31"/>
      <c r="M31" s="31"/>
      <c r="N31" s="31"/>
      <c r="O31" s="31"/>
      <c r="P31" s="31"/>
      <c r="Q31" s="32"/>
    </row>
    <row r="32" spans="2:17" ht="18.75" x14ac:dyDescent="0.3">
      <c r="F32" s="33" t="s">
        <v>171</v>
      </c>
      <c r="G32" s="34"/>
      <c r="H32" s="34"/>
      <c r="I32" s="34"/>
      <c r="J32" s="34"/>
      <c r="K32" s="34"/>
      <c r="L32" s="34"/>
      <c r="M32" s="34"/>
      <c r="N32" s="34"/>
      <c r="O32" s="34"/>
      <c r="P32" s="34"/>
      <c r="Q32" s="35"/>
    </row>
    <row r="33" spans="6:17" ht="18.75" x14ac:dyDescent="0.3">
      <c r="F33" s="27"/>
      <c r="G33" s="27"/>
      <c r="H33" s="27"/>
      <c r="I33" s="27"/>
      <c r="J33" s="27"/>
      <c r="K33" s="27"/>
      <c r="L33" s="27"/>
      <c r="M33" s="27"/>
      <c r="N33" s="27"/>
      <c r="O33" s="27"/>
      <c r="P33" s="27"/>
      <c r="Q33" s="27"/>
    </row>
  </sheetData>
  <phoneticPr fontId="0" type="noConversion"/>
  <dataValidations disablePrompts="1" count="3">
    <dataValidation type="list" allowBlank="1" showInputMessage="1" showErrorMessage="1" errorTitle="tylko" error="z listy!" promptTitle="Wybierz firmę z listy" prompt="lub wpisz" sqref="P20" xr:uid="{A16E3B20-D93E-481C-AE31-E843E200910C}">
      <formula1>"Alfa,Beta,Gamma"</formula1>
    </dataValidation>
    <dataValidation type="list" allowBlank="1" showInputMessage="1" showErrorMessage="1" sqref="Q17:Q21" xr:uid="{09BE8016-A232-4B7B-ADF5-F86032E0B6E5}">
      <formula1>$O$12:$O$16</formula1>
    </dataValidation>
    <dataValidation type="list" allowBlank="1" showInputMessage="1" showErrorMessage="1" sqref="F5" xr:uid="{5CFDA732-3A9E-4343-AE4A-6B1C043C6D94}">
      <formula1>$B$3:$B$25</formula1>
    </dataValidation>
  </dataValidations>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524D9-942A-4793-BAE7-3E767701403F}">
  <dimension ref="A1:T33"/>
  <sheetViews>
    <sheetView workbookViewId="0">
      <selection activeCell="I33" sqref="I33"/>
    </sheetView>
  </sheetViews>
  <sheetFormatPr defaultRowHeight="18" outlineLevelCol="1" x14ac:dyDescent="0.25"/>
  <cols>
    <col min="1" max="1" width="4.42578125" style="1" customWidth="1"/>
    <col min="2" max="2" width="11.85546875" style="1" customWidth="1"/>
    <col min="3" max="3" width="16.42578125" style="1" customWidth="1"/>
    <col min="4" max="4" width="12.42578125" style="1" bestFit="1" customWidth="1"/>
    <col min="5" max="5" width="5.28515625" style="1" hidden="1" customWidth="1" outlineLevel="1"/>
    <col min="6" max="6" width="11.7109375" style="1" hidden="1" customWidth="1" outlineLevel="1"/>
    <col min="7" max="7" width="14.85546875" style="1" hidden="1" customWidth="1" outlineLevel="1"/>
    <col min="8" max="8" width="14.85546875" style="1" customWidth="1" collapsed="1"/>
    <col min="9" max="9" width="10" style="1" customWidth="1"/>
    <col min="10" max="11" width="9.140625" style="1"/>
    <col min="12" max="12" width="10.7109375" style="1" customWidth="1"/>
    <col min="13" max="13" width="3.140625" style="1" customWidth="1"/>
    <col min="14" max="14" width="9.140625" style="1" customWidth="1"/>
    <col min="15" max="15" width="13.7109375" style="1" customWidth="1"/>
    <col min="16" max="16" width="15.42578125" style="1" customWidth="1"/>
    <col min="17" max="17" width="9.140625" style="1" customWidth="1"/>
    <col min="18" max="18" width="10.28515625" style="1" customWidth="1"/>
    <col min="19" max="19" width="11.85546875" style="1" customWidth="1"/>
    <col min="20" max="20" width="12.42578125" style="1" customWidth="1"/>
    <col min="21" max="16384" width="9.140625" style="1"/>
  </cols>
  <sheetData>
    <row r="1" spans="1:20" ht="33" customHeight="1" thickBot="1" x14ac:dyDescent="0.3">
      <c r="B1" s="1" t="s">
        <v>93</v>
      </c>
      <c r="I1" s="68" t="s">
        <v>189</v>
      </c>
      <c r="Q1" s="1" t="s">
        <v>96</v>
      </c>
    </row>
    <row r="2" spans="1:20" x14ac:dyDescent="0.25">
      <c r="B2" s="22" t="s">
        <v>0</v>
      </c>
      <c r="C2" s="4" t="s">
        <v>103</v>
      </c>
      <c r="D2" s="4" t="s">
        <v>1</v>
      </c>
      <c r="I2" s="1" t="s">
        <v>95</v>
      </c>
    </row>
    <row r="3" spans="1:20" x14ac:dyDescent="0.25">
      <c r="A3" s="1">
        <v>1</v>
      </c>
      <c r="B3" s="38" t="s">
        <v>98</v>
      </c>
      <c r="C3" s="6">
        <v>38887</v>
      </c>
      <c r="D3" s="50">
        <v>120</v>
      </c>
      <c r="E3" s="36">
        <f>IF(F3="","",1)</f>
        <v>1</v>
      </c>
      <c r="F3" s="1" t="str">
        <f>IF(COUNTIF(B$3:B3,B3)=1,B3,"")</f>
        <v>Alfa</v>
      </c>
      <c r="G3" s="1" t="str">
        <f t="shared" ref="G3:G4" si="0">IFERROR(VLOOKUP(A3,$E$3:$F$25,2,0),"")</f>
        <v>Alfa</v>
      </c>
      <c r="I3" s="37" t="s">
        <v>81</v>
      </c>
    </row>
    <row r="4" spans="1:20" x14ac:dyDescent="0.25">
      <c r="A4" s="1">
        <v>2</v>
      </c>
      <c r="B4" s="38" t="s">
        <v>99</v>
      </c>
      <c r="C4" s="6">
        <v>38889</v>
      </c>
      <c r="D4" s="50">
        <v>100</v>
      </c>
      <c r="E4" s="1">
        <f>IF(F4="","",MAX(E$3:E3)+1)</f>
        <v>2</v>
      </c>
      <c r="F4" s="1" t="str">
        <f>IF(COUNTIF(B$3:B4,B4)=1,B4,"")</f>
        <v>Gamma</v>
      </c>
      <c r="G4" s="1" t="str">
        <f t="shared" si="0"/>
        <v>Gamma</v>
      </c>
      <c r="I4" s="61" t="s">
        <v>0</v>
      </c>
      <c r="J4" s="61" t="s">
        <v>0</v>
      </c>
      <c r="K4" s="61" t="s">
        <v>0</v>
      </c>
    </row>
    <row r="5" spans="1:20" x14ac:dyDescent="0.25">
      <c r="A5" s="1">
        <v>3</v>
      </c>
      <c r="B5" s="38" t="s">
        <v>99</v>
      </c>
      <c r="C5" s="6">
        <v>38889</v>
      </c>
      <c r="D5" s="50">
        <v>90</v>
      </c>
      <c r="E5" s="1" t="str">
        <f>IF(F5="","",MAX(E$3:E4)+1)</f>
        <v/>
      </c>
      <c r="F5" s="1" t="str">
        <f>IF(COUNTIF(B$3:B5,B5)=1,B5,"")</f>
        <v/>
      </c>
      <c r="G5" s="1" t="str">
        <f>IFERROR(VLOOKUP(A5,$E$3:$F$25,2,0),"")</f>
        <v>Beta</v>
      </c>
      <c r="I5" s="40" t="s">
        <v>98</v>
      </c>
      <c r="J5" s="40" t="s">
        <v>100</v>
      </c>
      <c r="K5" s="40" t="s">
        <v>99</v>
      </c>
    </row>
    <row r="6" spans="1:20" x14ac:dyDescent="0.25">
      <c r="A6" s="1">
        <v>4</v>
      </c>
      <c r="B6" s="38" t="s">
        <v>100</v>
      </c>
      <c r="C6" s="6">
        <v>38890</v>
      </c>
      <c r="D6" s="50">
        <v>50</v>
      </c>
      <c r="E6" s="1">
        <f>IF(F6="","",MAX(E$3:E5)+1)</f>
        <v>3</v>
      </c>
      <c r="F6" s="1" t="str">
        <f>IF(COUNTIF(B$3:B6,B6)=1,B6,"")</f>
        <v>Beta</v>
      </c>
      <c r="G6" s="1" t="str">
        <f t="shared" ref="G6:G27" si="1">IFERROR(VLOOKUP(A6,$E$3:$F$25,2,0),"")</f>
        <v/>
      </c>
      <c r="I6" s="51">
        <f>DMAX($B$2:$D$27,"wpłata",I4:I5)</f>
        <v>120</v>
      </c>
      <c r="J6" s="51">
        <f>DMAX($B$2:$D$27,3,J4:J5)</f>
        <v>500</v>
      </c>
      <c r="K6" s="51">
        <f>DMAX($B$2:$D$27,3,K4:K5)</f>
        <v>900</v>
      </c>
    </row>
    <row r="7" spans="1:20" x14ac:dyDescent="0.25">
      <c r="A7" s="1">
        <v>5</v>
      </c>
      <c r="B7" s="38" t="s">
        <v>98</v>
      </c>
      <c r="C7" s="6">
        <v>38891</v>
      </c>
      <c r="D7" s="50">
        <v>35</v>
      </c>
      <c r="E7" s="1" t="str">
        <f>IF(F7="","",MAX(E$3:E6)+1)</f>
        <v/>
      </c>
      <c r="F7" s="1" t="str">
        <f>IF(COUNTIF(B$3:B7,B7)=1,B7,"")</f>
        <v/>
      </c>
      <c r="G7" s="1" t="str">
        <f t="shared" si="1"/>
        <v/>
      </c>
      <c r="I7" s="7" t="s">
        <v>104</v>
      </c>
    </row>
    <row r="8" spans="1:20" x14ac:dyDescent="0.25">
      <c r="A8" s="1">
        <v>6</v>
      </c>
      <c r="B8" s="38" t="s">
        <v>99</v>
      </c>
      <c r="C8" s="6">
        <v>38891</v>
      </c>
      <c r="D8" s="50">
        <v>900</v>
      </c>
      <c r="E8" s="1" t="str">
        <f>IF(F8="","",MAX(E$3:E7)+1)</f>
        <v/>
      </c>
      <c r="F8" s="1" t="str">
        <f>IF(COUNTIF(B$3:B8,B8)=1,B8,"")</f>
        <v/>
      </c>
      <c r="G8" s="1" t="str">
        <f t="shared" si="1"/>
        <v/>
      </c>
      <c r="I8" s="5" t="s">
        <v>82</v>
      </c>
    </row>
    <row r="9" spans="1:20" x14ac:dyDescent="0.25">
      <c r="A9" s="1">
        <v>7</v>
      </c>
      <c r="B9" s="38" t="s">
        <v>98</v>
      </c>
      <c r="C9" s="6">
        <v>38891</v>
      </c>
      <c r="D9" s="50">
        <v>10</v>
      </c>
      <c r="E9" s="1" t="str">
        <f>IF(F9="","",MAX(E$3:E8)+1)</f>
        <v/>
      </c>
      <c r="F9" s="1" t="str">
        <f>IF(COUNTIF(B$3:B9,B9)=1,B9,"")</f>
        <v/>
      </c>
      <c r="G9" s="1" t="str">
        <f t="shared" si="1"/>
        <v/>
      </c>
      <c r="I9" s="61" t="s">
        <v>0</v>
      </c>
      <c r="J9" s="61" t="s">
        <v>0</v>
      </c>
      <c r="K9" s="61" t="s">
        <v>0</v>
      </c>
    </row>
    <row r="10" spans="1:20" x14ac:dyDescent="0.25">
      <c r="A10" s="1">
        <v>8</v>
      </c>
      <c r="B10" s="38" t="s">
        <v>98</v>
      </c>
      <c r="C10" s="6">
        <v>38892</v>
      </c>
      <c r="D10" s="50">
        <v>45</v>
      </c>
      <c r="E10" s="1" t="str">
        <f>IF(F10="","",MAX(E$3:E9)+1)</f>
        <v/>
      </c>
      <c r="F10" s="1" t="str">
        <f>IF(COUNTIF(B$3:B10,B10)=1,B10,"")</f>
        <v/>
      </c>
      <c r="G10" s="1" t="str">
        <f t="shared" si="1"/>
        <v/>
      </c>
      <c r="I10" s="40" t="s">
        <v>98</v>
      </c>
      <c r="J10" s="40" t="s">
        <v>100</v>
      </c>
      <c r="K10" s="40" t="s">
        <v>99</v>
      </c>
    </row>
    <row r="11" spans="1:20" ht="18.75" thickBot="1" x14ac:dyDescent="0.3">
      <c r="A11" s="1">
        <v>9</v>
      </c>
      <c r="B11" s="38" t="s">
        <v>100</v>
      </c>
      <c r="C11" s="6">
        <v>38892</v>
      </c>
      <c r="D11" s="50">
        <v>55</v>
      </c>
      <c r="E11" s="1" t="str">
        <f>IF(F11="","",MAX(E$3:E10)+1)</f>
        <v/>
      </c>
      <c r="F11" s="1" t="str">
        <f>IF(COUNTIF(B$3:B11,B11)=1,B11,"")</f>
        <v/>
      </c>
      <c r="G11" s="1" t="str">
        <f t="shared" si="1"/>
        <v/>
      </c>
      <c r="I11" s="51">
        <f>DSUM($B$2:$D$27,"Wpłata",I9:I10)</f>
        <v>220</v>
      </c>
      <c r="J11" s="51">
        <f>DSUM($B$2:$D$27,"Wpłata",J9:J10)</f>
        <v>605</v>
      </c>
      <c r="K11" s="51">
        <f>DSUM($B$2:$D$27,3,K9:K10)</f>
        <v>1615</v>
      </c>
      <c r="O11" s="1" t="s">
        <v>97</v>
      </c>
      <c r="R11" s="1" t="s">
        <v>173</v>
      </c>
    </row>
    <row r="12" spans="1:20" x14ac:dyDescent="0.25">
      <c r="A12" s="1">
        <v>10</v>
      </c>
      <c r="B12" s="38" t="s">
        <v>99</v>
      </c>
      <c r="C12" s="6">
        <v>38892</v>
      </c>
      <c r="D12" s="50">
        <v>125</v>
      </c>
      <c r="E12" s="1" t="str">
        <f>IF(F12="","",MAX(E$3:E11)+1)</f>
        <v/>
      </c>
      <c r="F12" s="1" t="str">
        <f>IF(COUNTIF(B$3:B12,B12)=1,B12,"")</f>
        <v/>
      </c>
      <c r="G12" s="1" t="str">
        <f t="shared" si="1"/>
        <v/>
      </c>
      <c r="I12" s="62" t="s">
        <v>105</v>
      </c>
      <c r="J12" s="53"/>
      <c r="K12" s="53"/>
      <c r="R12" s="59" t="s">
        <v>98</v>
      </c>
    </row>
    <row r="13" spans="1:20" x14ac:dyDescent="0.25">
      <c r="A13" s="1">
        <v>11</v>
      </c>
      <c r="B13" s="38" t="s">
        <v>100</v>
      </c>
      <c r="C13" s="6">
        <v>38892</v>
      </c>
      <c r="D13" s="50">
        <v>500</v>
      </c>
      <c r="E13" s="1" t="str">
        <f>IF(F13="","",MAX(E$3:E12)+1)</f>
        <v/>
      </c>
      <c r="F13" s="1" t="str">
        <f>IF(COUNTIF(B$3:B13,B13)=1,B13,"")</f>
        <v/>
      </c>
      <c r="G13" s="1" t="str">
        <f t="shared" si="1"/>
        <v/>
      </c>
      <c r="I13" s="5" t="s">
        <v>83</v>
      </c>
      <c r="R13" s="44" t="s">
        <v>100</v>
      </c>
    </row>
    <row r="14" spans="1:20" x14ac:dyDescent="0.25">
      <c r="A14" s="1">
        <v>12</v>
      </c>
      <c r="B14" s="38" t="s">
        <v>99</v>
      </c>
      <c r="C14" s="6">
        <v>38897</v>
      </c>
      <c r="D14" s="50">
        <v>300</v>
      </c>
      <c r="E14" s="1" t="str">
        <f>IF(F14="","",MAX(E$3:E13)+1)</f>
        <v/>
      </c>
      <c r="F14" s="1" t="str">
        <f>IF(COUNTIF(B$3:B14,B14)=1,B14,"")</f>
        <v/>
      </c>
      <c r="G14" s="1" t="str">
        <f t="shared" si="1"/>
        <v/>
      </c>
      <c r="I14" s="61" t="s">
        <v>0</v>
      </c>
      <c r="J14" s="61" t="s">
        <v>0</v>
      </c>
      <c r="K14" s="61" t="s">
        <v>0</v>
      </c>
      <c r="R14" s="44" t="s">
        <v>99</v>
      </c>
    </row>
    <row r="15" spans="1:20" ht="18.75" thickBot="1" x14ac:dyDescent="0.3">
      <c r="A15" s="1">
        <v>13</v>
      </c>
      <c r="B15" s="38" t="s">
        <v>99</v>
      </c>
      <c r="C15" s="6">
        <v>38899</v>
      </c>
      <c r="D15" s="50">
        <v>85</v>
      </c>
      <c r="E15" s="1" t="str">
        <f>IF(F15="","",MAX(E$3:E14)+1)</f>
        <v/>
      </c>
      <c r="F15" s="1" t="str">
        <f>IF(COUNTIF(B$3:B15,B15)=1,B15,"")</f>
        <v/>
      </c>
      <c r="G15" s="1" t="str">
        <f t="shared" si="1"/>
        <v/>
      </c>
      <c r="I15" s="40" t="s">
        <v>98</v>
      </c>
      <c r="J15" s="40" t="s">
        <v>100</v>
      </c>
      <c r="K15" s="40" t="s">
        <v>99</v>
      </c>
      <c r="R15" s="44" t="s">
        <v>92</v>
      </c>
    </row>
    <row r="16" spans="1:20" ht="18.75" thickBot="1" x14ac:dyDescent="0.3">
      <c r="A16" s="1">
        <v>14</v>
      </c>
      <c r="B16" s="38" t="s">
        <v>99</v>
      </c>
      <c r="C16" s="6">
        <v>38900</v>
      </c>
      <c r="D16" s="50">
        <v>10</v>
      </c>
      <c r="E16" s="1" t="str">
        <f>IF(F16="","",MAX(E$3:E15)+1)</f>
        <v/>
      </c>
      <c r="F16" s="1" t="str">
        <f>IF(COUNTIF(B$3:B16,B16)=1,B16,"")</f>
        <v/>
      </c>
      <c r="G16" s="1" t="str">
        <f t="shared" si="1"/>
        <v/>
      </c>
      <c r="I16" s="51">
        <f>DCOUNT($B$2:$D$27,3,I14:I15)</f>
        <v>5</v>
      </c>
      <c r="J16" s="51">
        <f>DCOUNT($B$2:$D$27,3,J14:J15)</f>
        <v>3</v>
      </c>
      <c r="K16" s="51">
        <f>DCOUNT($B$2:$D$27,3,K14:K15)</f>
        <v>8</v>
      </c>
      <c r="O16" s="1" t="s">
        <v>166</v>
      </c>
      <c r="R16" s="47"/>
      <c r="T16" s="28" t="s">
        <v>0</v>
      </c>
    </row>
    <row r="17" spans="1:20" ht="18.75" thickBot="1" x14ac:dyDescent="0.3">
      <c r="A17" s="1">
        <v>15</v>
      </c>
      <c r="B17" s="38" t="s">
        <v>98</v>
      </c>
      <c r="C17" s="6">
        <v>38901</v>
      </c>
      <c r="D17" s="50">
        <v>10</v>
      </c>
      <c r="E17" s="1" t="str">
        <f>IF(F17="","",MAX(E$3:E16)+1)</f>
        <v/>
      </c>
      <c r="F17" s="1" t="str">
        <f>IF(COUNTIF(B$3:B17,B17)=1,B17,"")</f>
        <v/>
      </c>
      <c r="G17" s="1" t="str">
        <f t="shared" si="1"/>
        <v/>
      </c>
      <c r="N17" s="1" t="s">
        <v>165</v>
      </c>
      <c r="O17" s="1" t="s">
        <v>167</v>
      </c>
      <c r="T17" s="44" t="s">
        <v>98</v>
      </c>
    </row>
    <row r="18" spans="1:20" ht="18.75" thickBot="1" x14ac:dyDescent="0.3">
      <c r="A18" s="1">
        <v>16</v>
      </c>
      <c r="B18" s="38" t="s">
        <v>99</v>
      </c>
      <c r="C18" s="6">
        <v>38902</v>
      </c>
      <c r="D18" s="50">
        <v>5</v>
      </c>
      <c r="E18" s="1" t="str">
        <f>IF(F18="","",MAX(E$3:E17)+1)</f>
        <v/>
      </c>
      <c r="F18" s="1" t="str">
        <f>IF(COUNTIF(B$3:B18,B18)=1,B18,"")</f>
        <v/>
      </c>
      <c r="G18" s="1" t="str">
        <f t="shared" si="1"/>
        <v/>
      </c>
      <c r="I18" s="1" t="s">
        <v>94</v>
      </c>
      <c r="N18" s="1" t="s">
        <v>168</v>
      </c>
      <c r="O18" s="22" t="s">
        <v>0</v>
      </c>
      <c r="S18" t="s">
        <v>164</v>
      </c>
      <c r="T18" s="44" t="s">
        <v>100</v>
      </c>
    </row>
    <row r="19" spans="1:20" ht="19.5" thickBot="1" x14ac:dyDescent="0.35">
      <c r="A19" s="1">
        <v>17</v>
      </c>
      <c r="B19" s="38"/>
      <c r="C19" s="2"/>
      <c r="D19" s="51"/>
      <c r="E19" s="1" t="str">
        <f>IF(F19="","",MAX(E$3:E18)+1)</f>
        <v/>
      </c>
      <c r="F19" s="1" t="str">
        <f>IF(COUNTIF(B$3:B19,B19)=1,B19,"")</f>
        <v/>
      </c>
      <c r="G19" s="1" t="str">
        <f t="shared" si="1"/>
        <v/>
      </c>
      <c r="J19" s="61" t="s">
        <v>0</v>
      </c>
      <c r="K19" s="61" t="s">
        <v>0</v>
      </c>
      <c r="L19" s="23" t="s">
        <v>0</v>
      </c>
      <c r="M19" s="2"/>
      <c r="N19" s="24" t="s">
        <v>0</v>
      </c>
      <c r="O19" s="44" t="s">
        <v>2</v>
      </c>
      <c r="S19" s="29" t="s">
        <v>0</v>
      </c>
      <c r="T19" s="44" t="s">
        <v>99</v>
      </c>
    </row>
    <row r="20" spans="1:20" ht="18.75" x14ac:dyDescent="0.3">
      <c r="A20" s="1">
        <v>18</v>
      </c>
      <c r="B20" s="38"/>
      <c r="C20" s="2"/>
      <c r="D20" s="51"/>
      <c r="E20" s="1" t="str">
        <f>IF(F20="","",MAX(E$3:E19)+1)</f>
        <v/>
      </c>
      <c r="F20" s="1" t="str">
        <f>IF(COUNTIF(B$3:B20,B20)=1,B20,"")</f>
        <v/>
      </c>
      <c r="G20" s="1" t="str">
        <f t="shared" si="1"/>
        <v/>
      </c>
      <c r="J20" s="40" t="s">
        <v>98</v>
      </c>
      <c r="K20" s="40" t="s">
        <v>100</v>
      </c>
      <c r="L20" s="40" t="s">
        <v>99</v>
      </c>
      <c r="M20" s="2"/>
      <c r="N20" s="42" t="s">
        <v>2</v>
      </c>
      <c r="O20" s="45" t="s">
        <v>3</v>
      </c>
      <c r="P20" s="25" t="s">
        <v>169</v>
      </c>
      <c r="S20" s="48" t="s">
        <v>100</v>
      </c>
      <c r="T20" s="44" t="s">
        <v>92</v>
      </c>
    </row>
    <row r="21" spans="1:20" ht="19.5" thickBot="1" x14ac:dyDescent="0.35">
      <c r="A21" s="1">
        <v>19</v>
      </c>
      <c r="B21" s="38"/>
      <c r="C21" s="2"/>
      <c r="D21" s="51"/>
      <c r="E21" s="1" t="str">
        <f>IF(F21="","",MAX(E$3:E20)+1)</f>
        <v/>
      </c>
      <c r="F21" s="1" t="str">
        <f>IF(COUNTIF(B$3:B21,B21)=1,B21,"")</f>
        <v/>
      </c>
      <c r="G21" s="1" t="str">
        <f t="shared" si="1"/>
        <v/>
      </c>
      <c r="J21" s="40" t="s">
        <v>92</v>
      </c>
      <c r="K21" s="40"/>
      <c r="L21" s="40"/>
      <c r="M21" s="2"/>
      <c r="N21" s="43" t="s">
        <v>3</v>
      </c>
      <c r="O21" s="46" t="s">
        <v>4</v>
      </c>
      <c r="P21" s="26" t="s">
        <v>170</v>
      </c>
      <c r="S21" s="49" t="s">
        <v>92</v>
      </c>
      <c r="T21" s="47" t="s">
        <v>92</v>
      </c>
    </row>
    <row r="22" spans="1:20" ht="18.75" x14ac:dyDescent="0.3">
      <c r="A22" s="1">
        <v>20</v>
      </c>
      <c r="B22" s="38"/>
      <c r="C22" s="2"/>
      <c r="D22" s="51"/>
      <c r="E22" s="1" t="str">
        <f>IF(F22="","",MAX(E$3:E21)+1)</f>
        <v/>
      </c>
      <c r="F22" s="1" t="str">
        <f>IF(COUNTIF(B$3:B22,B22)=1,B22,"")</f>
        <v/>
      </c>
      <c r="G22" s="1" t="str">
        <f t="shared" si="1"/>
        <v/>
      </c>
      <c r="I22" s="1" t="s">
        <v>81</v>
      </c>
      <c r="J22" s="51">
        <f>DMAX($B$2:$D$27,3,J19:J20)</f>
        <v>120</v>
      </c>
      <c r="K22" s="51">
        <f>DMAX($B$2:$D$27,3,K19:K20)</f>
        <v>500</v>
      </c>
      <c r="L22" s="51">
        <f>DMAX($B$2:$D$27,3,L19:L20)</f>
        <v>900</v>
      </c>
      <c r="M22" s="2"/>
      <c r="N22" s="52">
        <f>DMAX($B$2:$D$27,3,N19:N21)</f>
        <v>500</v>
      </c>
      <c r="O22" s="53">
        <f>DMAX($B$2:$D$27,3,O18:O21)</f>
        <v>900</v>
      </c>
      <c r="P22" s="54">
        <f>MAX(D3:D27)</f>
        <v>900</v>
      </c>
      <c r="R22" s="1" t="s">
        <v>81</v>
      </c>
      <c r="S22" s="58">
        <f>DMAX($B$2:$D$27,3,S19:S20)</f>
        <v>500</v>
      </c>
      <c r="T22" s="58">
        <f>DMAX($B$2:$D$27,3,T16:T21)</f>
        <v>900</v>
      </c>
    </row>
    <row r="23" spans="1:20" ht="18.75" x14ac:dyDescent="0.3">
      <c r="A23" s="1">
        <v>21</v>
      </c>
      <c r="B23" s="38"/>
      <c r="C23" s="2"/>
      <c r="D23" s="51"/>
      <c r="E23" s="1" t="str">
        <f>IF(F23="","",MAX(E$3:E22)+1)</f>
        <v/>
      </c>
      <c r="F23" s="1" t="str">
        <f>IF(COUNTIF(B$3:B23,B23)=1,B23,"")</f>
        <v/>
      </c>
      <c r="G23" s="1" t="str">
        <f t="shared" si="1"/>
        <v/>
      </c>
      <c r="I23" s="1" t="s">
        <v>82</v>
      </c>
      <c r="J23" s="51">
        <f>DSUM($B$2:$D$27,3,J19:J20)</f>
        <v>220</v>
      </c>
      <c r="K23" s="51">
        <f>DSUM($B$2:$D$27,3,K19:K20)</f>
        <v>605</v>
      </c>
      <c r="L23" s="51">
        <f>DSUM($B$2:$D$27,3,L19:L20)</f>
        <v>1615</v>
      </c>
      <c r="M23" s="2"/>
      <c r="N23" s="55">
        <f>DSUM($B$2:$D$27,3,N19:N21)</f>
        <v>825</v>
      </c>
      <c r="O23" s="56">
        <f>DSUM($B$2:$D$27,3,O18:O21)</f>
        <v>2440</v>
      </c>
      <c r="P23" s="57">
        <f>SUM($D$3:$D$27)</f>
        <v>2440</v>
      </c>
      <c r="R23" s="1" t="s">
        <v>82</v>
      </c>
      <c r="S23" s="51">
        <f>DSUM($B$2:$D$27,3,S19:S20)</f>
        <v>605</v>
      </c>
      <c r="T23" s="51">
        <f>DSUM($B$2:$D$27,3,T16:T21)</f>
        <v>2440</v>
      </c>
    </row>
    <row r="24" spans="1:20" ht="18.75" x14ac:dyDescent="0.3">
      <c r="A24" s="1">
        <v>22</v>
      </c>
      <c r="B24" s="38"/>
      <c r="C24" s="2"/>
      <c r="D24" s="51"/>
      <c r="E24" s="1" t="str">
        <f>IF(F24="","",MAX(E$3:E23)+1)</f>
        <v/>
      </c>
      <c r="F24" s="1" t="str">
        <f>IF(COUNTIF(B$3:B24,B24)=1,B24,"")</f>
        <v/>
      </c>
      <c r="G24" s="1" t="str">
        <f t="shared" si="1"/>
        <v/>
      </c>
      <c r="I24" s="1" t="s">
        <v>85</v>
      </c>
      <c r="J24" s="51">
        <f>DCOUNT($B$2:$D$27,3,J19:J21)</f>
        <v>5</v>
      </c>
      <c r="K24" s="51">
        <f>DCOUNT($B$2:$D$27,3,K19:K20)</f>
        <v>3</v>
      </c>
      <c r="L24" s="51">
        <v>3</v>
      </c>
      <c r="M24" s="2"/>
      <c r="N24" s="55">
        <f>DCOUNT($B$2:$D$27,2,N19:N21)</f>
        <v>8</v>
      </c>
      <c r="O24" s="56">
        <f>DCOUNT($B$2:$D$27,2,O18:O21)</f>
        <v>16</v>
      </c>
      <c r="P24" s="55">
        <f>COUNTA($D$3:$D$27)</f>
        <v>16</v>
      </c>
      <c r="R24" s="1" t="s">
        <v>85</v>
      </c>
      <c r="S24" s="51">
        <f>DCOUNT($B$2:$D$27,3,S19:S21)</f>
        <v>3</v>
      </c>
      <c r="T24" s="51">
        <f>DCOUNT($B$2:$D$27,3,T16:T21)</f>
        <v>16</v>
      </c>
    </row>
    <row r="25" spans="1:20" ht="18.75" x14ac:dyDescent="0.3">
      <c r="A25" s="1">
        <v>23</v>
      </c>
      <c r="B25" s="38"/>
      <c r="C25" s="2"/>
      <c r="D25" s="51"/>
      <c r="E25" s="1" t="str">
        <f>IF(F25="","",MAX(E$3:E24)+1)</f>
        <v/>
      </c>
      <c r="F25" s="1" t="str">
        <f>IF(COUNTIF(B$3:B25,B25)=1,B25,"")</f>
        <v/>
      </c>
      <c r="G25" s="1" t="str">
        <f t="shared" si="1"/>
        <v/>
      </c>
      <c r="I25" s="1" t="s">
        <v>84</v>
      </c>
      <c r="J25" s="51">
        <f>DMIN($B$2:$D$27,3,J19:J20)</f>
        <v>10</v>
      </c>
      <c r="K25" s="51">
        <f>DMIN($B$2:$D$27,3,K19:K20)</f>
        <v>50</v>
      </c>
      <c r="L25" s="51">
        <f>DMIN($B$2:$D$27,3,L19:L20)</f>
        <v>5</v>
      </c>
      <c r="M25" s="2"/>
      <c r="N25" s="55">
        <f>DMIN($B$2:$D$27,3,N19:N21)</f>
        <v>10</v>
      </c>
      <c r="O25" s="56">
        <f>DMIN($B$2:$D$27,3,O18:O21)</f>
        <v>5</v>
      </c>
      <c r="P25" s="57">
        <f>MIN($D$3:$D$27)</f>
        <v>5</v>
      </c>
      <c r="R25" s="1" t="s">
        <v>84</v>
      </c>
      <c r="S25" s="51">
        <f>DMIN($B$2:$D$27,3,S19:S20)</f>
        <v>50</v>
      </c>
      <c r="T25" s="51">
        <f>DMIN($B$2:$D$27,3,T16:T21)</f>
        <v>5</v>
      </c>
    </row>
    <row r="26" spans="1:20" ht="18.75" x14ac:dyDescent="0.3">
      <c r="B26" s="39"/>
      <c r="D26" s="53"/>
      <c r="E26" s="1" t="str">
        <f>IF(F26="","",MAX(E$3:E25)+1)</f>
        <v/>
      </c>
      <c r="G26" s="1" t="str">
        <f t="shared" si="1"/>
        <v/>
      </c>
      <c r="I26" s="1" t="s">
        <v>163</v>
      </c>
      <c r="J26" s="51">
        <f>DAVERAGE($B$2:$D$27,3,J19:J20)</f>
        <v>44</v>
      </c>
      <c r="K26" s="51">
        <f>DAVERAGE($B$2:$D$27,3,K19:K20)</f>
        <v>201.66666666666666</v>
      </c>
      <c r="L26" s="51">
        <f>DAVERAGE($B$2:$D$27,3,L19:L20)</f>
        <v>201.875</v>
      </c>
      <c r="M26" s="2"/>
      <c r="N26" s="55">
        <f>DAVERAGE($B$2:$D$27,3,N19:N21)</f>
        <v>103.125</v>
      </c>
      <c r="O26" s="56">
        <f>DAVERAGE($B$2:$D$27,3,O18:O21)</f>
        <v>152.5</v>
      </c>
      <c r="P26" s="57">
        <f>AVERAGE($D$3:$D$27)</f>
        <v>152.5</v>
      </c>
      <c r="R26" s="1" t="s">
        <v>163</v>
      </c>
      <c r="S26" s="51">
        <f>DAVERAGE($B$2:$D$27,3,S19:S20)</f>
        <v>201.66666666666666</v>
      </c>
      <c r="T26" s="51">
        <f>DAVERAGE($B$2:$D$27,3,T16:T21)</f>
        <v>152.5</v>
      </c>
    </row>
    <row r="27" spans="1:20" ht="24" x14ac:dyDescent="0.3">
      <c r="B27" s="38"/>
      <c r="C27" s="2"/>
      <c r="D27" s="51"/>
      <c r="E27" s="1" t="str">
        <f>IF(F27="","",MAX(E$3:E26)+1)</f>
        <v/>
      </c>
      <c r="G27" s="1" t="str">
        <f t="shared" si="1"/>
        <v/>
      </c>
      <c r="I27" s="60" t="s">
        <v>91</v>
      </c>
      <c r="J27" s="51">
        <f>DSTDEV($B$2:$D$27,3,J19:J20)</f>
        <v>45.19402615390667</v>
      </c>
      <c r="K27" s="51">
        <f>DSTDEV($B$2:$D$27,3,K19:K20)</f>
        <v>258.3763405061178</v>
      </c>
      <c r="L27" s="51">
        <f>DSTDEV($B$2:$D$27,3,L19:L20)</f>
        <v>296.41835180318083</v>
      </c>
      <c r="M27" s="2"/>
      <c r="N27" s="55">
        <f>DSTDEV($B$2:$D$27,3,N19:N21)</f>
        <v>164.01083370140088</v>
      </c>
      <c r="O27" s="56">
        <f>DSTDEV($B$2:$D$27,3,O18:O21)</f>
        <v>236.9739788809452</v>
      </c>
      <c r="P27" s="55">
        <f>STDEV($D$3:$D$27)</f>
        <v>236.9739788809452</v>
      </c>
      <c r="R27" s="60" t="s">
        <v>91</v>
      </c>
      <c r="S27" s="51">
        <f>DSTDEV($B$2:$D$27,3,S19:S20)</f>
        <v>258.3763405061178</v>
      </c>
      <c r="T27" s="51">
        <f>DSTDEV($B$2:$D$27,3,T16:T21)</f>
        <v>236.9739788809452</v>
      </c>
    </row>
    <row r="28" spans="1:20" x14ac:dyDescent="0.25">
      <c r="C28" s="5"/>
      <c r="D28" s="5"/>
      <c r="E28" s="5"/>
      <c r="F28" s="5"/>
      <c r="G28" s="5"/>
      <c r="H28" s="5"/>
      <c r="K28" s="5"/>
      <c r="L28" s="5"/>
      <c r="M28" s="5"/>
      <c r="N28" s="5"/>
    </row>
    <row r="29" spans="1:20" x14ac:dyDescent="0.25">
      <c r="I29" s="5" t="s">
        <v>101</v>
      </c>
      <c r="J29" s="5" t="s">
        <v>102</v>
      </c>
    </row>
    <row r="30" spans="1:20" x14ac:dyDescent="0.25">
      <c r="B30" s="1" t="s">
        <v>79</v>
      </c>
    </row>
    <row r="31" spans="1:20" ht="18.75" x14ac:dyDescent="0.3">
      <c r="I31" s="30" t="s">
        <v>172</v>
      </c>
      <c r="J31" s="31"/>
      <c r="K31" s="31"/>
      <c r="L31" s="31"/>
      <c r="M31" s="31"/>
      <c r="N31" s="31"/>
      <c r="O31" s="31"/>
      <c r="P31" s="31"/>
      <c r="Q31" s="31"/>
      <c r="R31" s="31"/>
      <c r="S31" s="31"/>
      <c r="T31" s="32"/>
    </row>
    <row r="32" spans="1:20" ht="18.75" x14ac:dyDescent="0.3">
      <c r="I32" s="33" t="s">
        <v>190</v>
      </c>
      <c r="J32" s="34"/>
      <c r="K32" s="34"/>
      <c r="L32" s="34"/>
      <c r="M32" s="34"/>
      <c r="N32" s="34"/>
      <c r="O32" s="34"/>
      <c r="P32" s="34"/>
      <c r="Q32" s="34"/>
      <c r="R32" s="34"/>
      <c r="S32" s="34"/>
      <c r="T32" s="35"/>
    </row>
    <row r="33" spans="9:20" ht="18.75" x14ac:dyDescent="0.3">
      <c r="I33" s="27"/>
      <c r="J33" s="27"/>
      <c r="K33" s="27"/>
      <c r="L33" s="27"/>
      <c r="M33" s="27"/>
      <c r="N33" s="27"/>
      <c r="O33" s="27"/>
      <c r="P33" s="27"/>
      <c r="Q33" s="27"/>
      <c r="R33" s="27"/>
      <c r="S33" s="27"/>
      <c r="T33" s="27"/>
    </row>
  </sheetData>
  <dataValidations disablePrompts="1" count="3">
    <dataValidation type="list" allowBlank="1" showInputMessage="1" showErrorMessage="1" sqref="I5:K5 I10:K10 I15:K15 J20:L20" xr:uid="{17BB9ACE-BDA3-47AB-9C45-72E307A11391}">
      <formula1>$G$3:$G$27</formula1>
    </dataValidation>
    <dataValidation type="list" allowBlank="1" showInputMessage="1" showErrorMessage="1" sqref="T17:T21" xr:uid="{79239A85-9B24-4AC9-9992-377F35C64800}">
      <formula1>$R$12:$R$16</formula1>
    </dataValidation>
    <dataValidation type="list" allowBlank="1" showInputMessage="1" showErrorMessage="1" errorTitle="tylko" error="z listy!" promptTitle="Wybierz firmę z listy" prompt="lub wpisz" sqref="S20" xr:uid="{D728C192-41B2-47A4-B3DB-189C78D63808}">
      <formula1>"Alfa,Beta,Gamma"</formula1>
    </dataValidation>
  </dataValidations>
  <pageMargins left="0.75" right="0.75" top="1" bottom="1" header="0.5" footer="0.5"/>
  <pageSetup paperSize="9"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P96"/>
  <sheetViews>
    <sheetView zoomScale="55" zoomScaleNormal="55" workbookViewId="0">
      <pane xSplit="7" ySplit="13" topLeftCell="H14" activePane="bottomRight" state="frozen"/>
      <selection pane="topRight" activeCell="G1" sqref="G1"/>
      <selection pane="bottomLeft" activeCell="A14" sqref="A14"/>
      <selection pane="bottomRight" activeCell="C10" sqref="C10"/>
    </sheetView>
  </sheetViews>
  <sheetFormatPr defaultRowHeight="18" x14ac:dyDescent="0.25"/>
  <cols>
    <col min="1" max="1" width="9.140625" style="1"/>
    <col min="2" max="2" width="21.140625" style="1" customWidth="1"/>
    <col min="3" max="3" width="114.5703125" style="1" customWidth="1"/>
    <col min="4" max="4" width="79.28515625" style="1" customWidth="1"/>
    <col min="5" max="5" width="11.28515625" style="1" customWidth="1"/>
    <col min="6" max="6" width="10.42578125" style="1" customWidth="1"/>
    <col min="7" max="7" width="15.85546875" style="1" customWidth="1"/>
    <col min="8" max="16384" width="9.140625" style="1"/>
  </cols>
  <sheetData>
    <row r="4" spans="2:7" ht="40.5" x14ac:dyDescent="0.25">
      <c r="B4" s="69" t="s">
        <v>5</v>
      </c>
      <c r="C4" s="69" t="s">
        <v>6</v>
      </c>
      <c r="D4" s="69" t="s">
        <v>7</v>
      </c>
      <c r="E4" s="69" t="s">
        <v>8</v>
      </c>
      <c r="F4" s="69" t="s">
        <v>9</v>
      </c>
      <c r="G4" s="69" t="s">
        <v>6</v>
      </c>
    </row>
    <row r="5" spans="2:7" ht="20.25" x14ac:dyDescent="0.3">
      <c r="B5" s="70" t="s">
        <v>10</v>
      </c>
      <c r="C5" s="70" t="s">
        <v>11</v>
      </c>
      <c r="D5" s="70"/>
      <c r="E5" s="70"/>
      <c r="F5" s="70"/>
      <c r="G5" s="70" t="s">
        <v>12</v>
      </c>
    </row>
    <row r="6" spans="2:7" ht="20.25" x14ac:dyDescent="0.3">
      <c r="B6" s="70" t="s">
        <v>13</v>
      </c>
      <c r="C6" s="70"/>
      <c r="D6" s="70"/>
      <c r="E6" s="70"/>
      <c r="F6" s="70"/>
      <c r="G6" s="70"/>
    </row>
    <row r="7" spans="2:7" ht="20.25" x14ac:dyDescent="0.3">
      <c r="B7" s="71" t="s">
        <v>5</v>
      </c>
      <c r="C7" s="71" t="s">
        <v>6</v>
      </c>
      <c r="D7" s="71" t="s">
        <v>7</v>
      </c>
      <c r="E7" s="71" t="s">
        <v>8</v>
      </c>
      <c r="F7" s="71" t="s">
        <v>9</v>
      </c>
      <c r="G7" s="72"/>
    </row>
    <row r="8" spans="2:7" ht="20.25" x14ac:dyDescent="0.3">
      <c r="B8" s="70" t="s">
        <v>10</v>
      </c>
      <c r="C8" s="70">
        <v>18</v>
      </c>
      <c r="D8" s="70">
        <v>20</v>
      </c>
      <c r="E8" s="70">
        <v>14</v>
      </c>
      <c r="F8" s="70">
        <v>105</v>
      </c>
      <c r="G8" s="72"/>
    </row>
    <row r="9" spans="2:7" ht="20.25" x14ac:dyDescent="0.3">
      <c r="B9" s="70" t="s">
        <v>13</v>
      </c>
      <c r="C9" s="70">
        <v>12</v>
      </c>
      <c r="D9" s="70">
        <v>12</v>
      </c>
      <c r="E9" s="70">
        <v>10</v>
      </c>
      <c r="F9" s="70">
        <v>96</v>
      </c>
      <c r="G9" s="72"/>
    </row>
    <row r="10" spans="2:7" ht="20.25" x14ac:dyDescent="0.3">
      <c r="B10" s="70" t="s">
        <v>14</v>
      </c>
      <c r="C10" s="70">
        <v>13</v>
      </c>
      <c r="D10" s="70">
        <v>14</v>
      </c>
      <c r="E10" s="70">
        <v>9</v>
      </c>
      <c r="F10" s="70">
        <v>105</v>
      </c>
      <c r="G10" s="72"/>
    </row>
    <row r="11" spans="2:7" ht="20.25" x14ac:dyDescent="0.3">
      <c r="B11" s="70" t="s">
        <v>10</v>
      </c>
      <c r="C11" s="70">
        <v>14</v>
      </c>
      <c r="D11" s="70">
        <v>15</v>
      </c>
      <c r="E11" s="70">
        <v>10</v>
      </c>
      <c r="F11" s="70">
        <v>75</v>
      </c>
      <c r="G11" s="72"/>
    </row>
    <row r="12" spans="2:7" ht="20.25" x14ac:dyDescent="0.3">
      <c r="B12" s="70" t="s">
        <v>13</v>
      </c>
      <c r="C12" s="70">
        <v>9</v>
      </c>
      <c r="D12" s="70">
        <v>8</v>
      </c>
      <c r="E12" s="70">
        <v>8</v>
      </c>
      <c r="F12" s="70">
        <v>76.8</v>
      </c>
      <c r="G12" s="72"/>
    </row>
    <row r="13" spans="2:7" ht="20.25" x14ac:dyDescent="0.3">
      <c r="B13" s="70" t="s">
        <v>10</v>
      </c>
      <c r="C13" s="70">
        <v>8</v>
      </c>
      <c r="D13" s="70">
        <v>9</v>
      </c>
      <c r="E13" s="70">
        <v>6</v>
      </c>
      <c r="F13" s="70">
        <v>45</v>
      </c>
      <c r="G13" s="72"/>
    </row>
    <row r="14" spans="2:7" ht="20.25" x14ac:dyDescent="0.3">
      <c r="B14" s="73"/>
      <c r="C14" s="73"/>
      <c r="D14" s="73"/>
      <c r="E14" s="73"/>
      <c r="F14" s="73"/>
      <c r="G14" s="72"/>
    </row>
    <row r="15" spans="2:7" ht="20.25" x14ac:dyDescent="0.3">
      <c r="B15" s="73"/>
      <c r="C15" s="73"/>
      <c r="D15" s="73"/>
      <c r="E15" s="73"/>
      <c r="F15" s="73"/>
      <c r="G15" s="72"/>
    </row>
    <row r="16" spans="2:7" ht="20.25" x14ac:dyDescent="0.3">
      <c r="B16" s="74" t="s">
        <v>80</v>
      </c>
      <c r="C16" s="74" t="s">
        <v>16</v>
      </c>
      <c r="D16" s="74" t="s">
        <v>15</v>
      </c>
      <c r="E16" s="72"/>
      <c r="F16" s="72"/>
      <c r="G16" s="72"/>
    </row>
    <row r="17" spans="2:9" ht="40.5" x14ac:dyDescent="0.3">
      <c r="B17" s="88">
        <f>DCOUNT(B4:F10,"Wiek",B1:G2)</f>
        <v>3</v>
      </c>
      <c r="C17" s="70" t="s">
        <v>17</v>
      </c>
      <c r="D17" s="75" t="s">
        <v>65</v>
      </c>
      <c r="E17" s="72"/>
      <c r="F17" s="72"/>
      <c r="G17" s="72"/>
      <c r="H17" s="10"/>
    </row>
    <row r="18" spans="2:9" ht="40.5" x14ac:dyDescent="0.3">
      <c r="B18" s="88">
        <f>DCOUNTA(B4:F10,"Zysk",B1:G2)</f>
        <v>4</v>
      </c>
      <c r="C18" s="70" t="s">
        <v>18</v>
      </c>
      <c r="D18" s="75" t="s">
        <v>66</v>
      </c>
      <c r="E18" s="72"/>
      <c r="F18" s="72"/>
      <c r="G18" s="72"/>
    </row>
    <row r="19" spans="2:9" ht="20.25" x14ac:dyDescent="0.3">
      <c r="B19" s="88">
        <f>DMAX(B4:F10,"Zysk",B1:B3)</f>
        <v>105</v>
      </c>
      <c r="C19" s="70" t="s">
        <v>19</v>
      </c>
      <c r="D19" s="75" t="s">
        <v>67</v>
      </c>
      <c r="E19" s="72"/>
      <c r="F19" s="72"/>
      <c r="G19" s="72"/>
    </row>
    <row r="20" spans="2:9" ht="20.25" x14ac:dyDescent="0.3">
      <c r="B20" s="88">
        <f>DMIN(B4:F10,"Zysk",B1:C2)</f>
        <v>96</v>
      </c>
      <c r="C20" s="70" t="s">
        <v>20</v>
      </c>
      <c r="D20" s="75" t="s">
        <v>68</v>
      </c>
      <c r="E20" s="72"/>
      <c r="F20" s="72"/>
      <c r="G20" s="72"/>
    </row>
    <row r="21" spans="2:9" ht="20.25" x14ac:dyDescent="0.3">
      <c r="B21" s="88">
        <f>DSUM(B4:F10,"Zysk",B1:B2)</f>
        <v>306</v>
      </c>
      <c r="C21" s="70" t="s">
        <v>21</v>
      </c>
      <c r="D21" s="75" t="s">
        <v>69</v>
      </c>
      <c r="E21" s="72"/>
      <c r="F21" s="72"/>
      <c r="G21" s="72"/>
    </row>
    <row r="22" spans="2:9" ht="20.25" x14ac:dyDescent="0.3">
      <c r="B22" s="88">
        <f>DSUM(B4:F10,"Zysk",B1:G2)</f>
        <v>306</v>
      </c>
      <c r="C22" s="70" t="s">
        <v>22</v>
      </c>
      <c r="D22" s="75" t="s">
        <v>70</v>
      </c>
      <c r="E22" s="72"/>
      <c r="F22" s="72"/>
      <c r="G22" s="72"/>
    </row>
    <row r="23" spans="2:9" ht="20.25" x14ac:dyDescent="0.3">
      <c r="B23" s="88">
        <f>DPRODUCT(B4:F10,"Plon",B1:C2)</f>
        <v>1260</v>
      </c>
      <c r="C23" s="70" t="s">
        <v>23</v>
      </c>
      <c r="D23" s="75" t="s">
        <v>71</v>
      </c>
      <c r="E23" s="72"/>
      <c r="F23" s="72"/>
      <c r="G23" s="72"/>
    </row>
    <row r="24" spans="2:9" ht="20.25" x14ac:dyDescent="0.3">
      <c r="B24" s="88">
        <f>DAVERAGE(B4:F10,"Plon",B1:C2)</f>
        <v>11</v>
      </c>
      <c r="C24" s="70" t="s">
        <v>24</v>
      </c>
      <c r="D24" s="75" t="s">
        <v>72</v>
      </c>
      <c r="E24" s="72"/>
      <c r="F24" s="72"/>
      <c r="G24" s="72"/>
    </row>
    <row r="25" spans="2:9" ht="20.25" x14ac:dyDescent="0.3">
      <c r="B25" s="89">
        <f>DAVERAGE(B4:F10,3,B4:F10)</f>
        <v>15.333333333333334</v>
      </c>
      <c r="C25" s="70" t="s">
        <v>25</v>
      </c>
      <c r="D25" s="75" t="s">
        <v>74</v>
      </c>
      <c r="E25" s="72"/>
      <c r="F25" s="72"/>
      <c r="G25" s="72"/>
    </row>
    <row r="26" spans="2:9" ht="40.5" x14ac:dyDescent="0.3">
      <c r="B26" s="89">
        <f>DSTDEV(B4:F10,"Plon",B1:B3)</f>
        <v>2.6457513110645907</v>
      </c>
      <c r="C26" s="70" t="s">
        <v>26</v>
      </c>
      <c r="D26" s="75" t="s">
        <v>73</v>
      </c>
      <c r="E26" s="72"/>
      <c r="F26" s="72"/>
      <c r="G26" s="72"/>
    </row>
    <row r="27" spans="2:9" ht="40.5" x14ac:dyDescent="0.3">
      <c r="B27" s="89">
        <f>DSTDEVP(B4:F10,"Plon",B1:B3)</f>
        <v>2.1602468994692869</v>
      </c>
      <c r="C27" s="70" t="s">
        <v>27</v>
      </c>
      <c r="D27" s="75" t="s">
        <v>75</v>
      </c>
      <c r="E27" s="72"/>
      <c r="F27" s="72"/>
      <c r="G27" s="72"/>
    </row>
    <row r="28" spans="2:9" ht="40.5" x14ac:dyDescent="0.3">
      <c r="B28" s="89">
        <f>DVAR(B4:F10,"Plon",B1:B3)</f>
        <v>7</v>
      </c>
      <c r="C28" s="70" t="s">
        <v>28</v>
      </c>
      <c r="D28" s="75" t="s">
        <v>76</v>
      </c>
      <c r="E28" s="72"/>
      <c r="F28" s="72"/>
      <c r="G28" s="72"/>
    </row>
    <row r="29" spans="2:9" ht="40.5" x14ac:dyDescent="0.3">
      <c r="B29" s="89">
        <f>DVARP(B4:F10,"Plon",B1:B3)</f>
        <v>4.666666666666667</v>
      </c>
      <c r="C29" s="70" t="s">
        <v>29</v>
      </c>
      <c r="D29" s="75" t="s">
        <v>77</v>
      </c>
      <c r="E29" s="72"/>
      <c r="F29" s="72"/>
      <c r="G29" s="72"/>
    </row>
    <row r="30" spans="2:9" ht="20.25" x14ac:dyDescent="0.3">
      <c r="B30" s="76" t="e">
        <f>DGET(B4:F10,"Plon",B1:B3)</f>
        <v>#NUM!</v>
      </c>
      <c r="C30" s="70" t="s">
        <v>30</v>
      </c>
      <c r="D30" s="75" t="s">
        <v>78</v>
      </c>
      <c r="E30" s="72"/>
      <c r="F30" s="72"/>
      <c r="G30" s="72"/>
    </row>
    <row r="32" spans="2:9" ht="20.25" x14ac:dyDescent="0.3">
      <c r="B32" s="77" t="s">
        <v>31</v>
      </c>
      <c r="C32" s="72"/>
      <c r="D32" s="72"/>
      <c r="E32" s="72"/>
      <c r="F32" s="72"/>
      <c r="G32" s="72"/>
      <c r="H32" s="72"/>
      <c r="I32" s="72"/>
    </row>
    <row r="33" spans="2:16" ht="20.25" x14ac:dyDescent="0.3">
      <c r="B33" s="78"/>
      <c r="C33" s="72"/>
      <c r="D33" s="72"/>
      <c r="E33" s="72"/>
      <c r="F33" s="72"/>
      <c r="G33" s="72"/>
      <c r="H33" s="72"/>
      <c r="I33" s="72"/>
    </row>
    <row r="34" spans="2:16" ht="20.25" x14ac:dyDescent="0.3">
      <c r="B34" s="79" t="s">
        <v>64</v>
      </c>
      <c r="C34" s="80"/>
      <c r="D34" s="80"/>
      <c r="E34" s="80"/>
      <c r="F34" s="80"/>
      <c r="G34" s="80"/>
      <c r="H34" s="80"/>
      <c r="I34" s="80"/>
    </row>
    <row r="35" spans="2:16" ht="20.25" x14ac:dyDescent="0.3">
      <c r="B35" s="81"/>
      <c r="C35" s="73"/>
      <c r="D35" s="73"/>
      <c r="E35" s="73"/>
      <c r="F35" s="73"/>
      <c r="G35" s="73"/>
      <c r="H35" s="73"/>
      <c r="I35" s="73"/>
    </row>
    <row r="36" spans="2:16" ht="20.25" x14ac:dyDescent="0.3">
      <c r="B36" s="79" t="s">
        <v>32</v>
      </c>
      <c r="C36" s="79"/>
      <c r="D36" s="79"/>
      <c r="E36" s="73"/>
      <c r="F36" s="73"/>
      <c r="G36" s="73"/>
      <c r="H36" s="73"/>
      <c r="I36" s="73"/>
      <c r="J36" s="3"/>
      <c r="K36" s="3"/>
      <c r="L36" s="3"/>
      <c r="M36" s="3"/>
      <c r="N36" s="3"/>
      <c r="O36" s="3"/>
      <c r="P36" s="3"/>
    </row>
    <row r="37" spans="2:16" ht="20.25" x14ac:dyDescent="0.3">
      <c r="B37" s="81"/>
      <c r="C37" s="73"/>
      <c r="D37" s="73"/>
      <c r="E37" s="73"/>
      <c r="F37" s="73"/>
      <c r="G37" s="73"/>
      <c r="H37" s="73"/>
      <c r="I37" s="73"/>
    </row>
    <row r="38" spans="2:16" ht="20.25" x14ac:dyDescent="0.25">
      <c r="B38" s="82" t="s">
        <v>191</v>
      </c>
      <c r="C38" s="83"/>
      <c r="D38" s="83"/>
      <c r="E38" s="83"/>
      <c r="F38" s="83"/>
      <c r="G38" s="83"/>
      <c r="H38" s="83"/>
      <c r="I38" s="83"/>
    </row>
    <row r="39" spans="2:16" ht="20.25" x14ac:dyDescent="0.25">
      <c r="B39" s="82" t="s">
        <v>33</v>
      </c>
      <c r="C39" s="83"/>
      <c r="D39" s="83"/>
      <c r="E39" s="83"/>
      <c r="F39" s="83"/>
      <c r="G39" s="83"/>
      <c r="H39" s="83"/>
      <c r="I39" s="83"/>
    </row>
    <row r="40" spans="2:16" ht="20.25" x14ac:dyDescent="0.3">
      <c r="B40" s="79" t="s">
        <v>34</v>
      </c>
      <c r="C40" s="80"/>
      <c r="D40" s="80"/>
      <c r="E40" s="80"/>
      <c r="F40" s="80"/>
      <c r="G40" s="80"/>
      <c r="H40" s="80"/>
      <c r="I40" s="80"/>
    </row>
    <row r="41" spans="2:16" ht="20.25" x14ac:dyDescent="0.3">
      <c r="B41" s="73"/>
      <c r="C41" s="73"/>
      <c r="D41" s="73"/>
      <c r="E41" s="73"/>
      <c r="F41" s="73"/>
      <c r="G41" s="73"/>
      <c r="H41" s="73"/>
      <c r="I41" s="73"/>
    </row>
    <row r="42" spans="2:16" ht="20.25" x14ac:dyDescent="0.3">
      <c r="B42" s="84" t="s">
        <v>35</v>
      </c>
      <c r="C42" s="84"/>
      <c r="D42" s="73"/>
      <c r="E42" s="73"/>
      <c r="F42" s="73"/>
      <c r="G42" s="73"/>
      <c r="H42" s="73"/>
      <c r="I42" s="73"/>
    </row>
    <row r="43" spans="2:16" ht="20.25" x14ac:dyDescent="0.3">
      <c r="B43" s="73"/>
      <c r="C43" s="73"/>
      <c r="D43" s="73"/>
      <c r="E43" s="73"/>
      <c r="F43" s="73"/>
      <c r="G43" s="73"/>
      <c r="H43" s="73"/>
      <c r="I43" s="73"/>
    </row>
    <row r="44" spans="2:16" ht="20.25" x14ac:dyDescent="0.3">
      <c r="B44" s="84" t="s">
        <v>36</v>
      </c>
      <c r="C44" s="84"/>
      <c r="D44" s="73"/>
      <c r="E44" s="73"/>
      <c r="F44" s="73"/>
      <c r="G44" s="73"/>
      <c r="H44" s="73"/>
      <c r="I44" s="73"/>
    </row>
    <row r="45" spans="2:16" ht="20.25" x14ac:dyDescent="0.3">
      <c r="B45" s="73"/>
      <c r="C45" s="73"/>
      <c r="D45" s="73"/>
      <c r="E45" s="73"/>
      <c r="F45" s="73"/>
      <c r="G45" s="73"/>
      <c r="H45" s="73"/>
      <c r="I45" s="73"/>
    </row>
    <row r="46" spans="2:16" ht="20.25" x14ac:dyDescent="0.3">
      <c r="B46" s="79" t="s">
        <v>37</v>
      </c>
      <c r="C46" s="80"/>
      <c r="D46" s="80"/>
      <c r="E46" s="80"/>
      <c r="F46" s="80"/>
      <c r="G46" s="80"/>
      <c r="H46" s="80"/>
      <c r="I46" s="80"/>
    </row>
    <row r="47" spans="2:16" ht="20.25" x14ac:dyDescent="0.3">
      <c r="B47" s="73"/>
      <c r="C47" s="73"/>
      <c r="D47" s="73"/>
      <c r="E47" s="73"/>
      <c r="F47" s="73"/>
      <c r="G47" s="73"/>
      <c r="H47" s="73"/>
      <c r="I47" s="73"/>
    </row>
    <row r="48" spans="2:16" ht="20.25" x14ac:dyDescent="0.3">
      <c r="B48" s="85" t="s">
        <v>38</v>
      </c>
      <c r="C48" s="73"/>
      <c r="D48" s="73"/>
      <c r="E48" s="73"/>
      <c r="F48" s="73"/>
      <c r="G48" s="73"/>
      <c r="H48" s="73"/>
      <c r="I48" s="73"/>
    </row>
    <row r="49" spans="2:9" ht="20.25" x14ac:dyDescent="0.3">
      <c r="B49" s="70" t="s">
        <v>39</v>
      </c>
      <c r="C49" s="73"/>
      <c r="D49" s="73"/>
      <c r="E49" s="73"/>
      <c r="F49" s="73"/>
      <c r="G49" s="73"/>
      <c r="H49" s="73"/>
      <c r="I49" s="73"/>
    </row>
    <row r="50" spans="2:9" ht="20.25" x14ac:dyDescent="0.3">
      <c r="B50" s="70" t="s">
        <v>40</v>
      </c>
      <c r="C50" s="73"/>
      <c r="D50" s="73"/>
      <c r="E50" s="73"/>
      <c r="F50" s="73"/>
      <c r="G50" s="73"/>
      <c r="H50" s="73"/>
      <c r="I50" s="73"/>
    </row>
    <row r="51" spans="2:9" ht="20.25" x14ac:dyDescent="0.3">
      <c r="B51" s="70" t="s">
        <v>41</v>
      </c>
      <c r="C51" s="73"/>
      <c r="D51" s="73"/>
      <c r="E51" s="73"/>
      <c r="F51" s="73"/>
      <c r="G51" s="73"/>
      <c r="H51" s="73"/>
      <c r="I51" s="73"/>
    </row>
    <row r="52" spans="2:9" ht="20.25" x14ac:dyDescent="0.3">
      <c r="B52" s="73"/>
      <c r="C52" s="73"/>
      <c r="D52" s="73"/>
      <c r="E52" s="73"/>
      <c r="F52" s="73"/>
      <c r="G52" s="73"/>
      <c r="H52" s="73"/>
      <c r="I52" s="73"/>
    </row>
    <row r="53" spans="2:9" ht="20.25" x14ac:dyDescent="0.3">
      <c r="B53" s="84" t="s">
        <v>42</v>
      </c>
      <c r="C53" s="84"/>
      <c r="D53" s="73"/>
      <c r="E53" s="73"/>
      <c r="F53" s="73"/>
      <c r="G53" s="73"/>
      <c r="H53" s="73"/>
      <c r="I53" s="73"/>
    </row>
    <row r="54" spans="2:9" ht="20.25" x14ac:dyDescent="0.3">
      <c r="B54" s="73"/>
      <c r="C54" s="73"/>
      <c r="D54" s="73"/>
      <c r="E54" s="73"/>
      <c r="F54" s="73"/>
      <c r="G54" s="73"/>
      <c r="H54" s="73"/>
      <c r="I54" s="73"/>
    </row>
    <row r="55" spans="2:9" ht="20.25" x14ac:dyDescent="0.3">
      <c r="B55" s="79" t="s">
        <v>43</v>
      </c>
      <c r="C55" s="80"/>
      <c r="D55" s="80"/>
      <c r="E55" s="80"/>
      <c r="F55" s="80"/>
      <c r="G55" s="80"/>
      <c r="H55" s="80"/>
      <c r="I55" s="73"/>
    </row>
    <row r="56" spans="2:9" ht="20.25" x14ac:dyDescent="0.3">
      <c r="B56" s="73"/>
      <c r="C56" s="73"/>
      <c r="D56" s="73"/>
      <c r="E56" s="73"/>
      <c r="F56" s="73"/>
      <c r="G56" s="73"/>
      <c r="H56" s="73"/>
      <c r="I56" s="73"/>
    </row>
    <row r="57" spans="2:9" ht="20.25" x14ac:dyDescent="0.3">
      <c r="B57" s="85" t="s">
        <v>44</v>
      </c>
      <c r="C57" s="85" t="s">
        <v>38</v>
      </c>
      <c r="D57" s="85" t="s">
        <v>45</v>
      </c>
      <c r="E57" s="73"/>
      <c r="F57" s="73"/>
      <c r="G57" s="73"/>
      <c r="H57" s="73"/>
      <c r="I57" s="73"/>
    </row>
    <row r="58" spans="2:9" ht="20.25" x14ac:dyDescent="0.3">
      <c r="B58" s="70" t="s">
        <v>46</v>
      </c>
      <c r="C58" s="70" t="s">
        <v>39</v>
      </c>
      <c r="D58" s="70" t="s">
        <v>47</v>
      </c>
      <c r="E58" s="73"/>
      <c r="F58" s="73"/>
      <c r="G58" s="73"/>
      <c r="H58" s="73"/>
      <c r="I58" s="73"/>
    </row>
    <row r="59" spans="2:9" ht="20.25" x14ac:dyDescent="0.3">
      <c r="B59" s="73"/>
      <c r="C59" s="73"/>
      <c r="D59" s="73"/>
      <c r="E59" s="73"/>
      <c r="F59" s="73"/>
      <c r="G59" s="73"/>
      <c r="H59" s="73"/>
      <c r="I59" s="73"/>
    </row>
    <row r="60" spans="2:9" ht="20.25" x14ac:dyDescent="0.3">
      <c r="B60" s="84" t="s">
        <v>48</v>
      </c>
      <c r="C60" s="84"/>
      <c r="D60" s="73"/>
      <c r="E60" s="73"/>
      <c r="F60" s="73"/>
      <c r="G60" s="73"/>
      <c r="H60" s="73"/>
      <c r="I60" s="73"/>
    </row>
    <row r="61" spans="2:9" ht="20.25" x14ac:dyDescent="0.3">
      <c r="B61" s="73"/>
      <c r="C61" s="73"/>
      <c r="D61" s="73"/>
      <c r="E61" s="73"/>
      <c r="F61" s="73"/>
      <c r="G61" s="73"/>
      <c r="H61" s="73"/>
      <c r="I61" s="73"/>
    </row>
    <row r="62" spans="2:9" ht="20.25" x14ac:dyDescent="0.3">
      <c r="B62" s="79" t="s">
        <v>49</v>
      </c>
      <c r="C62" s="80"/>
      <c r="D62" s="80"/>
      <c r="E62" s="80"/>
      <c r="F62" s="80"/>
      <c r="G62" s="80"/>
      <c r="H62" s="80"/>
      <c r="I62" s="73"/>
    </row>
    <row r="63" spans="2:9" ht="20.25" x14ac:dyDescent="0.3">
      <c r="B63" s="73"/>
      <c r="C63" s="73"/>
      <c r="D63" s="73"/>
      <c r="E63" s="73"/>
      <c r="F63" s="73"/>
      <c r="G63" s="73"/>
      <c r="H63" s="73"/>
      <c r="I63" s="73"/>
    </row>
    <row r="64" spans="2:9" ht="20.25" x14ac:dyDescent="0.3">
      <c r="B64" s="85" t="s">
        <v>44</v>
      </c>
      <c r="C64" s="85" t="s">
        <v>38</v>
      </c>
      <c r="D64" s="85" t="s">
        <v>45</v>
      </c>
      <c r="E64" s="73"/>
      <c r="F64" s="73"/>
      <c r="G64" s="73"/>
      <c r="H64" s="73"/>
      <c r="I64" s="73"/>
    </row>
    <row r="65" spans="2:9" ht="20.25" x14ac:dyDescent="0.3">
      <c r="B65" s="70" t="s">
        <v>46</v>
      </c>
      <c r="C65" s="70"/>
      <c r="D65" s="70"/>
      <c r="E65" s="73"/>
      <c r="F65" s="73"/>
      <c r="G65" s="73"/>
      <c r="H65" s="73"/>
      <c r="I65" s="73"/>
    </row>
    <row r="66" spans="2:9" ht="20.25" x14ac:dyDescent="0.3">
      <c r="B66" s="70"/>
      <c r="C66" s="70" t="s">
        <v>39</v>
      </c>
      <c r="D66" s="70"/>
      <c r="E66" s="73"/>
      <c r="F66" s="73"/>
      <c r="G66" s="73"/>
      <c r="H66" s="73"/>
      <c r="I66" s="73"/>
    </row>
    <row r="67" spans="2:9" ht="20.25" x14ac:dyDescent="0.3">
      <c r="B67" s="70"/>
      <c r="C67" s="70"/>
      <c r="D67" s="70" t="s">
        <v>47</v>
      </c>
      <c r="E67" s="73"/>
      <c r="F67" s="73"/>
      <c r="G67" s="73"/>
      <c r="H67" s="73"/>
      <c r="I67" s="73"/>
    </row>
    <row r="68" spans="2:9" ht="20.25" x14ac:dyDescent="0.3">
      <c r="B68" s="73"/>
      <c r="C68" s="73"/>
      <c r="D68" s="73"/>
      <c r="E68" s="73"/>
      <c r="F68" s="73"/>
      <c r="G68" s="73"/>
      <c r="H68" s="73"/>
      <c r="I68" s="73"/>
    </row>
    <row r="69" spans="2:9" ht="20.25" x14ac:dyDescent="0.3">
      <c r="B69" s="84" t="s">
        <v>50</v>
      </c>
      <c r="C69" s="84"/>
      <c r="D69" s="73"/>
      <c r="E69" s="73"/>
      <c r="F69" s="73"/>
      <c r="G69" s="73"/>
      <c r="H69" s="73"/>
      <c r="I69" s="73"/>
    </row>
    <row r="70" spans="2:9" ht="20.25" x14ac:dyDescent="0.3">
      <c r="B70" s="73"/>
      <c r="C70" s="73"/>
      <c r="D70" s="73"/>
      <c r="E70" s="73"/>
      <c r="F70" s="73"/>
      <c r="G70" s="73"/>
      <c r="H70" s="73"/>
      <c r="I70" s="73"/>
    </row>
    <row r="71" spans="2:9" ht="20.25" x14ac:dyDescent="0.3">
      <c r="B71" s="79" t="s">
        <v>51</v>
      </c>
      <c r="C71" s="80"/>
      <c r="D71" s="80"/>
      <c r="E71" s="80"/>
      <c r="F71" s="80"/>
      <c r="G71" s="80"/>
      <c r="H71" s="80"/>
      <c r="I71" s="73"/>
    </row>
    <row r="72" spans="2:9" ht="20.25" x14ac:dyDescent="0.3">
      <c r="B72" s="73"/>
      <c r="C72" s="73"/>
      <c r="D72" s="73"/>
      <c r="E72" s="73"/>
      <c r="F72" s="73"/>
      <c r="G72" s="73"/>
      <c r="H72" s="73"/>
      <c r="I72" s="73"/>
    </row>
    <row r="73" spans="2:9" ht="20.25" x14ac:dyDescent="0.3">
      <c r="B73" s="86" t="s">
        <v>38</v>
      </c>
      <c r="C73" s="86" t="s">
        <v>45</v>
      </c>
      <c r="D73" s="73"/>
      <c r="E73" s="73"/>
      <c r="F73" s="73"/>
      <c r="G73" s="73"/>
      <c r="H73" s="73"/>
      <c r="I73" s="73"/>
    </row>
    <row r="74" spans="2:9" ht="20.25" x14ac:dyDescent="0.3">
      <c r="B74" s="73" t="s">
        <v>39</v>
      </c>
      <c r="C74" s="73" t="s">
        <v>52</v>
      </c>
      <c r="D74" s="73"/>
      <c r="E74" s="73"/>
      <c r="F74" s="73"/>
      <c r="G74" s="73"/>
      <c r="H74" s="73"/>
      <c r="I74" s="73"/>
    </row>
    <row r="75" spans="2:9" ht="20.25" x14ac:dyDescent="0.3">
      <c r="B75" s="73" t="s">
        <v>40</v>
      </c>
      <c r="C75" s="73" t="s">
        <v>53</v>
      </c>
      <c r="D75" s="73"/>
      <c r="E75" s="73"/>
      <c r="F75" s="73"/>
      <c r="G75" s="73"/>
      <c r="H75" s="73"/>
      <c r="I75" s="73"/>
    </row>
    <row r="76" spans="2:9" ht="20.25" x14ac:dyDescent="0.3">
      <c r="B76" s="73"/>
      <c r="C76" s="73"/>
      <c r="D76" s="73"/>
      <c r="E76" s="73"/>
      <c r="F76" s="73"/>
      <c r="G76" s="73"/>
      <c r="H76" s="73"/>
      <c r="I76" s="73"/>
    </row>
    <row r="77" spans="2:9" ht="20.25" x14ac:dyDescent="0.3">
      <c r="B77" s="84" t="s">
        <v>54</v>
      </c>
      <c r="C77" s="84"/>
      <c r="D77" s="84"/>
      <c r="E77" s="73"/>
      <c r="F77" s="73"/>
      <c r="G77" s="73"/>
      <c r="H77" s="73"/>
      <c r="I77" s="73"/>
    </row>
    <row r="78" spans="2:9" ht="20.25" x14ac:dyDescent="0.3">
      <c r="B78" s="73"/>
      <c r="C78" s="73"/>
      <c r="D78" s="73"/>
      <c r="E78" s="73"/>
      <c r="F78" s="73"/>
      <c r="G78" s="73"/>
      <c r="H78" s="73"/>
      <c r="I78" s="73"/>
    </row>
    <row r="79" spans="2:9" ht="20.25" x14ac:dyDescent="0.3">
      <c r="B79" s="79" t="s">
        <v>55</v>
      </c>
      <c r="C79" s="80"/>
      <c r="D79" s="80"/>
      <c r="E79" s="80"/>
      <c r="F79" s="80"/>
      <c r="G79" s="80"/>
      <c r="H79" s="80"/>
      <c r="I79" s="73"/>
    </row>
    <row r="80" spans="2:9" ht="20.25" x14ac:dyDescent="0.3">
      <c r="B80" s="73"/>
      <c r="C80" s="73"/>
      <c r="D80" s="73"/>
      <c r="E80" s="73"/>
      <c r="F80" s="73"/>
      <c r="G80" s="73"/>
      <c r="H80" s="73"/>
      <c r="I80" s="73"/>
    </row>
    <row r="81" spans="2:9" ht="20.25" x14ac:dyDescent="0.3">
      <c r="B81" s="86" t="s">
        <v>45</v>
      </c>
      <c r="C81" s="86" t="s">
        <v>45</v>
      </c>
      <c r="D81" s="73"/>
      <c r="E81" s="73"/>
      <c r="F81" s="73"/>
      <c r="G81" s="73"/>
      <c r="H81" s="73"/>
      <c r="I81" s="73"/>
    </row>
    <row r="82" spans="2:9" ht="20.25" x14ac:dyDescent="0.3">
      <c r="B82" s="73" t="s">
        <v>56</v>
      </c>
      <c r="C82" s="73" t="s">
        <v>57</v>
      </c>
      <c r="D82" s="73"/>
      <c r="E82" s="73"/>
      <c r="F82" s="73"/>
      <c r="G82" s="73"/>
      <c r="H82" s="73"/>
      <c r="I82" s="73"/>
    </row>
    <row r="83" spans="2:9" ht="20.25" x14ac:dyDescent="0.3">
      <c r="B83" s="73" t="s">
        <v>58</v>
      </c>
      <c r="C83" s="73"/>
      <c r="D83" s="73"/>
      <c r="E83" s="73"/>
      <c r="F83" s="73"/>
      <c r="G83" s="73"/>
      <c r="H83" s="73"/>
      <c r="I83" s="73"/>
    </row>
    <row r="84" spans="2:9" ht="20.25" x14ac:dyDescent="0.3">
      <c r="B84" s="73"/>
      <c r="C84" s="73"/>
      <c r="D84" s="73"/>
      <c r="E84" s="73"/>
      <c r="F84" s="73"/>
      <c r="G84" s="73"/>
      <c r="H84" s="73"/>
      <c r="I84" s="73"/>
    </row>
    <row r="85" spans="2:9" ht="20.25" x14ac:dyDescent="0.3">
      <c r="B85" s="84" t="s">
        <v>59</v>
      </c>
      <c r="C85" s="84"/>
      <c r="D85" s="84"/>
      <c r="E85" s="84"/>
      <c r="F85" s="84"/>
      <c r="G85" s="84"/>
      <c r="H85" s="73"/>
      <c r="I85" s="73"/>
    </row>
    <row r="86" spans="2:9" ht="20.25" x14ac:dyDescent="0.3">
      <c r="B86" s="73"/>
      <c r="C86" s="73"/>
      <c r="D86" s="73"/>
      <c r="E86" s="73"/>
      <c r="F86" s="73"/>
      <c r="G86" s="73"/>
      <c r="H86" s="73"/>
      <c r="I86" s="73"/>
    </row>
    <row r="87" spans="2:9" ht="20.25" x14ac:dyDescent="0.3">
      <c r="B87" s="84" t="s">
        <v>60</v>
      </c>
      <c r="C87" s="84"/>
      <c r="D87" s="84"/>
      <c r="E87" s="84"/>
      <c r="F87" s="84"/>
      <c r="G87" s="84"/>
      <c r="H87" s="73"/>
      <c r="I87" s="73"/>
    </row>
    <row r="88" spans="2:9" ht="20.25" x14ac:dyDescent="0.3">
      <c r="B88" s="73"/>
      <c r="C88" s="73"/>
      <c r="D88" s="73"/>
      <c r="E88" s="73"/>
      <c r="F88" s="73"/>
      <c r="G88" s="73"/>
      <c r="H88" s="73"/>
      <c r="I88" s="73"/>
    </row>
    <row r="89" spans="2:9" ht="20.25" x14ac:dyDescent="0.3">
      <c r="B89" s="73" t="b">
        <f>D7&gt;AVERAGE($D$7:$D$10)</f>
        <v>1</v>
      </c>
      <c r="C89" s="73"/>
      <c r="D89" s="73"/>
      <c r="E89" s="73"/>
      <c r="F89" s="73"/>
      <c r="G89" s="73"/>
      <c r="H89" s="73"/>
      <c r="I89" s="73"/>
    </row>
    <row r="90" spans="2:9" ht="20.25" x14ac:dyDescent="0.3">
      <c r="B90" s="73"/>
      <c r="C90" s="73"/>
      <c r="D90" s="73"/>
      <c r="E90" s="73"/>
      <c r="F90" s="73"/>
      <c r="G90" s="73"/>
      <c r="H90" s="73"/>
      <c r="I90" s="73"/>
    </row>
    <row r="91" spans="2:9" ht="20.25" x14ac:dyDescent="0.3">
      <c r="B91" s="87" t="s">
        <v>61</v>
      </c>
      <c r="C91" s="73"/>
      <c r="D91" s="73"/>
      <c r="E91" s="73"/>
      <c r="F91" s="73"/>
      <c r="G91" s="73"/>
      <c r="H91" s="73"/>
      <c r="I91" s="73"/>
    </row>
    <row r="92" spans="2:9" ht="20.25" x14ac:dyDescent="0.3">
      <c r="B92" s="79" t="s">
        <v>62</v>
      </c>
      <c r="C92" s="80"/>
      <c r="D92" s="80"/>
      <c r="E92" s="80"/>
      <c r="F92" s="80"/>
      <c r="G92" s="80"/>
      <c r="H92" s="80"/>
      <c r="I92" s="73"/>
    </row>
    <row r="93" spans="2:9" ht="20.25" x14ac:dyDescent="0.3">
      <c r="B93" s="81"/>
      <c r="C93" s="73"/>
      <c r="D93" s="73"/>
      <c r="E93" s="73"/>
      <c r="F93" s="73"/>
      <c r="G93" s="73"/>
      <c r="H93" s="73"/>
      <c r="I93" s="73"/>
    </row>
    <row r="94" spans="2:9" ht="20.25" x14ac:dyDescent="0.3">
      <c r="B94" s="79" t="s">
        <v>63</v>
      </c>
      <c r="C94" s="80"/>
      <c r="D94" s="80"/>
      <c r="E94" s="80"/>
      <c r="F94" s="80"/>
      <c r="G94" s="80"/>
      <c r="H94" s="80"/>
      <c r="I94" s="73"/>
    </row>
    <row r="95" spans="2:9" ht="20.25" x14ac:dyDescent="0.3">
      <c r="B95" s="81"/>
      <c r="C95" s="73"/>
      <c r="D95" s="73"/>
      <c r="E95" s="73"/>
      <c r="F95" s="73"/>
      <c r="G95" s="73"/>
      <c r="H95" s="73"/>
      <c r="I95" s="73"/>
    </row>
    <row r="96" spans="2:9" ht="20.25" x14ac:dyDescent="0.3">
      <c r="B96" s="79" t="s">
        <v>192</v>
      </c>
      <c r="C96" s="80"/>
      <c r="D96" s="80"/>
      <c r="E96" s="80"/>
      <c r="F96" s="80"/>
      <c r="G96" s="80"/>
      <c r="H96" s="80"/>
      <c r="I96" s="73"/>
    </row>
  </sheetData>
  <mergeCells count="21">
    <mergeCell ref="B34:I34"/>
    <mergeCell ref="B38:I38"/>
    <mergeCell ref="B39:I39"/>
    <mergeCell ref="B92:H92"/>
    <mergeCell ref="B94:H94"/>
    <mergeCell ref="B40:I40"/>
    <mergeCell ref="B46:I46"/>
    <mergeCell ref="B55:H55"/>
    <mergeCell ref="B62:H62"/>
    <mergeCell ref="B36:D36"/>
    <mergeCell ref="B42:C42"/>
    <mergeCell ref="B69:C69"/>
    <mergeCell ref="B60:C60"/>
    <mergeCell ref="B53:C53"/>
    <mergeCell ref="B44:C44"/>
    <mergeCell ref="B96:H96"/>
    <mergeCell ref="B87:G87"/>
    <mergeCell ref="B85:G85"/>
    <mergeCell ref="B77:D77"/>
    <mergeCell ref="B71:H71"/>
    <mergeCell ref="B79:H79"/>
  </mergeCells>
  <phoneticPr fontId="0" type="noConversion"/>
  <hyperlinks>
    <hyperlink ref="B32" display="Porady" xr:uid="{00000000-0004-0000-0200-000000000000}"/>
    <hyperlink ref="B42" display="Przykłady kryteriów" xr:uid="{00000000-0004-0000-0200-000001000000}"/>
    <hyperlink ref="B44" display="Wiele warunków w jednej kolumnie" xr:uid="{00000000-0004-0000-0200-000002000000}"/>
    <hyperlink ref="B53" display="Jeden warunek w dwóch lub większej liczbie kolumn" xr:uid="{00000000-0004-0000-0200-000003000000}"/>
    <hyperlink ref="B60" display="Jeden warunek w jednej lub drugiej kolumnie" xr:uid="{00000000-0004-0000-0200-000004000000}"/>
    <hyperlink ref="B69" display="Jeden z dwóch zestawów warunków dla dwóch kolumn" xr:uid="{00000000-0004-0000-0200-000005000000}"/>
    <hyperlink ref="B77" display="Więcej niż dwa zestawy warunków dla jednej kolumny" xr:uid="{00000000-0004-0000-0200-000006000000}"/>
    <hyperlink ref="B85" display="Warunki utworzone w wyniku użycia formuły" xr:uid="{00000000-0004-0000-0200-000007000000}"/>
    <hyperlink ref="B87" display="Można użyć wartości obliczonej, będącej wynikiem formuły, jako kryterium. Korzystając z formuły do tworzenia kryterium nie należy używać etykiety kolumny jako etykiety kryterium; albo należy pozostawić etykietę kryterium pustą, albo użyć etykiety, która n" xr:uid="{00000000-0004-0000-0200-000008000000}"/>
  </hyperlinks>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2"/>
  <sheetViews>
    <sheetView workbookViewId="0">
      <selection activeCell="K17" sqref="K17"/>
    </sheetView>
  </sheetViews>
  <sheetFormatPr defaultRowHeight="12.75" x14ac:dyDescent="0.2"/>
  <cols>
    <col min="1" max="1" width="14.5703125" customWidth="1"/>
    <col min="3" max="3" width="19.7109375" customWidth="1"/>
    <col min="4" max="4" width="14.7109375" customWidth="1"/>
    <col min="5" max="5" width="9.28515625" bestFit="1" customWidth="1"/>
    <col min="6" max="6" width="18.140625" customWidth="1"/>
    <col min="7" max="7" width="14.7109375" customWidth="1"/>
    <col min="8" max="8" width="13.28515625" customWidth="1"/>
    <col min="9" max="9" width="15.140625" customWidth="1"/>
    <col min="10" max="10" width="13.7109375" customWidth="1"/>
    <col min="11" max="11" width="9.28515625" bestFit="1" customWidth="1"/>
    <col min="12" max="14" width="4.85546875" customWidth="1"/>
    <col min="16" max="24" width="14" customWidth="1"/>
  </cols>
  <sheetData>
    <row r="1" spans="1:24" ht="15" x14ac:dyDescent="0.2">
      <c r="A1" s="12" t="s">
        <v>107</v>
      </c>
      <c r="B1" s="103">
        <v>1</v>
      </c>
      <c r="C1" s="103">
        <v>2</v>
      </c>
      <c r="D1" s="103">
        <v>3</v>
      </c>
      <c r="E1" s="103">
        <v>4</v>
      </c>
      <c r="F1" s="103">
        <v>5</v>
      </c>
      <c r="G1" s="103"/>
      <c r="H1" s="103">
        <v>6</v>
      </c>
      <c r="I1" s="103">
        <v>7</v>
      </c>
      <c r="J1" s="103">
        <v>8</v>
      </c>
      <c r="K1" s="103">
        <v>9</v>
      </c>
      <c r="O1" s="21" t="s">
        <v>193</v>
      </c>
    </row>
    <row r="2" spans="1:24" ht="15.75" x14ac:dyDescent="0.25">
      <c r="B2" s="104" t="s">
        <v>108</v>
      </c>
      <c r="C2" s="104" t="s">
        <v>109</v>
      </c>
      <c r="D2" s="104" t="s">
        <v>110</v>
      </c>
      <c r="E2" s="104" t="s">
        <v>111</v>
      </c>
      <c r="F2" s="104" t="s">
        <v>112</v>
      </c>
      <c r="G2" s="104"/>
      <c r="H2" s="104" t="s">
        <v>113</v>
      </c>
      <c r="I2" s="104" t="s">
        <v>114</v>
      </c>
      <c r="J2" s="104" t="s">
        <v>115</v>
      </c>
      <c r="K2" s="104" t="s">
        <v>116</v>
      </c>
      <c r="O2" s="11" t="s">
        <v>106</v>
      </c>
      <c r="P2" s="11"/>
    </row>
    <row r="3" spans="1:24" ht="15.75" x14ac:dyDescent="0.25">
      <c r="A3" s="12">
        <f>F3</f>
        <v>86101888423</v>
      </c>
      <c r="B3" s="105">
        <v>1</v>
      </c>
      <c r="C3" s="106" t="s">
        <v>118</v>
      </c>
      <c r="D3" s="106" t="s">
        <v>119</v>
      </c>
      <c r="E3" s="106" t="s">
        <v>120</v>
      </c>
      <c r="F3" s="107">
        <v>86101888423</v>
      </c>
      <c r="G3" s="107"/>
      <c r="H3" s="106">
        <v>34</v>
      </c>
      <c r="I3" s="106" t="s">
        <v>121</v>
      </c>
      <c r="J3" s="106" t="s">
        <v>122</v>
      </c>
      <c r="K3" s="106">
        <v>1</v>
      </c>
      <c r="O3" s="14" t="s">
        <v>117</v>
      </c>
    </row>
    <row r="4" spans="1:24" ht="15.75" x14ac:dyDescent="0.25">
      <c r="A4" s="12">
        <f t="shared" ref="A4:A10" si="0">F4</f>
        <v>77099518862</v>
      </c>
      <c r="B4" s="105">
        <v>2</v>
      </c>
      <c r="C4" s="106" t="s">
        <v>123</v>
      </c>
      <c r="D4" s="106" t="s">
        <v>124</v>
      </c>
      <c r="E4" s="106" t="s">
        <v>120</v>
      </c>
      <c r="F4" s="107">
        <v>77099518862</v>
      </c>
      <c r="G4" s="107"/>
      <c r="H4" s="106">
        <v>43</v>
      </c>
      <c r="I4" s="106" t="s">
        <v>125</v>
      </c>
      <c r="J4" s="106" t="s">
        <v>126</v>
      </c>
      <c r="K4" s="106">
        <v>2</v>
      </c>
      <c r="O4" s="13" t="str">
        <f t="array" ref="O4:X12">TRANSPOSE(B2:K11)</f>
        <v>Lp</v>
      </c>
      <c r="P4" s="15">
        <v>1</v>
      </c>
      <c r="Q4" s="15">
        <v>2</v>
      </c>
      <c r="R4" s="15">
        <v>3</v>
      </c>
      <c r="S4" s="15">
        <v>4</v>
      </c>
      <c r="T4" s="15">
        <v>5</v>
      </c>
      <c r="U4" s="15">
        <v>6</v>
      </c>
      <c r="V4" s="15">
        <v>7</v>
      </c>
      <c r="W4" s="15">
        <v>8</v>
      </c>
      <c r="X4" s="15">
        <v>9</v>
      </c>
    </row>
    <row r="5" spans="1:24" ht="15.75" x14ac:dyDescent="0.25">
      <c r="A5" s="12">
        <f t="shared" si="0"/>
        <v>91504381522</v>
      </c>
      <c r="B5" s="105">
        <v>3</v>
      </c>
      <c r="C5" s="106" t="s">
        <v>127</v>
      </c>
      <c r="D5" s="106" t="s">
        <v>128</v>
      </c>
      <c r="E5" s="106" t="s">
        <v>129</v>
      </c>
      <c r="F5" s="107">
        <v>91504381522</v>
      </c>
      <c r="G5" s="107"/>
      <c r="H5" s="106">
        <v>29</v>
      </c>
      <c r="I5" s="106" t="s">
        <v>130</v>
      </c>
      <c r="J5" s="106" t="s">
        <v>131</v>
      </c>
      <c r="K5" s="106">
        <v>3</v>
      </c>
      <c r="O5" s="13" t="str">
        <v>Imię</v>
      </c>
      <c r="P5" s="16" t="str">
        <v>Adam</v>
      </c>
      <c r="Q5" s="16" t="str">
        <v>Michał</v>
      </c>
      <c r="R5" s="16" t="str">
        <v>Elżbieta</v>
      </c>
      <c r="S5" s="16" t="str">
        <v>Jan</v>
      </c>
      <c r="T5" s="16" t="str">
        <v>Krzysztor</v>
      </c>
      <c r="U5" s="16" t="str">
        <v>Anna</v>
      </c>
      <c r="V5" s="16" t="str">
        <v>Maria</v>
      </c>
      <c r="W5" s="16" t="str">
        <v>Adam</v>
      </c>
      <c r="X5" s="16" t="str">
        <v>Michał</v>
      </c>
    </row>
    <row r="6" spans="1:24" ht="15.75" x14ac:dyDescent="0.25">
      <c r="A6" s="12">
        <f t="shared" si="0"/>
        <v>89353093697</v>
      </c>
      <c r="B6" s="105">
        <v>4</v>
      </c>
      <c r="C6" s="106" t="s">
        <v>132</v>
      </c>
      <c r="D6" s="106" t="s">
        <v>133</v>
      </c>
      <c r="E6" s="106" t="s">
        <v>120</v>
      </c>
      <c r="F6" s="107">
        <v>89353093697</v>
      </c>
      <c r="G6" s="107"/>
      <c r="H6" s="106">
        <v>31</v>
      </c>
      <c r="I6" s="106" t="s">
        <v>134</v>
      </c>
      <c r="J6" s="106" t="s">
        <v>135</v>
      </c>
      <c r="K6" s="106">
        <v>4</v>
      </c>
      <c r="O6" s="13" t="str">
        <v>Nazwisko</v>
      </c>
      <c r="P6" s="16" t="str">
        <v>Nowak</v>
      </c>
      <c r="Q6" s="16" t="str">
        <v>Kowalski</v>
      </c>
      <c r="R6" s="16" t="str">
        <v>Cebulski</v>
      </c>
      <c r="S6" s="16" t="str">
        <v>Dorociński</v>
      </c>
      <c r="T6" s="16" t="str">
        <v>Fabiański</v>
      </c>
      <c r="U6" s="16" t="str">
        <v>Kowalski</v>
      </c>
      <c r="V6" s="16" t="str">
        <v>Nowak</v>
      </c>
      <c r="W6" s="16" t="str">
        <v>Wysocki</v>
      </c>
      <c r="X6" s="16" t="str">
        <v>Ziembiński</v>
      </c>
    </row>
    <row r="7" spans="1:24" ht="15.75" x14ac:dyDescent="0.25">
      <c r="A7" s="12">
        <f t="shared" si="0"/>
        <v>78204880223</v>
      </c>
      <c r="B7" s="105">
        <v>5</v>
      </c>
      <c r="C7" s="106" t="s">
        <v>136</v>
      </c>
      <c r="D7" s="106" t="s">
        <v>137</v>
      </c>
      <c r="E7" s="106" t="s">
        <v>120</v>
      </c>
      <c r="F7" s="107">
        <v>78204880223</v>
      </c>
      <c r="G7" s="107"/>
      <c r="H7" s="106">
        <v>42</v>
      </c>
      <c r="I7" s="106" t="s">
        <v>138</v>
      </c>
      <c r="J7" s="106" t="s">
        <v>139</v>
      </c>
      <c r="K7" s="106">
        <v>11</v>
      </c>
      <c r="O7" s="13" t="str">
        <v>płeć</v>
      </c>
      <c r="P7" s="16" t="str">
        <v>M</v>
      </c>
      <c r="Q7" s="16" t="str">
        <v>M</v>
      </c>
      <c r="R7" s="16" t="str">
        <v>K</v>
      </c>
      <c r="S7" s="16" t="str">
        <v>M</v>
      </c>
      <c r="T7" s="16" t="str">
        <v>M</v>
      </c>
      <c r="U7" s="16" t="str">
        <v>K</v>
      </c>
      <c r="V7" s="16" t="str">
        <v>K</v>
      </c>
      <c r="W7" s="16" t="str">
        <v>M</v>
      </c>
      <c r="X7" s="16" t="str">
        <v>M</v>
      </c>
    </row>
    <row r="8" spans="1:24" ht="15.75" x14ac:dyDescent="0.25">
      <c r="A8" s="12">
        <f t="shared" si="0"/>
        <v>84444795150</v>
      </c>
      <c r="B8" s="105">
        <v>6</v>
      </c>
      <c r="C8" s="106" t="s">
        <v>140</v>
      </c>
      <c r="D8" s="106" t="s">
        <v>124</v>
      </c>
      <c r="E8" s="106" t="s">
        <v>129</v>
      </c>
      <c r="F8" s="107">
        <v>84444795150</v>
      </c>
      <c r="G8" s="107"/>
      <c r="H8" s="106">
        <v>36</v>
      </c>
      <c r="I8" s="106" t="s">
        <v>141</v>
      </c>
      <c r="J8" s="106" t="s">
        <v>142</v>
      </c>
      <c r="K8" s="106">
        <v>234</v>
      </c>
      <c r="O8" s="13" t="str">
        <v>Pesel</v>
      </c>
      <c r="P8" s="17">
        <v>86101888423</v>
      </c>
      <c r="Q8" s="17">
        <v>77099518862</v>
      </c>
      <c r="R8" s="17">
        <v>91504381522</v>
      </c>
      <c r="S8" s="17">
        <v>89353093697</v>
      </c>
      <c r="T8" s="17">
        <v>78204880223</v>
      </c>
      <c r="U8" s="17">
        <v>84444795150</v>
      </c>
      <c r="V8" s="17">
        <v>88045107412</v>
      </c>
      <c r="W8" s="17">
        <v>85124697822</v>
      </c>
      <c r="X8" s="17">
        <v>94160554877</v>
      </c>
    </row>
    <row r="9" spans="1:24" ht="15.75" x14ac:dyDescent="0.25">
      <c r="A9" s="12">
        <f t="shared" si="0"/>
        <v>88045107412</v>
      </c>
      <c r="B9" s="105">
        <v>7</v>
      </c>
      <c r="C9" s="106" t="s">
        <v>143</v>
      </c>
      <c r="D9" s="106" t="s">
        <v>119</v>
      </c>
      <c r="E9" s="106" t="s">
        <v>129</v>
      </c>
      <c r="F9" s="107">
        <v>88045107412</v>
      </c>
      <c r="G9" s="107"/>
      <c r="H9" s="106">
        <v>32</v>
      </c>
      <c r="I9" s="106" t="s">
        <v>144</v>
      </c>
      <c r="J9" s="106" t="s">
        <v>131</v>
      </c>
      <c r="K9" s="106">
        <v>12</v>
      </c>
      <c r="O9" s="13">
        <v>0</v>
      </c>
      <c r="P9" s="16">
        <v>0</v>
      </c>
      <c r="Q9" s="16">
        <v>0</v>
      </c>
      <c r="R9" s="16">
        <v>0</v>
      </c>
      <c r="S9" s="16">
        <v>0</v>
      </c>
      <c r="T9" s="16">
        <v>0</v>
      </c>
      <c r="U9" s="16">
        <v>0</v>
      </c>
      <c r="V9" s="16">
        <v>0</v>
      </c>
      <c r="W9" s="16">
        <v>0</v>
      </c>
      <c r="X9" s="16">
        <v>0</v>
      </c>
    </row>
    <row r="10" spans="1:24" ht="15.75" x14ac:dyDescent="0.25">
      <c r="A10" s="12">
        <f t="shared" si="0"/>
        <v>85124697822</v>
      </c>
      <c r="B10" s="105">
        <v>8</v>
      </c>
      <c r="C10" s="106" t="s">
        <v>118</v>
      </c>
      <c r="D10" s="106" t="s">
        <v>145</v>
      </c>
      <c r="E10" s="106" t="s">
        <v>120</v>
      </c>
      <c r="F10" s="107">
        <v>85124697822</v>
      </c>
      <c r="G10" s="107"/>
      <c r="H10" s="106">
        <v>35</v>
      </c>
      <c r="I10" s="106" t="s">
        <v>146</v>
      </c>
      <c r="J10" s="106" t="s">
        <v>135</v>
      </c>
      <c r="K10" s="106">
        <v>11</v>
      </c>
      <c r="O10" s="13" t="str">
        <v>WIEK</v>
      </c>
      <c r="P10" s="16">
        <v>34</v>
      </c>
      <c r="Q10" s="16">
        <v>43</v>
      </c>
      <c r="R10" s="16">
        <v>29</v>
      </c>
      <c r="S10" s="16">
        <v>31</v>
      </c>
      <c r="T10" s="16">
        <v>42</v>
      </c>
      <c r="U10" s="16">
        <v>36</v>
      </c>
      <c r="V10" s="16">
        <v>32</v>
      </c>
      <c r="W10" s="16">
        <v>35</v>
      </c>
      <c r="X10" s="16">
        <v>26</v>
      </c>
    </row>
    <row r="11" spans="1:24" ht="15.75" x14ac:dyDescent="0.25">
      <c r="A11" s="12">
        <f>F11</f>
        <v>94160554877</v>
      </c>
      <c r="B11" s="105">
        <v>9</v>
      </c>
      <c r="C11" s="106" t="s">
        <v>123</v>
      </c>
      <c r="D11" s="106" t="s">
        <v>147</v>
      </c>
      <c r="E11" s="106" t="s">
        <v>120</v>
      </c>
      <c r="F11" s="107">
        <v>94160554877</v>
      </c>
      <c r="G11" s="107"/>
      <c r="H11" s="106">
        <v>26</v>
      </c>
      <c r="I11" s="106" t="s">
        <v>138</v>
      </c>
      <c r="J11" s="106" t="s">
        <v>131</v>
      </c>
      <c r="K11" s="106">
        <v>3</v>
      </c>
      <c r="O11" s="13" t="str">
        <v>Miasto</v>
      </c>
      <c r="P11" s="16" t="str">
        <v>Cieszyn</v>
      </c>
      <c r="Q11" s="16" t="str">
        <v>Skoczów</v>
      </c>
      <c r="R11" s="16" t="str">
        <v>Ustroń</v>
      </c>
      <c r="S11" s="16" t="str">
        <v>Wisła</v>
      </c>
      <c r="T11" s="16" t="str">
        <v>Bielsko-Biała</v>
      </c>
      <c r="U11" s="16" t="str">
        <v>Katowice</v>
      </c>
      <c r="V11" s="16" t="str">
        <v>Jaworzno</v>
      </c>
      <c r="W11" s="16" t="str">
        <v>Goleszów</v>
      </c>
      <c r="X11" s="16" t="str">
        <v>Bielsko-Biała</v>
      </c>
    </row>
    <row r="12" spans="1:24" x14ac:dyDescent="0.2">
      <c r="O12" s="13" t="str">
        <v>Adres</v>
      </c>
      <c r="P12" s="16" t="str">
        <v>ul.Nowa</v>
      </c>
      <c r="Q12" s="16" t="str">
        <v>al.Jasna</v>
      </c>
      <c r="R12" s="16" t="str">
        <v>Krótka</v>
      </c>
      <c r="S12" s="16" t="str">
        <v>Kwiatowa</v>
      </c>
      <c r="T12" s="16" t="str">
        <v>Sienkiewicza</v>
      </c>
      <c r="U12" s="16" t="str">
        <v>Jasna</v>
      </c>
      <c r="V12" s="16" t="str">
        <v>Krótka</v>
      </c>
      <c r="W12" s="16" t="str">
        <v>Kwiatowa</v>
      </c>
      <c r="X12" s="16" t="str">
        <v>Krótka</v>
      </c>
    </row>
    <row r="13" spans="1:24" x14ac:dyDescent="0.2">
      <c r="D13" s="19" t="s">
        <v>161</v>
      </c>
      <c r="E13" s="19"/>
      <c r="F13" s="19"/>
      <c r="G13" s="19"/>
      <c r="H13" s="19"/>
      <c r="I13" s="19"/>
      <c r="J13" s="19"/>
      <c r="K13" s="19"/>
      <c r="L13" s="19"/>
    </row>
    <row r="14" spans="1:24" ht="18" x14ac:dyDescent="0.25">
      <c r="B14" s="1" t="s">
        <v>156</v>
      </c>
      <c r="C14" s="1"/>
      <c r="D14" s="90" t="s">
        <v>162</v>
      </c>
      <c r="E14" s="90"/>
      <c r="F14" s="90"/>
      <c r="G14" s="90"/>
      <c r="H14" s="90"/>
      <c r="I14" s="90"/>
      <c r="J14" s="90"/>
      <c r="K14" s="90"/>
      <c r="L14" s="90"/>
    </row>
    <row r="15" spans="1:24" ht="18" x14ac:dyDescent="0.25">
      <c r="B15" s="91" t="s">
        <v>148</v>
      </c>
      <c r="C15" s="1"/>
      <c r="D15" s="1"/>
      <c r="E15" s="1"/>
      <c r="F15" s="1"/>
      <c r="G15" s="1"/>
      <c r="H15" s="1"/>
      <c r="I15" s="1"/>
      <c r="J15" s="1"/>
      <c r="K15" s="1"/>
      <c r="L15" s="1"/>
    </row>
    <row r="16" spans="1:24" ht="18" x14ac:dyDescent="0.25">
      <c r="B16" s="92"/>
      <c r="C16" s="93" t="s">
        <v>112</v>
      </c>
      <c r="D16" s="94" t="s">
        <v>109</v>
      </c>
      <c r="E16" s="94" t="s">
        <v>110</v>
      </c>
      <c r="F16" s="94" t="s">
        <v>114</v>
      </c>
      <c r="G16" s="94"/>
      <c r="H16" s="94" t="s">
        <v>115</v>
      </c>
      <c r="I16" s="94" t="s">
        <v>116</v>
      </c>
      <c r="J16" s="94" t="s">
        <v>113</v>
      </c>
      <c r="K16" s="94" t="s">
        <v>149</v>
      </c>
      <c r="L16" s="94" t="s">
        <v>108</v>
      </c>
    </row>
    <row r="17" spans="2:22" ht="18" x14ac:dyDescent="0.25">
      <c r="B17" s="1"/>
      <c r="C17" s="95">
        <v>88045107412</v>
      </c>
      <c r="D17" s="96" t="str">
        <f>DGET($B$2:$K$11,D16,$C16:$C17)</f>
        <v>Maria</v>
      </c>
      <c r="E17" s="96" t="str">
        <f>DGET($B$2:$K$11,E16,$C16:$C17)</f>
        <v>Nowak</v>
      </c>
      <c r="F17" s="96" t="str">
        <f>DGET($B$2:$K$11,F16,$C16:$C17)</f>
        <v>Jaworzno</v>
      </c>
      <c r="G17" s="96"/>
      <c r="H17" s="96" t="str">
        <f>DGET($B$2:$K$11,H16,$C16:$C17)</f>
        <v>Krótka</v>
      </c>
      <c r="I17" s="96">
        <f>DGET($B$2:$K$11,I16,$C16:$C17)</f>
        <v>12</v>
      </c>
      <c r="J17" s="96">
        <f>DGET($B$2:$K$11,J16,$C16:$C17)</f>
        <v>32</v>
      </c>
      <c r="K17" s="96" t="str">
        <f>DGET($B$2:$K$11,K16,$C16:$C17)</f>
        <v>K</v>
      </c>
      <c r="L17" s="96">
        <f>DGET($B$2:$K$11,L16,$C16:$C17)</f>
        <v>7</v>
      </c>
      <c r="M17" s="14" t="s">
        <v>150</v>
      </c>
    </row>
    <row r="18" spans="2:22" ht="18" x14ac:dyDescent="0.25">
      <c r="B18" s="97"/>
      <c r="C18" s="97"/>
      <c r="D18" s="97"/>
      <c r="E18" s="97"/>
      <c r="F18" s="97"/>
      <c r="G18" s="97"/>
      <c r="H18" s="97"/>
      <c r="I18" s="97"/>
      <c r="J18" s="97"/>
      <c r="K18" s="1"/>
      <c r="L18" s="1"/>
    </row>
    <row r="19" spans="2:22" ht="18" x14ac:dyDescent="0.25">
      <c r="B19" s="97"/>
      <c r="C19" s="97"/>
      <c r="D19" s="97"/>
      <c r="E19" s="97"/>
      <c r="F19" s="97"/>
      <c r="G19" s="97"/>
      <c r="H19" s="97"/>
      <c r="I19" s="97"/>
      <c r="J19" s="97"/>
      <c r="K19" s="1"/>
      <c r="L19" s="1"/>
      <c r="M19" s="19" t="s">
        <v>158</v>
      </c>
      <c r="N19" s="19"/>
      <c r="O19" s="19"/>
      <c r="P19" s="19"/>
      <c r="Q19" s="19"/>
      <c r="R19" s="19"/>
      <c r="S19" s="19"/>
      <c r="T19" s="19"/>
      <c r="U19" s="19"/>
      <c r="V19" s="19"/>
    </row>
    <row r="20" spans="2:22" ht="18" x14ac:dyDescent="0.25">
      <c r="B20" s="1" t="s">
        <v>156</v>
      </c>
      <c r="C20" s="97"/>
      <c r="D20" s="97"/>
      <c r="E20" s="97"/>
      <c r="F20" s="97"/>
      <c r="G20" s="97"/>
      <c r="H20" s="97"/>
      <c r="I20" s="97"/>
      <c r="J20" s="97"/>
      <c r="K20" s="1"/>
      <c r="L20" s="1"/>
      <c r="N20" t="s">
        <v>159</v>
      </c>
    </row>
    <row r="21" spans="2:22" ht="18.75" x14ac:dyDescent="0.25">
      <c r="B21" s="98" t="s">
        <v>151</v>
      </c>
      <c r="C21" s="99">
        <v>5</v>
      </c>
      <c r="D21" s="99">
        <v>2</v>
      </c>
      <c r="E21" s="99">
        <v>3</v>
      </c>
      <c r="F21" s="99">
        <v>7</v>
      </c>
      <c r="G21" s="99"/>
      <c r="H21" s="99">
        <v>8</v>
      </c>
      <c r="I21" s="99">
        <v>9</v>
      </c>
      <c r="J21" s="99">
        <v>6</v>
      </c>
      <c r="K21" s="99">
        <v>4</v>
      </c>
      <c r="L21" s="99">
        <v>1</v>
      </c>
      <c r="N21" s="20" t="s">
        <v>160</v>
      </c>
      <c r="O21" s="21"/>
      <c r="P21" s="21"/>
      <c r="Q21" s="21"/>
      <c r="R21" s="21"/>
      <c r="S21" s="21"/>
      <c r="T21" s="21"/>
    </row>
    <row r="22" spans="2:22" ht="18" x14ac:dyDescent="0.25">
      <c r="B22" s="1"/>
      <c r="C22" s="93" t="s">
        <v>112</v>
      </c>
      <c r="D22" s="94" t="s">
        <v>109</v>
      </c>
      <c r="E22" s="94" t="s">
        <v>110</v>
      </c>
      <c r="F22" s="94" t="s">
        <v>114</v>
      </c>
      <c r="G22" s="94"/>
      <c r="H22" s="94" t="s">
        <v>115</v>
      </c>
      <c r="I22" s="94" t="s">
        <v>116</v>
      </c>
      <c r="J22" s="94" t="s">
        <v>113</v>
      </c>
      <c r="K22" s="94" t="s">
        <v>149</v>
      </c>
      <c r="L22" s="100" t="s">
        <v>108</v>
      </c>
    </row>
    <row r="23" spans="2:22" ht="18" x14ac:dyDescent="0.25">
      <c r="B23" s="1"/>
      <c r="C23" s="95">
        <v>88045107412</v>
      </c>
      <c r="D23" s="96" t="str">
        <f>DGET($B$2:$K$11,D21,$C$22:$C23)</f>
        <v>Maria</v>
      </c>
      <c r="E23" s="96" t="str">
        <f>DGET($B$2:$K$11,E21,$C$22:$C23)</f>
        <v>Nowak</v>
      </c>
      <c r="F23" s="96">
        <f>DGET($B$2:$K$11,F21,$C$22:$C23)</f>
        <v>32</v>
      </c>
      <c r="G23" s="96"/>
      <c r="H23" s="96" t="str">
        <f>DGET($B$2:$K$11,H21,$C$22:$C23)</f>
        <v>Jaworzno</v>
      </c>
      <c r="I23" s="96" t="str">
        <f>DGET($B$2:$K$11,I21,$C$22:$C23)</f>
        <v>Krótka</v>
      </c>
      <c r="J23" s="96" t="e">
        <f>DGET($B$2:$K$11,J21,$C$22:$C23)</f>
        <v>#VALUE!</v>
      </c>
      <c r="K23" s="96" t="str">
        <f>DGET($B$2:$K$11,K21,$C$22:$C23)</f>
        <v>K</v>
      </c>
      <c r="L23" s="96">
        <f>DGET($B$2:$K$11,L21,$C$22:$C23)</f>
        <v>7</v>
      </c>
      <c r="M23" s="14" t="s">
        <v>152</v>
      </c>
    </row>
    <row r="24" spans="2:22" ht="18" x14ac:dyDescent="0.25">
      <c r="B24" s="1"/>
      <c r="C24" s="101"/>
      <c r="D24" s="97"/>
      <c r="E24" s="97"/>
      <c r="F24" s="97"/>
      <c r="G24" s="97"/>
      <c r="H24" s="97"/>
      <c r="I24" s="97"/>
      <c r="J24" s="97"/>
      <c r="K24" s="97"/>
      <c r="L24" s="97"/>
      <c r="M24" s="14"/>
    </row>
    <row r="25" spans="2:22" ht="18" x14ac:dyDescent="0.25">
      <c r="B25" s="1"/>
      <c r="C25" s="101"/>
      <c r="D25" s="97"/>
      <c r="E25" s="97"/>
      <c r="F25" s="97"/>
      <c r="G25" s="97"/>
      <c r="H25" s="97"/>
      <c r="I25" s="97"/>
      <c r="J25" s="97"/>
      <c r="K25" s="97"/>
      <c r="L25" s="97"/>
      <c r="M25" s="14"/>
    </row>
    <row r="26" spans="2:22" ht="18" x14ac:dyDescent="0.25">
      <c r="B26" s="1"/>
      <c r="C26" s="101"/>
      <c r="D26" s="97"/>
      <c r="E26" s="97"/>
      <c r="F26" s="97"/>
      <c r="G26" s="97"/>
      <c r="H26" s="97"/>
      <c r="I26" s="97"/>
      <c r="J26" s="97"/>
      <c r="K26" s="97"/>
      <c r="L26" s="97"/>
      <c r="M26" s="14"/>
    </row>
    <row r="27" spans="2:22" ht="18" x14ac:dyDescent="0.25">
      <c r="B27" s="1" t="s">
        <v>157</v>
      </c>
      <c r="C27" s="1"/>
      <c r="D27" s="97"/>
      <c r="E27" s="97"/>
      <c r="F27" s="1"/>
      <c r="G27" s="1"/>
      <c r="H27" s="1"/>
      <c r="I27" s="1"/>
      <c r="J27" s="1"/>
      <c r="K27" s="1"/>
      <c r="L27" s="1"/>
    </row>
    <row r="28" spans="2:22" ht="18" x14ac:dyDescent="0.25">
      <c r="B28" s="91" t="s">
        <v>153</v>
      </c>
      <c r="C28" s="1"/>
      <c r="D28" s="97"/>
      <c r="E28" s="97"/>
      <c r="F28" s="1"/>
      <c r="G28" s="1"/>
      <c r="H28" s="1"/>
      <c r="I28" s="1"/>
      <c r="J28" s="1"/>
      <c r="K28" s="1"/>
      <c r="L28" s="1"/>
    </row>
    <row r="29" spans="2:22" ht="18" x14ac:dyDescent="0.25">
      <c r="B29" s="1"/>
      <c r="C29" s="92" t="s">
        <v>154</v>
      </c>
      <c r="D29" s="97"/>
      <c r="E29" s="97"/>
      <c r="F29" s="1"/>
      <c r="G29" s="1"/>
      <c r="H29" s="1"/>
      <c r="I29" s="1"/>
      <c r="J29" s="1"/>
      <c r="K29" s="1"/>
      <c r="L29" s="1"/>
    </row>
    <row r="30" spans="2:22" ht="18.75" x14ac:dyDescent="0.25">
      <c r="B30" s="1"/>
      <c r="C30" s="102">
        <f>C21+1</f>
        <v>6</v>
      </c>
      <c r="D30" s="102">
        <f t="shared" ref="D30:L30" si="1">D21+1</f>
        <v>3</v>
      </c>
      <c r="E30" s="102">
        <f t="shared" si="1"/>
        <v>4</v>
      </c>
      <c r="F30" s="102">
        <f t="shared" si="1"/>
        <v>8</v>
      </c>
      <c r="G30" s="102"/>
      <c r="H30" s="102">
        <f t="shared" si="1"/>
        <v>9</v>
      </c>
      <c r="I30" s="102">
        <f t="shared" si="1"/>
        <v>10</v>
      </c>
      <c r="J30" s="102">
        <f t="shared" si="1"/>
        <v>7</v>
      </c>
      <c r="K30" s="102">
        <f t="shared" si="1"/>
        <v>5</v>
      </c>
      <c r="L30" s="102">
        <f t="shared" si="1"/>
        <v>2</v>
      </c>
      <c r="M30" s="18" t="s">
        <v>155</v>
      </c>
    </row>
    <row r="31" spans="2:22" ht="18" x14ac:dyDescent="0.25">
      <c r="B31" s="1"/>
      <c r="C31" s="93" t="s">
        <v>112</v>
      </c>
      <c r="D31" s="94" t="s">
        <v>109</v>
      </c>
      <c r="E31" s="94" t="s">
        <v>110</v>
      </c>
      <c r="F31" s="94" t="s">
        <v>114</v>
      </c>
      <c r="G31" s="94"/>
      <c r="H31" s="94" t="s">
        <v>115</v>
      </c>
      <c r="I31" s="94" t="s">
        <v>116</v>
      </c>
      <c r="J31" s="94" t="s">
        <v>113</v>
      </c>
      <c r="K31" s="94" t="s">
        <v>149</v>
      </c>
      <c r="L31" s="100" t="s">
        <v>108</v>
      </c>
    </row>
    <row r="32" spans="2:22" ht="18" x14ac:dyDescent="0.25">
      <c r="B32" s="1"/>
      <c r="C32" s="95">
        <v>88045107412</v>
      </c>
      <c r="D32" s="96" t="str">
        <f>VLOOKUP($C32,$A$3:$K$11,D30,0)</f>
        <v>Maria</v>
      </c>
      <c r="E32" s="96" t="str">
        <f>VLOOKUP($C32,$A$3:$K$11,E30,0)</f>
        <v>Nowak</v>
      </c>
      <c r="F32" s="96">
        <f>VLOOKUP($C32,$A$3:$K$11,F30,0)</f>
        <v>32</v>
      </c>
      <c r="G32" s="96"/>
      <c r="H32" s="96" t="str">
        <f>VLOOKUP($C32,$A$3:$K$11,H30,0)</f>
        <v>Jaworzno</v>
      </c>
      <c r="I32" s="96" t="str">
        <f>VLOOKUP($C32,$A$3:$K$11,I30,0)</f>
        <v>Krótka</v>
      </c>
      <c r="J32" s="96">
        <f>VLOOKUP($C32,$A$3:$K$11,J30,0)</f>
        <v>0</v>
      </c>
      <c r="K32" s="96" t="str">
        <f>VLOOKUP($C32,$A$3:$K$11,K30,0)</f>
        <v>K</v>
      </c>
      <c r="L32" s="96">
        <f>VLOOKUP($C32,$A$3:$K$11,L30,0)</f>
        <v>7</v>
      </c>
    </row>
  </sheetData>
  <dataValidations count="1">
    <dataValidation type="list" allowBlank="1" showInputMessage="1" showErrorMessage="1" errorTitle="tylko" error="z listy" promptTitle="Wybierz " prompt="z listy" sqref="C17 C23:C26 C32" xr:uid="{00000000-0002-0000-0300-000000000000}">
      <formula1>$F$3:$F$11</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tradycyjne</vt:lpstr>
      <vt:lpstr>BD.funkcja</vt:lpstr>
      <vt:lpstr>BD.funkcja Z SprPop</vt:lpstr>
      <vt:lpstr>Opis_szeroki+przykłady</vt:lpstr>
      <vt:lpstr>BD.POLE+Poprawność</vt:lpstr>
    </vt:vector>
  </TitlesOfParts>
  <Company>WSZMiJO w Katowicach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stud7</dc:creator>
  <cp:lastModifiedBy>Edward</cp:lastModifiedBy>
  <dcterms:created xsi:type="dcterms:W3CDTF">2005-12-11T14:53:29Z</dcterms:created>
  <dcterms:modified xsi:type="dcterms:W3CDTF">2024-12-18T19:23:59Z</dcterms:modified>
</cp:coreProperties>
</file>