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H:\malgorzata_kulik\ZAAZAS_Word, Excel, PowerPoint. Nie tylko dla zaawansowanych\06_roboczy\gotowe\"/>
    </mc:Choice>
  </mc:AlternateContent>
  <xr:revisionPtr revIDLastSave="0" documentId="13_ncr:1_{DC97F1CB-E146-4699-B4F0-A912E08DB130}" xr6:coauthVersionLast="47" xr6:coauthVersionMax="47" xr10:uidLastSave="{00000000-0000-0000-0000-000000000000}"/>
  <bookViews>
    <workbookView xWindow="-108" yWindow="-108" windowWidth="30936" windowHeight="16776" xr2:uid="{50A493DB-02BA-444A-8896-298C5531D27C}"/>
  </bookViews>
  <sheets>
    <sheet name="Do sortowania" sheetId="1" r:id="rId1"/>
    <sheet name="ArkPomSort" sheetId="4" r:id="rId2"/>
    <sheet name="AlfabetDoSort" sheetId="7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/>
  <c r="X4" i="4" s="1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7" i="4"/>
  <c r="M18" i="4" l="1"/>
  <c r="C7" i="4" a="1"/>
  <c r="C7" i="4" s="1"/>
  <c r="C9" i="4"/>
  <c r="C10" i="4"/>
  <c r="C17" i="4"/>
  <c r="C18" i="4"/>
  <c r="C22" i="4"/>
  <c r="C26" i="4"/>
  <c r="C30" i="4"/>
  <c r="C33" i="4"/>
  <c r="C38" i="4"/>
  <c r="C41" i="4"/>
  <c r="C42" i="4"/>
  <c r="C49" i="4"/>
  <c r="C50" i="4"/>
  <c r="C54" i="4"/>
  <c r="C58" i="4"/>
  <c r="C62" i="4"/>
  <c r="C65" i="4"/>
  <c r="C70" i="4"/>
  <c r="C73" i="4"/>
  <c r="C74" i="4"/>
  <c r="C81" i="4"/>
  <c r="C82" i="4"/>
  <c r="C86" i="4"/>
  <c r="C90" i="4"/>
  <c r="C94" i="4"/>
  <c r="C97" i="4"/>
  <c r="C102" i="4"/>
  <c r="C105" i="4"/>
  <c r="H27" i="7"/>
  <c r="M14" i="4"/>
  <c r="N14" i="4"/>
  <c r="L18" i="4"/>
  <c r="N18" i="4"/>
  <c r="I22" i="4"/>
  <c r="J22" i="4"/>
  <c r="L22" i="4"/>
  <c r="M22" i="4"/>
  <c r="N22" i="4"/>
  <c r="M26" i="4"/>
  <c r="N26" i="4"/>
  <c r="O26" i="4"/>
  <c r="L30" i="4"/>
  <c r="M30" i="4"/>
  <c r="N30" i="4"/>
  <c r="O30" i="4"/>
  <c r="L34" i="4"/>
  <c r="M34" i="4"/>
  <c r="N34" i="4"/>
  <c r="O34" i="4"/>
  <c r="L38" i="4"/>
  <c r="M38" i="4"/>
  <c r="N38" i="4"/>
  <c r="O38" i="4"/>
  <c r="M46" i="4"/>
  <c r="N46" i="4"/>
  <c r="O46" i="4"/>
  <c r="M50" i="4"/>
  <c r="N50" i="4"/>
  <c r="O50" i="4"/>
  <c r="O54" i="4"/>
  <c r="O62" i="4"/>
  <c r="K66" i="4"/>
  <c r="L66" i="4"/>
  <c r="M66" i="4"/>
  <c r="N66" i="4"/>
  <c r="O66" i="4"/>
  <c r="J70" i="4"/>
  <c r="K70" i="4"/>
  <c r="L70" i="4"/>
  <c r="M70" i="4"/>
  <c r="N70" i="4"/>
  <c r="O70" i="4"/>
  <c r="M73" i="4"/>
  <c r="N73" i="4"/>
  <c r="O73" i="4"/>
  <c r="G74" i="4"/>
  <c r="H74" i="4"/>
  <c r="I74" i="4"/>
  <c r="J74" i="4"/>
  <c r="K74" i="4"/>
  <c r="L74" i="4"/>
  <c r="M74" i="4"/>
  <c r="N74" i="4"/>
  <c r="O74" i="4"/>
  <c r="G77" i="4"/>
  <c r="H77" i="4"/>
  <c r="I77" i="4"/>
  <c r="J77" i="4"/>
  <c r="K77" i="4"/>
  <c r="L77" i="4"/>
  <c r="M77" i="4"/>
  <c r="N77" i="4"/>
  <c r="O77" i="4"/>
  <c r="G78" i="4"/>
  <c r="H78" i="4"/>
  <c r="I78" i="4"/>
  <c r="J78" i="4"/>
  <c r="K78" i="4"/>
  <c r="L78" i="4"/>
  <c r="M78" i="4"/>
  <c r="N78" i="4"/>
  <c r="O78" i="4"/>
  <c r="G81" i="4"/>
  <c r="H81" i="4"/>
  <c r="I81" i="4"/>
  <c r="J81" i="4"/>
  <c r="K81" i="4"/>
  <c r="L81" i="4"/>
  <c r="M81" i="4"/>
  <c r="N81" i="4"/>
  <c r="O81" i="4"/>
  <c r="G82" i="4"/>
  <c r="H82" i="4"/>
  <c r="I82" i="4"/>
  <c r="J82" i="4"/>
  <c r="K82" i="4"/>
  <c r="L82" i="4"/>
  <c r="M82" i="4"/>
  <c r="N82" i="4"/>
  <c r="O82" i="4"/>
  <c r="G85" i="4"/>
  <c r="H85" i="4"/>
  <c r="I85" i="4"/>
  <c r="J85" i="4"/>
  <c r="K85" i="4"/>
  <c r="L85" i="4"/>
  <c r="M85" i="4"/>
  <c r="N85" i="4"/>
  <c r="O85" i="4"/>
  <c r="G86" i="4"/>
  <c r="H86" i="4"/>
  <c r="I86" i="4"/>
  <c r="J86" i="4"/>
  <c r="K86" i="4"/>
  <c r="L86" i="4"/>
  <c r="M86" i="4"/>
  <c r="N86" i="4"/>
  <c r="O86" i="4"/>
  <c r="G89" i="4"/>
  <c r="H89" i="4"/>
  <c r="I89" i="4"/>
  <c r="J89" i="4"/>
  <c r="K89" i="4"/>
  <c r="L89" i="4"/>
  <c r="M89" i="4"/>
  <c r="N89" i="4"/>
  <c r="O89" i="4"/>
  <c r="G90" i="4"/>
  <c r="H90" i="4"/>
  <c r="I90" i="4"/>
  <c r="J90" i="4"/>
  <c r="K90" i="4"/>
  <c r="L90" i="4"/>
  <c r="M90" i="4"/>
  <c r="N90" i="4"/>
  <c r="O90" i="4"/>
  <c r="G93" i="4"/>
  <c r="H93" i="4"/>
  <c r="I93" i="4"/>
  <c r="J93" i="4"/>
  <c r="K93" i="4"/>
  <c r="L93" i="4"/>
  <c r="M93" i="4"/>
  <c r="N93" i="4"/>
  <c r="O93" i="4"/>
  <c r="G94" i="4"/>
  <c r="H94" i="4"/>
  <c r="I94" i="4"/>
  <c r="J94" i="4"/>
  <c r="K94" i="4"/>
  <c r="L94" i="4"/>
  <c r="M94" i="4"/>
  <c r="N94" i="4"/>
  <c r="O94" i="4"/>
  <c r="G97" i="4"/>
  <c r="H97" i="4"/>
  <c r="I97" i="4"/>
  <c r="J97" i="4"/>
  <c r="K97" i="4"/>
  <c r="L97" i="4"/>
  <c r="M97" i="4"/>
  <c r="N97" i="4"/>
  <c r="O97" i="4"/>
  <c r="G98" i="4"/>
  <c r="H98" i="4"/>
  <c r="I98" i="4"/>
  <c r="J98" i="4"/>
  <c r="K98" i="4"/>
  <c r="L98" i="4"/>
  <c r="M98" i="4"/>
  <c r="N98" i="4"/>
  <c r="O98" i="4"/>
  <c r="G101" i="4"/>
  <c r="H101" i="4"/>
  <c r="I101" i="4"/>
  <c r="J101" i="4"/>
  <c r="K101" i="4"/>
  <c r="L101" i="4"/>
  <c r="M101" i="4"/>
  <c r="N101" i="4"/>
  <c r="O101" i="4"/>
  <c r="G102" i="4"/>
  <c r="H102" i="4"/>
  <c r="I102" i="4"/>
  <c r="J102" i="4"/>
  <c r="K102" i="4"/>
  <c r="L102" i="4"/>
  <c r="M102" i="4"/>
  <c r="N102" i="4"/>
  <c r="O102" i="4"/>
  <c r="G105" i="4"/>
  <c r="H105" i="4"/>
  <c r="I105" i="4"/>
  <c r="J105" i="4"/>
  <c r="K105" i="4"/>
  <c r="L105" i="4"/>
  <c r="M105" i="4"/>
  <c r="N105" i="4"/>
  <c r="O105" i="4"/>
  <c r="G106" i="4"/>
  <c r="H106" i="4"/>
  <c r="I106" i="4"/>
  <c r="J106" i="4"/>
  <c r="K106" i="4"/>
  <c r="L106" i="4"/>
  <c r="M106" i="4"/>
  <c r="N106" i="4"/>
  <c r="O106" i="4"/>
  <c r="G109" i="4"/>
  <c r="H109" i="4"/>
  <c r="I109" i="4"/>
  <c r="J109" i="4"/>
  <c r="K109" i="4"/>
  <c r="L109" i="4"/>
  <c r="M109" i="4"/>
  <c r="N109" i="4"/>
  <c r="O109" i="4"/>
  <c r="G110" i="4"/>
  <c r="H110" i="4"/>
  <c r="I110" i="4"/>
  <c r="J110" i="4"/>
  <c r="K110" i="4"/>
  <c r="L110" i="4"/>
  <c r="M110" i="4"/>
  <c r="N110" i="4"/>
  <c r="O110" i="4"/>
  <c r="G113" i="4"/>
  <c r="H113" i="4"/>
  <c r="I113" i="4"/>
  <c r="J113" i="4"/>
  <c r="K113" i="4"/>
  <c r="L113" i="4"/>
  <c r="M113" i="4"/>
  <c r="N113" i="4"/>
  <c r="O113" i="4"/>
  <c r="G114" i="4"/>
  <c r="H114" i="4"/>
  <c r="I114" i="4"/>
  <c r="J114" i="4"/>
  <c r="K114" i="4"/>
  <c r="L114" i="4"/>
  <c r="M114" i="4"/>
  <c r="N114" i="4"/>
  <c r="O114" i="4"/>
  <c r="G117" i="4"/>
  <c r="H117" i="4"/>
  <c r="I117" i="4"/>
  <c r="J117" i="4"/>
  <c r="K117" i="4"/>
  <c r="L117" i="4"/>
  <c r="M117" i="4"/>
  <c r="N117" i="4"/>
  <c r="O117" i="4"/>
  <c r="G118" i="4"/>
  <c r="H118" i="4"/>
  <c r="I118" i="4"/>
  <c r="J118" i="4"/>
  <c r="K118" i="4"/>
  <c r="L118" i="4"/>
  <c r="M118" i="4"/>
  <c r="N118" i="4"/>
  <c r="O118" i="4"/>
  <c r="G121" i="4"/>
  <c r="H121" i="4"/>
  <c r="I121" i="4"/>
  <c r="J121" i="4"/>
  <c r="K121" i="4"/>
  <c r="L121" i="4"/>
  <c r="M121" i="4"/>
  <c r="N121" i="4"/>
  <c r="O121" i="4"/>
  <c r="G122" i="4"/>
  <c r="H122" i="4"/>
  <c r="I122" i="4"/>
  <c r="J122" i="4"/>
  <c r="K122" i="4"/>
  <c r="L122" i="4"/>
  <c r="M122" i="4"/>
  <c r="N122" i="4"/>
  <c r="O122" i="4"/>
  <c r="G125" i="4"/>
  <c r="H125" i="4"/>
  <c r="I125" i="4"/>
  <c r="J125" i="4"/>
  <c r="K125" i="4"/>
  <c r="L125" i="4"/>
  <c r="M125" i="4"/>
  <c r="N125" i="4"/>
  <c r="O125" i="4"/>
  <c r="G126" i="4"/>
  <c r="H126" i="4"/>
  <c r="I126" i="4"/>
  <c r="J126" i="4"/>
  <c r="K126" i="4"/>
  <c r="L126" i="4"/>
  <c r="M126" i="4"/>
  <c r="N126" i="4"/>
  <c r="O126" i="4"/>
  <c r="G129" i="4"/>
  <c r="H129" i="4"/>
  <c r="I129" i="4"/>
  <c r="J129" i="4"/>
  <c r="K129" i="4"/>
  <c r="L129" i="4"/>
  <c r="M129" i="4"/>
  <c r="N129" i="4"/>
  <c r="O129" i="4"/>
  <c r="G130" i="4"/>
  <c r="H130" i="4"/>
  <c r="I130" i="4"/>
  <c r="J130" i="4"/>
  <c r="K130" i="4"/>
  <c r="L130" i="4"/>
  <c r="M130" i="4"/>
  <c r="N130" i="4"/>
  <c r="O130" i="4"/>
  <c r="G133" i="4"/>
  <c r="H133" i="4"/>
  <c r="I133" i="4"/>
  <c r="J133" i="4"/>
  <c r="K133" i="4"/>
  <c r="L133" i="4"/>
  <c r="M133" i="4"/>
  <c r="N133" i="4"/>
  <c r="O133" i="4"/>
  <c r="G134" i="4"/>
  <c r="H134" i="4"/>
  <c r="I134" i="4"/>
  <c r="J134" i="4"/>
  <c r="K134" i="4"/>
  <c r="L134" i="4"/>
  <c r="M134" i="4"/>
  <c r="N134" i="4"/>
  <c r="O134" i="4"/>
  <c r="G137" i="4"/>
  <c r="H137" i="4"/>
  <c r="I137" i="4"/>
  <c r="J137" i="4"/>
  <c r="K137" i="4"/>
  <c r="L137" i="4"/>
  <c r="M137" i="4"/>
  <c r="N137" i="4"/>
  <c r="O137" i="4"/>
  <c r="G138" i="4"/>
  <c r="H138" i="4"/>
  <c r="I138" i="4"/>
  <c r="J138" i="4"/>
  <c r="K138" i="4"/>
  <c r="L138" i="4"/>
  <c r="M138" i="4"/>
  <c r="N138" i="4"/>
  <c r="O138" i="4"/>
  <c r="G141" i="4"/>
  <c r="H141" i="4"/>
  <c r="I141" i="4"/>
  <c r="J141" i="4"/>
  <c r="K141" i="4"/>
  <c r="L141" i="4"/>
  <c r="M141" i="4"/>
  <c r="N141" i="4"/>
  <c r="O141" i="4"/>
  <c r="G142" i="4"/>
  <c r="H142" i="4"/>
  <c r="I142" i="4"/>
  <c r="J142" i="4"/>
  <c r="K142" i="4"/>
  <c r="L142" i="4"/>
  <c r="M142" i="4"/>
  <c r="N142" i="4"/>
  <c r="O142" i="4"/>
  <c r="G145" i="4"/>
  <c r="H145" i="4"/>
  <c r="I145" i="4"/>
  <c r="J145" i="4"/>
  <c r="K145" i="4"/>
  <c r="L145" i="4"/>
  <c r="M145" i="4"/>
  <c r="N145" i="4"/>
  <c r="O145" i="4"/>
  <c r="G146" i="4"/>
  <c r="H146" i="4"/>
  <c r="I146" i="4"/>
  <c r="J146" i="4"/>
  <c r="K146" i="4"/>
  <c r="L146" i="4"/>
  <c r="M146" i="4"/>
  <c r="N146" i="4"/>
  <c r="O146" i="4"/>
  <c r="G149" i="4"/>
  <c r="H149" i="4"/>
  <c r="I149" i="4"/>
  <c r="J149" i="4"/>
  <c r="K149" i="4"/>
  <c r="L149" i="4"/>
  <c r="M149" i="4"/>
  <c r="N149" i="4"/>
  <c r="O149" i="4"/>
  <c r="G150" i="4"/>
  <c r="H150" i="4"/>
  <c r="I150" i="4"/>
  <c r="J150" i="4"/>
  <c r="K150" i="4"/>
  <c r="L150" i="4"/>
  <c r="M150" i="4"/>
  <c r="N150" i="4"/>
  <c r="O150" i="4"/>
  <c r="G153" i="4"/>
  <c r="H153" i="4"/>
  <c r="I153" i="4"/>
  <c r="J153" i="4"/>
  <c r="K153" i="4"/>
  <c r="L153" i="4"/>
  <c r="M153" i="4"/>
  <c r="N153" i="4"/>
  <c r="O153" i="4"/>
  <c r="G154" i="4"/>
  <c r="H154" i="4"/>
  <c r="I154" i="4"/>
  <c r="J154" i="4"/>
  <c r="K154" i="4"/>
  <c r="L154" i="4"/>
  <c r="M154" i="4"/>
  <c r="N154" i="4"/>
  <c r="O154" i="4"/>
  <c r="G157" i="4"/>
  <c r="H157" i="4"/>
  <c r="I157" i="4"/>
  <c r="J157" i="4"/>
  <c r="K157" i="4"/>
  <c r="L157" i="4"/>
  <c r="M157" i="4"/>
  <c r="N157" i="4"/>
  <c r="O157" i="4"/>
  <c r="G158" i="4"/>
  <c r="H158" i="4"/>
  <c r="I158" i="4"/>
  <c r="J158" i="4"/>
  <c r="K158" i="4"/>
  <c r="L158" i="4"/>
  <c r="M158" i="4"/>
  <c r="N158" i="4"/>
  <c r="O158" i="4"/>
  <c r="G161" i="4"/>
  <c r="H161" i="4"/>
  <c r="I161" i="4"/>
  <c r="J161" i="4"/>
  <c r="K161" i="4"/>
  <c r="L161" i="4"/>
  <c r="M161" i="4"/>
  <c r="N161" i="4"/>
  <c r="O161" i="4"/>
  <c r="G162" i="4"/>
  <c r="H162" i="4"/>
  <c r="I162" i="4"/>
  <c r="J162" i="4"/>
  <c r="K162" i="4"/>
  <c r="L162" i="4"/>
  <c r="M162" i="4"/>
  <c r="N162" i="4"/>
  <c r="O162" i="4"/>
  <c r="G165" i="4"/>
  <c r="H165" i="4"/>
  <c r="I165" i="4"/>
  <c r="J165" i="4"/>
  <c r="K165" i="4"/>
  <c r="L165" i="4"/>
  <c r="M165" i="4"/>
  <c r="N165" i="4"/>
  <c r="O165" i="4"/>
  <c r="G166" i="4"/>
  <c r="H166" i="4"/>
  <c r="I166" i="4"/>
  <c r="J166" i="4"/>
  <c r="K166" i="4"/>
  <c r="L166" i="4"/>
  <c r="M166" i="4"/>
  <c r="N166" i="4"/>
  <c r="O166" i="4"/>
  <c r="G169" i="4"/>
  <c r="H169" i="4"/>
  <c r="I169" i="4"/>
  <c r="J169" i="4"/>
  <c r="K169" i="4"/>
  <c r="L169" i="4"/>
  <c r="M169" i="4"/>
  <c r="N169" i="4"/>
  <c r="O169" i="4"/>
  <c r="G170" i="4"/>
  <c r="H170" i="4"/>
  <c r="I170" i="4"/>
  <c r="J170" i="4"/>
  <c r="K170" i="4"/>
  <c r="L170" i="4"/>
  <c r="M170" i="4"/>
  <c r="N170" i="4"/>
  <c r="O170" i="4"/>
  <c r="G173" i="4"/>
  <c r="H173" i="4"/>
  <c r="I173" i="4"/>
  <c r="J173" i="4"/>
  <c r="K173" i="4"/>
  <c r="L173" i="4"/>
  <c r="M173" i="4"/>
  <c r="N173" i="4"/>
  <c r="O173" i="4"/>
  <c r="G174" i="4"/>
  <c r="H174" i="4"/>
  <c r="I174" i="4"/>
  <c r="J174" i="4"/>
  <c r="K174" i="4"/>
  <c r="L174" i="4"/>
  <c r="M174" i="4"/>
  <c r="N174" i="4"/>
  <c r="O174" i="4"/>
  <c r="G177" i="4"/>
  <c r="H177" i="4"/>
  <c r="I177" i="4"/>
  <c r="J177" i="4"/>
  <c r="K177" i="4"/>
  <c r="L177" i="4"/>
  <c r="M177" i="4"/>
  <c r="N177" i="4"/>
  <c r="O177" i="4"/>
  <c r="G178" i="4"/>
  <c r="H178" i="4"/>
  <c r="I178" i="4"/>
  <c r="J178" i="4"/>
  <c r="K178" i="4"/>
  <c r="L178" i="4"/>
  <c r="M178" i="4"/>
  <c r="N178" i="4"/>
  <c r="O178" i="4"/>
  <c r="G181" i="4"/>
  <c r="H181" i="4"/>
  <c r="I181" i="4"/>
  <c r="J181" i="4"/>
  <c r="K181" i="4"/>
  <c r="L181" i="4"/>
  <c r="M181" i="4"/>
  <c r="N181" i="4"/>
  <c r="O181" i="4"/>
  <c r="G182" i="4"/>
  <c r="H182" i="4"/>
  <c r="I182" i="4"/>
  <c r="J182" i="4"/>
  <c r="K182" i="4"/>
  <c r="L182" i="4"/>
  <c r="M182" i="4"/>
  <c r="N182" i="4"/>
  <c r="O182" i="4"/>
  <c r="G185" i="4"/>
  <c r="H185" i="4"/>
  <c r="I185" i="4"/>
  <c r="J185" i="4"/>
  <c r="K185" i="4"/>
  <c r="L185" i="4"/>
  <c r="M185" i="4"/>
  <c r="N185" i="4"/>
  <c r="O185" i="4"/>
  <c r="G186" i="4"/>
  <c r="H186" i="4"/>
  <c r="I186" i="4"/>
  <c r="J186" i="4"/>
  <c r="K186" i="4"/>
  <c r="L186" i="4"/>
  <c r="M186" i="4"/>
  <c r="N186" i="4"/>
  <c r="O186" i="4"/>
  <c r="G189" i="4"/>
  <c r="H189" i="4"/>
  <c r="I189" i="4"/>
  <c r="J189" i="4"/>
  <c r="K189" i="4"/>
  <c r="L189" i="4"/>
  <c r="M189" i="4"/>
  <c r="N189" i="4"/>
  <c r="O189" i="4"/>
  <c r="G190" i="4"/>
  <c r="H190" i="4"/>
  <c r="I190" i="4"/>
  <c r="J190" i="4"/>
  <c r="K190" i="4"/>
  <c r="L190" i="4"/>
  <c r="M190" i="4"/>
  <c r="N190" i="4"/>
  <c r="O190" i="4"/>
  <c r="G193" i="4"/>
  <c r="H193" i="4"/>
  <c r="I193" i="4"/>
  <c r="J193" i="4"/>
  <c r="K193" i="4"/>
  <c r="L193" i="4"/>
  <c r="M193" i="4"/>
  <c r="N193" i="4"/>
  <c r="O193" i="4"/>
  <c r="G194" i="4"/>
  <c r="H194" i="4"/>
  <c r="I194" i="4"/>
  <c r="J194" i="4"/>
  <c r="K194" i="4"/>
  <c r="L194" i="4"/>
  <c r="M194" i="4"/>
  <c r="N194" i="4"/>
  <c r="O194" i="4"/>
  <c r="G197" i="4"/>
  <c r="H197" i="4"/>
  <c r="I197" i="4"/>
  <c r="J197" i="4"/>
  <c r="K197" i="4"/>
  <c r="L197" i="4"/>
  <c r="M197" i="4"/>
  <c r="N197" i="4"/>
  <c r="O197" i="4"/>
  <c r="G198" i="4"/>
  <c r="H198" i="4"/>
  <c r="I198" i="4"/>
  <c r="J198" i="4"/>
  <c r="K198" i="4"/>
  <c r="L198" i="4"/>
  <c r="M198" i="4"/>
  <c r="N198" i="4"/>
  <c r="O198" i="4"/>
  <c r="G201" i="4"/>
  <c r="H201" i="4"/>
  <c r="I201" i="4"/>
  <c r="J201" i="4"/>
  <c r="K201" i="4"/>
  <c r="L201" i="4"/>
  <c r="M201" i="4"/>
  <c r="N201" i="4"/>
  <c r="O201" i="4"/>
  <c r="G202" i="4"/>
  <c r="H202" i="4"/>
  <c r="I202" i="4"/>
  <c r="J202" i="4"/>
  <c r="K202" i="4"/>
  <c r="L202" i="4"/>
  <c r="M202" i="4"/>
  <c r="N202" i="4"/>
  <c r="O202" i="4"/>
  <c r="G205" i="4"/>
  <c r="H205" i="4"/>
  <c r="I205" i="4"/>
  <c r="J205" i="4"/>
  <c r="K205" i="4"/>
  <c r="L205" i="4"/>
  <c r="M205" i="4"/>
  <c r="N205" i="4"/>
  <c r="O205" i="4"/>
  <c r="G206" i="4"/>
  <c r="H206" i="4"/>
  <c r="I206" i="4"/>
  <c r="J206" i="4"/>
  <c r="K206" i="4"/>
  <c r="L206" i="4"/>
  <c r="M206" i="4"/>
  <c r="N206" i="4"/>
  <c r="O206" i="4"/>
  <c r="G209" i="4"/>
  <c r="H209" i="4"/>
  <c r="I209" i="4"/>
  <c r="J209" i="4"/>
  <c r="K209" i="4"/>
  <c r="L209" i="4"/>
  <c r="M209" i="4"/>
  <c r="N209" i="4"/>
  <c r="O209" i="4"/>
  <c r="G210" i="4"/>
  <c r="H210" i="4"/>
  <c r="I210" i="4"/>
  <c r="J210" i="4"/>
  <c r="K210" i="4"/>
  <c r="L210" i="4"/>
  <c r="M210" i="4"/>
  <c r="N210" i="4"/>
  <c r="O210" i="4"/>
  <c r="G213" i="4"/>
  <c r="H213" i="4"/>
  <c r="I213" i="4"/>
  <c r="J213" i="4"/>
  <c r="K213" i="4"/>
  <c r="L213" i="4"/>
  <c r="M213" i="4"/>
  <c r="N213" i="4"/>
  <c r="O213" i="4"/>
  <c r="G214" i="4"/>
  <c r="H214" i="4"/>
  <c r="I214" i="4"/>
  <c r="J214" i="4"/>
  <c r="K214" i="4"/>
  <c r="L214" i="4"/>
  <c r="M214" i="4"/>
  <c r="N214" i="4"/>
  <c r="O214" i="4"/>
  <c r="G217" i="4"/>
  <c r="H217" i="4"/>
  <c r="I217" i="4"/>
  <c r="J217" i="4"/>
  <c r="K217" i="4"/>
  <c r="L217" i="4"/>
  <c r="M217" i="4"/>
  <c r="N217" i="4"/>
  <c r="O217" i="4"/>
  <c r="G218" i="4"/>
  <c r="H218" i="4"/>
  <c r="I218" i="4"/>
  <c r="J218" i="4"/>
  <c r="K218" i="4"/>
  <c r="L218" i="4"/>
  <c r="M218" i="4"/>
  <c r="N218" i="4"/>
  <c r="O218" i="4"/>
  <c r="G221" i="4"/>
  <c r="H221" i="4"/>
  <c r="I221" i="4"/>
  <c r="J221" i="4"/>
  <c r="K221" i="4"/>
  <c r="L221" i="4"/>
  <c r="M221" i="4"/>
  <c r="N221" i="4"/>
  <c r="O221" i="4"/>
  <c r="G222" i="4"/>
  <c r="H222" i="4"/>
  <c r="I222" i="4"/>
  <c r="J222" i="4"/>
  <c r="K222" i="4"/>
  <c r="L222" i="4"/>
  <c r="M222" i="4"/>
  <c r="N222" i="4"/>
  <c r="O222" i="4"/>
  <c r="G225" i="4"/>
  <c r="H225" i="4"/>
  <c r="I225" i="4"/>
  <c r="J225" i="4"/>
  <c r="K225" i="4"/>
  <c r="L225" i="4"/>
  <c r="M225" i="4"/>
  <c r="N225" i="4"/>
  <c r="O225" i="4"/>
  <c r="G226" i="4"/>
  <c r="H226" i="4"/>
  <c r="I226" i="4"/>
  <c r="J226" i="4"/>
  <c r="K226" i="4"/>
  <c r="L226" i="4"/>
  <c r="M226" i="4"/>
  <c r="N226" i="4"/>
  <c r="O226" i="4"/>
  <c r="G229" i="4"/>
  <c r="H229" i="4"/>
  <c r="I229" i="4"/>
  <c r="J229" i="4"/>
  <c r="K229" i="4"/>
  <c r="L229" i="4"/>
  <c r="M229" i="4"/>
  <c r="N229" i="4"/>
  <c r="O229" i="4"/>
  <c r="G230" i="4"/>
  <c r="H230" i="4"/>
  <c r="I230" i="4"/>
  <c r="J230" i="4"/>
  <c r="K230" i="4"/>
  <c r="L230" i="4"/>
  <c r="M230" i="4"/>
  <c r="N230" i="4"/>
  <c r="O230" i="4"/>
  <c r="G233" i="4"/>
  <c r="H233" i="4"/>
  <c r="I233" i="4"/>
  <c r="J233" i="4"/>
  <c r="K233" i="4"/>
  <c r="L233" i="4"/>
  <c r="M233" i="4"/>
  <c r="N233" i="4"/>
  <c r="O233" i="4"/>
  <c r="G234" i="4"/>
  <c r="H234" i="4"/>
  <c r="I234" i="4"/>
  <c r="J234" i="4"/>
  <c r="K234" i="4"/>
  <c r="L234" i="4"/>
  <c r="M234" i="4"/>
  <c r="N234" i="4"/>
  <c r="O234" i="4"/>
  <c r="G237" i="4"/>
  <c r="H237" i="4"/>
  <c r="I237" i="4"/>
  <c r="J237" i="4"/>
  <c r="K237" i="4"/>
  <c r="L237" i="4"/>
  <c r="M237" i="4"/>
  <c r="N237" i="4"/>
  <c r="O237" i="4"/>
  <c r="G238" i="4"/>
  <c r="H238" i="4"/>
  <c r="I238" i="4"/>
  <c r="J238" i="4"/>
  <c r="K238" i="4"/>
  <c r="L238" i="4"/>
  <c r="M238" i="4"/>
  <c r="N238" i="4"/>
  <c r="O238" i="4"/>
  <c r="G241" i="4"/>
  <c r="H241" i="4"/>
  <c r="I241" i="4"/>
  <c r="J241" i="4"/>
  <c r="K241" i="4"/>
  <c r="L241" i="4"/>
  <c r="M241" i="4"/>
  <c r="N241" i="4"/>
  <c r="O241" i="4"/>
  <c r="G242" i="4"/>
  <c r="H242" i="4"/>
  <c r="I242" i="4"/>
  <c r="J242" i="4"/>
  <c r="K242" i="4"/>
  <c r="L242" i="4"/>
  <c r="M242" i="4"/>
  <c r="N242" i="4"/>
  <c r="O242" i="4"/>
  <c r="G245" i="4"/>
  <c r="H245" i="4"/>
  <c r="I245" i="4"/>
  <c r="J245" i="4"/>
  <c r="K245" i="4"/>
  <c r="L245" i="4"/>
  <c r="M245" i="4"/>
  <c r="N245" i="4"/>
  <c r="O245" i="4"/>
  <c r="G246" i="4"/>
  <c r="H246" i="4"/>
  <c r="I246" i="4"/>
  <c r="J246" i="4"/>
  <c r="K246" i="4"/>
  <c r="L246" i="4"/>
  <c r="M246" i="4"/>
  <c r="N246" i="4"/>
  <c r="O246" i="4"/>
  <c r="G249" i="4"/>
  <c r="H249" i="4"/>
  <c r="I249" i="4"/>
  <c r="J249" i="4"/>
  <c r="K249" i="4"/>
  <c r="L249" i="4"/>
  <c r="M249" i="4"/>
  <c r="N249" i="4"/>
  <c r="O249" i="4"/>
  <c r="G250" i="4"/>
  <c r="H250" i="4"/>
  <c r="I250" i="4"/>
  <c r="J250" i="4"/>
  <c r="K250" i="4"/>
  <c r="L250" i="4"/>
  <c r="M250" i="4"/>
  <c r="N250" i="4"/>
  <c r="O250" i="4"/>
  <c r="G253" i="4"/>
  <c r="H253" i="4"/>
  <c r="I253" i="4"/>
  <c r="J253" i="4"/>
  <c r="K253" i="4"/>
  <c r="L253" i="4"/>
  <c r="M253" i="4"/>
  <c r="N253" i="4"/>
  <c r="O253" i="4"/>
  <c r="G254" i="4"/>
  <c r="H254" i="4"/>
  <c r="I254" i="4"/>
  <c r="J254" i="4"/>
  <c r="K254" i="4"/>
  <c r="L254" i="4"/>
  <c r="M254" i="4"/>
  <c r="N254" i="4"/>
  <c r="O254" i="4"/>
  <c r="G257" i="4"/>
  <c r="H257" i="4"/>
  <c r="I257" i="4"/>
  <c r="J257" i="4"/>
  <c r="K257" i="4"/>
  <c r="L257" i="4"/>
  <c r="M257" i="4"/>
  <c r="N257" i="4"/>
  <c r="O257" i="4"/>
  <c r="G258" i="4"/>
  <c r="H258" i="4"/>
  <c r="I258" i="4"/>
  <c r="J258" i="4"/>
  <c r="K258" i="4"/>
  <c r="L258" i="4"/>
  <c r="M258" i="4"/>
  <c r="N258" i="4"/>
  <c r="O258" i="4"/>
  <c r="G261" i="4"/>
  <c r="H261" i="4"/>
  <c r="I261" i="4"/>
  <c r="J261" i="4"/>
  <c r="K261" i="4"/>
  <c r="L261" i="4"/>
  <c r="M261" i="4"/>
  <c r="N261" i="4"/>
  <c r="O261" i="4"/>
  <c r="G262" i="4"/>
  <c r="H262" i="4"/>
  <c r="I262" i="4"/>
  <c r="J262" i="4"/>
  <c r="K262" i="4"/>
  <c r="L262" i="4"/>
  <c r="M262" i="4"/>
  <c r="N262" i="4"/>
  <c r="O262" i="4"/>
  <c r="G265" i="4"/>
  <c r="H265" i="4"/>
  <c r="I265" i="4"/>
  <c r="J265" i="4"/>
  <c r="K265" i="4"/>
  <c r="L265" i="4"/>
  <c r="M265" i="4"/>
  <c r="N265" i="4"/>
  <c r="O265" i="4"/>
  <c r="G266" i="4"/>
  <c r="H266" i="4"/>
  <c r="I266" i="4"/>
  <c r="J266" i="4"/>
  <c r="K266" i="4"/>
  <c r="L266" i="4"/>
  <c r="M266" i="4"/>
  <c r="N266" i="4"/>
  <c r="O266" i="4"/>
  <c r="G269" i="4"/>
  <c r="H269" i="4"/>
  <c r="I269" i="4"/>
  <c r="J269" i="4"/>
  <c r="K269" i="4"/>
  <c r="L269" i="4"/>
  <c r="M269" i="4"/>
  <c r="N269" i="4"/>
  <c r="O269" i="4"/>
  <c r="G270" i="4"/>
  <c r="H270" i="4"/>
  <c r="I270" i="4"/>
  <c r="J270" i="4"/>
  <c r="K270" i="4"/>
  <c r="L270" i="4"/>
  <c r="M270" i="4"/>
  <c r="N270" i="4"/>
  <c r="O270" i="4"/>
  <c r="G273" i="4"/>
  <c r="H273" i="4"/>
  <c r="I273" i="4"/>
  <c r="J273" i="4"/>
  <c r="K273" i="4"/>
  <c r="L273" i="4"/>
  <c r="M273" i="4"/>
  <c r="N273" i="4"/>
  <c r="O273" i="4"/>
  <c r="G274" i="4"/>
  <c r="H274" i="4"/>
  <c r="I274" i="4"/>
  <c r="J274" i="4"/>
  <c r="K274" i="4"/>
  <c r="L274" i="4"/>
  <c r="M274" i="4"/>
  <c r="N274" i="4"/>
  <c r="O274" i="4"/>
  <c r="G277" i="4"/>
  <c r="H277" i="4"/>
  <c r="I277" i="4"/>
  <c r="J277" i="4"/>
  <c r="K277" i="4"/>
  <c r="L277" i="4"/>
  <c r="M277" i="4"/>
  <c r="N277" i="4"/>
  <c r="O277" i="4"/>
  <c r="G278" i="4"/>
  <c r="H278" i="4"/>
  <c r="I278" i="4"/>
  <c r="J278" i="4"/>
  <c r="K278" i="4"/>
  <c r="L278" i="4"/>
  <c r="M278" i="4"/>
  <c r="N278" i="4"/>
  <c r="O278" i="4"/>
  <c r="G281" i="4"/>
  <c r="H281" i="4"/>
  <c r="I281" i="4"/>
  <c r="J281" i="4"/>
  <c r="K281" i="4"/>
  <c r="L281" i="4"/>
  <c r="M281" i="4"/>
  <c r="N281" i="4"/>
  <c r="O281" i="4"/>
  <c r="G282" i="4"/>
  <c r="H282" i="4"/>
  <c r="I282" i="4"/>
  <c r="J282" i="4"/>
  <c r="K282" i="4"/>
  <c r="L282" i="4"/>
  <c r="M282" i="4"/>
  <c r="N282" i="4"/>
  <c r="O282" i="4"/>
  <c r="G285" i="4"/>
  <c r="H285" i="4"/>
  <c r="I285" i="4"/>
  <c r="J285" i="4"/>
  <c r="K285" i="4"/>
  <c r="L285" i="4"/>
  <c r="M285" i="4"/>
  <c r="N285" i="4"/>
  <c r="O285" i="4"/>
  <c r="G286" i="4"/>
  <c r="H286" i="4"/>
  <c r="I286" i="4"/>
  <c r="J286" i="4"/>
  <c r="K286" i="4"/>
  <c r="L286" i="4"/>
  <c r="M286" i="4"/>
  <c r="N286" i="4"/>
  <c r="O286" i="4"/>
  <c r="G289" i="4"/>
  <c r="H289" i="4"/>
  <c r="I289" i="4"/>
  <c r="J289" i="4"/>
  <c r="K289" i="4"/>
  <c r="L289" i="4"/>
  <c r="M289" i="4"/>
  <c r="N289" i="4"/>
  <c r="O289" i="4"/>
  <c r="G290" i="4"/>
  <c r="H290" i="4"/>
  <c r="I290" i="4"/>
  <c r="J290" i="4"/>
  <c r="K290" i="4"/>
  <c r="L290" i="4"/>
  <c r="M290" i="4"/>
  <c r="N290" i="4"/>
  <c r="O290" i="4"/>
  <c r="G293" i="4"/>
  <c r="H293" i="4"/>
  <c r="I293" i="4"/>
  <c r="J293" i="4"/>
  <c r="K293" i="4"/>
  <c r="L293" i="4"/>
  <c r="M293" i="4"/>
  <c r="N293" i="4"/>
  <c r="O293" i="4"/>
  <c r="G294" i="4"/>
  <c r="H294" i="4"/>
  <c r="I294" i="4"/>
  <c r="J294" i="4"/>
  <c r="K294" i="4"/>
  <c r="L294" i="4"/>
  <c r="M294" i="4"/>
  <c r="N294" i="4"/>
  <c r="O294" i="4"/>
  <c r="G297" i="4"/>
  <c r="H297" i="4"/>
  <c r="I297" i="4"/>
  <c r="J297" i="4"/>
  <c r="K297" i="4"/>
  <c r="L297" i="4"/>
  <c r="M297" i="4"/>
  <c r="N297" i="4"/>
  <c r="O297" i="4"/>
  <c r="G298" i="4"/>
  <c r="H298" i="4"/>
  <c r="I298" i="4"/>
  <c r="J298" i="4"/>
  <c r="K298" i="4"/>
  <c r="L298" i="4"/>
  <c r="M298" i="4"/>
  <c r="N298" i="4"/>
  <c r="O298" i="4"/>
  <c r="N10" i="4"/>
  <c r="O10" i="4"/>
  <c r="D7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B105" i="7"/>
  <c r="B104" i="7"/>
  <c r="B103" i="7"/>
  <c r="B102" i="7"/>
  <c r="B101" i="7"/>
  <c r="B100" i="7"/>
  <c r="B99" i="7"/>
  <c r="B98" i="7"/>
  <c r="B97" i="7"/>
  <c r="B96" i="7"/>
  <c r="B95" i="7"/>
  <c r="B94" i="7"/>
  <c r="B93" i="7"/>
  <c r="B92" i="7"/>
  <c r="B91" i="7"/>
  <c r="B90" i="7"/>
  <c r="B89" i="7"/>
  <c r="B88" i="7"/>
  <c r="B87" i="7"/>
  <c r="B86" i="7"/>
  <c r="B85" i="7"/>
  <c r="B84" i="7"/>
  <c r="B83" i="7"/>
  <c r="B82" i="7"/>
  <c r="B81" i="7"/>
  <c r="B80" i="7"/>
  <c r="B79" i="7"/>
  <c r="B78" i="7"/>
  <c r="B77" i="7"/>
  <c r="B76" i="7"/>
  <c r="B75" i="7"/>
  <c r="B74" i="7"/>
  <c r="B73" i="7"/>
  <c r="B72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9" i="7"/>
  <c r="B48" i="7"/>
  <c r="B47" i="7"/>
  <c r="B46" i="7"/>
  <c r="B45" i="7"/>
  <c r="B44" i="7"/>
  <c r="B43" i="7"/>
  <c r="B42" i="7"/>
  <c r="B41" i="7"/>
  <c r="B40" i="7"/>
  <c r="B39" i="7"/>
  <c r="B38" i="7"/>
  <c r="B37" i="7"/>
  <c r="B36" i="7"/>
  <c r="B35" i="7"/>
  <c r="H34" i="7"/>
  <c r="I34" i="7" s="1"/>
  <c r="B34" i="7"/>
  <c r="H33" i="7"/>
  <c r="I33" i="7" s="1"/>
  <c r="B33" i="7"/>
  <c r="H32" i="7"/>
  <c r="I32" i="7" s="1"/>
  <c r="B32" i="7"/>
  <c r="H31" i="7"/>
  <c r="I31" i="7" s="1"/>
  <c r="B31" i="7"/>
  <c r="H30" i="7"/>
  <c r="I30" i="7" s="1"/>
  <c r="B30" i="7"/>
  <c r="H29" i="7"/>
  <c r="I29" i="7" s="1"/>
  <c r="B29" i="7"/>
  <c r="H28" i="7"/>
  <c r="I28" i="7" s="1"/>
  <c r="B28" i="7"/>
  <c r="I27" i="7"/>
  <c r="B27" i="7"/>
  <c r="B26" i="7"/>
  <c r="B25" i="7"/>
  <c r="B24" i="7"/>
  <c r="B23" i="7"/>
  <c r="B22" i="7"/>
  <c r="B21" i="7"/>
  <c r="B20" i="7"/>
  <c r="B19" i="7"/>
  <c r="B18" i="7"/>
  <c r="B17" i="7"/>
  <c r="B16" i="7"/>
  <c r="B15" i="7"/>
  <c r="B14" i="7"/>
  <c r="B13" i="7"/>
  <c r="B12" i="7"/>
  <c r="B11" i="7"/>
  <c r="B10" i="7"/>
  <c r="B9" i="7"/>
  <c r="B8" i="7"/>
  <c r="B7" i="7"/>
  <c r="L43" i="1"/>
  <c r="N43" i="1" s="1"/>
  <c r="L41" i="1"/>
  <c r="N41" i="1" s="1"/>
  <c r="L42" i="1"/>
  <c r="L39" i="1"/>
  <c r="L40" i="1"/>
  <c r="N40" i="1" s="1"/>
  <c r="L33" i="1"/>
  <c r="L34" i="1"/>
  <c r="L35" i="1"/>
  <c r="L36" i="1"/>
  <c r="L37" i="1"/>
  <c r="L38" i="1"/>
  <c r="C98" i="4" l="1"/>
  <c r="C89" i="4"/>
  <c r="C78" i="4"/>
  <c r="C66" i="4"/>
  <c r="C57" i="4"/>
  <c r="C46" i="4"/>
  <c r="C34" i="4"/>
  <c r="C25" i="4"/>
  <c r="C14" i="4"/>
  <c r="C101" i="4"/>
  <c r="C93" i="4"/>
  <c r="C85" i="4"/>
  <c r="C77" i="4"/>
  <c r="C69" i="4"/>
  <c r="C61" i="4"/>
  <c r="C53" i="4"/>
  <c r="C45" i="4"/>
  <c r="C37" i="4"/>
  <c r="C29" i="4"/>
  <c r="C21" i="4"/>
  <c r="C13" i="4"/>
  <c r="O14" i="4"/>
  <c r="L14" i="4"/>
  <c r="O18" i="4"/>
  <c r="K22" i="4"/>
  <c r="O22" i="4"/>
  <c r="O63" i="4"/>
  <c r="O55" i="4"/>
  <c r="C104" i="4"/>
  <c r="B104" i="4" s="1"/>
  <c r="C100" i="4"/>
  <c r="C96" i="4"/>
  <c r="C92" i="4"/>
  <c r="C88" i="4"/>
  <c r="C84" i="4"/>
  <c r="C80" i="4"/>
  <c r="C76" i="4"/>
  <c r="C72" i="4"/>
  <c r="C68" i="4"/>
  <c r="C64" i="4"/>
  <c r="C60" i="4"/>
  <c r="C56" i="4"/>
  <c r="C52" i="4"/>
  <c r="C48" i="4"/>
  <c r="C44" i="4"/>
  <c r="C40" i="4"/>
  <c r="C36" i="4"/>
  <c r="C32" i="4"/>
  <c r="C28" i="4"/>
  <c r="C24" i="4"/>
  <c r="C20" i="4"/>
  <c r="C16" i="4"/>
  <c r="C12" i="4"/>
  <c r="C8" i="4"/>
  <c r="C103" i="4"/>
  <c r="C99" i="4"/>
  <c r="C95" i="4"/>
  <c r="C91" i="4"/>
  <c r="C87" i="4"/>
  <c r="C83" i="4"/>
  <c r="C79" i="4"/>
  <c r="C75" i="4"/>
  <c r="C71" i="4"/>
  <c r="C67" i="4"/>
  <c r="C63" i="4"/>
  <c r="C59" i="4"/>
  <c r="C55" i="4"/>
  <c r="C51" i="4"/>
  <c r="C47" i="4"/>
  <c r="C43" i="4"/>
  <c r="C39" i="4"/>
  <c r="C35" i="4"/>
  <c r="C31" i="4"/>
  <c r="C27" i="4"/>
  <c r="C23" i="4"/>
  <c r="C19" i="4"/>
  <c r="C15" i="4"/>
  <c r="C11" i="4"/>
  <c r="Q281" i="4"/>
  <c r="R281" i="4" s="1"/>
  <c r="Q274" i="4"/>
  <c r="R274" i="4" s="1"/>
  <c r="Q297" i="4"/>
  <c r="R297" i="4" s="1"/>
  <c r="Q293" i="4"/>
  <c r="R293" i="4" s="1"/>
  <c r="Q286" i="4"/>
  <c r="R286" i="4" s="1"/>
  <c r="Q278" i="4"/>
  <c r="R278" i="4" s="1"/>
  <c r="Q289" i="4"/>
  <c r="R289" i="4" s="1"/>
  <c r="Q269" i="4"/>
  <c r="R269" i="4" s="1"/>
  <c r="Q270" i="4"/>
  <c r="R270" i="4" s="1"/>
  <c r="Q257" i="4"/>
  <c r="R257" i="4" s="1"/>
  <c r="Q265" i="4"/>
  <c r="R265" i="4" s="1"/>
  <c r="Q262" i="4"/>
  <c r="R262" i="4" s="1"/>
  <c r="Q221" i="4"/>
  <c r="R221" i="4" s="1"/>
  <c r="N39" i="1"/>
  <c r="R238" i="1"/>
  <c r="N3" i="4"/>
  <c r="B105" i="4"/>
  <c r="M23" i="4" l="1"/>
  <c r="N23" i="4"/>
  <c r="K23" i="4"/>
  <c r="O23" i="4"/>
  <c r="L23" i="4"/>
  <c r="M39" i="4"/>
  <c r="N39" i="4"/>
  <c r="O39" i="4"/>
  <c r="L39" i="4"/>
  <c r="K71" i="4"/>
  <c r="O71" i="4"/>
  <c r="L71" i="4"/>
  <c r="M71" i="4"/>
  <c r="J71" i="4"/>
  <c r="N71" i="4"/>
  <c r="G87" i="4"/>
  <c r="K87" i="4"/>
  <c r="O87" i="4"/>
  <c r="H87" i="4"/>
  <c r="L87" i="4"/>
  <c r="I87" i="4"/>
  <c r="M87" i="4"/>
  <c r="J87" i="4"/>
  <c r="N87" i="4"/>
  <c r="G103" i="4"/>
  <c r="K103" i="4"/>
  <c r="O103" i="4"/>
  <c r="I103" i="4"/>
  <c r="M103" i="4"/>
  <c r="L103" i="4"/>
  <c r="N103" i="4"/>
  <c r="H103" i="4"/>
  <c r="J103" i="4"/>
  <c r="J119" i="4"/>
  <c r="N119" i="4"/>
  <c r="G119" i="4"/>
  <c r="K119" i="4"/>
  <c r="O119" i="4"/>
  <c r="H119" i="4"/>
  <c r="L119" i="4"/>
  <c r="I119" i="4"/>
  <c r="M119" i="4"/>
  <c r="J135" i="4"/>
  <c r="N135" i="4"/>
  <c r="G135" i="4"/>
  <c r="K135" i="4"/>
  <c r="O135" i="4"/>
  <c r="H135" i="4"/>
  <c r="L135" i="4"/>
  <c r="I135" i="4"/>
  <c r="M135" i="4"/>
  <c r="J151" i="4"/>
  <c r="N151" i="4"/>
  <c r="G151" i="4"/>
  <c r="K151" i="4"/>
  <c r="O151" i="4"/>
  <c r="H151" i="4"/>
  <c r="L151" i="4"/>
  <c r="I151" i="4"/>
  <c r="M151" i="4"/>
  <c r="G167" i="4"/>
  <c r="K167" i="4"/>
  <c r="H167" i="4"/>
  <c r="L167" i="4"/>
  <c r="N167" i="4"/>
  <c r="I167" i="4"/>
  <c r="O167" i="4"/>
  <c r="J167" i="4"/>
  <c r="M167" i="4"/>
  <c r="G183" i="4"/>
  <c r="K183" i="4"/>
  <c r="O183" i="4"/>
  <c r="H183" i="4"/>
  <c r="L183" i="4"/>
  <c r="I183" i="4"/>
  <c r="M183" i="4"/>
  <c r="J183" i="4"/>
  <c r="N183" i="4"/>
  <c r="G199" i="4"/>
  <c r="K199" i="4"/>
  <c r="O199" i="4"/>
  <c r="H199" i="4"/>
  <c r="L199" i="4"/>
  <c r="I199" i="4"/>
  <c r="M199" i="4"/>
  <c r="J199" i="4"/>
  <c r="N199" i="4"/>
  <c r="G215" i="4"/>
  <c r="K215" i="4"/>
  <c r="O215" i="4"/>
  <c r="H215" i="4"/>
  <c r="L215" i="4"/>
  <c r="I215" i="4"/>
  <c r="M215" i="4"/>
  <c r="J215" i="4"/>
  <c r="N215" i="4"/>
  <c r="G231" i="4"/>
  <c r="K231" i="4"/>
  <c r="O231" i="4"/>
  <c r="H231" i="4"/>
  <c r="L231" i="4"/>
  <c r="I231" i="4"/>
  <c r="M231" i="4"/>
  <c r="J231" i="4"/>
  <c r="N231" i="4"/>
  <c r="G247" i="4"/>
  <c r="K247" i="4"/>
  <c r="O247" i="4"/>
  <c r="H247" i="4"/>
  <c r="L247" i="4"/>
  <c r="I247" i="4"/>
  <c r="M247" i="4"/>
  <c r="J247" i="4"/>
  <c r="N247" i="4"/>
  <c r="G263" i="4"/>
  <c r="K263" i="4"/>
  <c r="O263" i="4"/>
  <c r="I263" i="4"/>
  <c r="M263" i="4"/>
  <c r="L263" i="4"/>
  <c r="N263" i="4"/>
  <c r="H263" i="4"/>
  <c r="J263" i="4"/>
  <c r="G279" i="4"/>
  <c r="K279" i="4"/>
  <c r="O279" i="4"/>
  <c r="J279" i="4"/>
  <c r="L279" i="4"/>
  <c r="H279" i="4"/>
  <c r="M279" i="4"/>
  <c r="I279" i="4"/>
  <c r="N279" i="4"/>
  <c r="G295" i="4"/>
  <c r="O295" i="4"/>
  <c r="H295" i="4"/>
  <c r="L295" i="4"/>
  <c r="I295" i="4"/>
  <c r="M295" i="4"/>
  <c r="J295" i="4"/>
  <c r="N295" i="4"/>
  <c r="K295" i="4"/>
  <c r="O16" i="4"/>
  <c r="M16" i="4"/>
  <c r="N16" i="4"/>
  <c r="L16" i="4"/>
  <c r="M32" i="4"/>
  <c r="N32" i="4"/>
  <c r="O32" i="4"/>
  <c r="M48" i="4"/>
  <c r="N48" i="4"/>
  <c r="O48" i="4"/>
  <c r="M64" i="4"/>
  <c r="N64" i="4"/>
  <c r="O64" i="4"/>
  <c r="N80" i="4"/>
  <c r="O80" i="4"/>
  <c r="M80" i="4"/>
  <c r="J96" i="4"/>
  <c r="N96" i="4"/>
  <c r="H96" i="4"/>
  <c r="L96" i="4"/>
  <c r="G96" i="4"/>
  <c r="O96" i="4"/>
  <c r="I96" i="4"/>
  <c r="K96" i="4"/>
  <c r="M96" i="4"/>
  <c r="I112" i="4"/>
  <c r="M112" i="4"/>
  <c r="J112" i="4"/>
  <c r="N112" i="4"/>
  <c r="G112" i="4"/>
  <c r="K112" i="4"/>
  <c r="O112" i="4"/>
  <c r="L112" i="4"/>
  <c r="H112" i="4"/>
  <c r="I128" i="4"/>
  <c r="M128" i="4"/>
  <c r="J128" i="4"/>
  <c r="N128" i="4"/>
  <c r="G128" i="4"/>
  <c r="K128" i="4"/>
  <c r="O128" i="4"/>
  <c r="L128" i="4"/>
  <c r="H128" i="4"/>
  <c r="I144" i="4"/>
  <c r="M144" i="4"/>
  <c r="J144" i="4"/>
  <c r="N144" i="4"/>
  <c r="G144" i="4"/>
  <c r="K144" i="4"/>
  <c r="O144" i="4"/>
  <c r="L144" i="4"/>
  <c r="H144" i="4"/>
  <c r="I160" i="4"/>
  <c r="M160" i="4"/>
  <c r="J160" i="4"/>
  <c r="N160" i="4"/>
  <c r="G160" i="4"/>
  <c r="K160" i="4"/>
  <c r="O160" i="4"/>
  <c r="L160" i="4"/>
  <c r="H160" i="4"/>
  <c r="G176" i="4"/>
  <c r="K176" i="4"/>
  <c r="O176" i="4"/>
  <c r="H176" i="4"/>
  <c r="M176" i="4"/>
  <c r="I176" i="4"/>
  <c r="N176" i="4"/>
  <c r="J176" i="4"/>
  <c r="L176" i="4"/>
  <c r="J192" i="4"/>
  <c r="N192" i="4"/>
  <c r="G192" i="4"/>
  <c r="K192" i="4"/>
  <c r="O192" i="4"/>
  <c r="H192" i="4"/>
  <c r="L192" i="4"/>
  <c r="M192" i="4"/>
  <c r="I192" i="4"/>
  <c r="J208" i="4"/>
  <c r="N208" i="4"/>
  <c r="G208" i="4"/>
  <c r="K208" i="4"/>
  <c r="O208" i="4"/>
  <c r="H208" i="4"/>
  <c r="L208" i="4"/>
  <c r="M208" i="4"/>
  <c r="I208" i="4"/>
  <c r="J224" i="4"/>
  <c r="N224" i="4"/>
  <c r="G224" i="4"/>
  <c r="K224" i="4"/>
  <c r="O224" i="4"/>
  <c r="H224" i="4"/>
  <c r="L224" i="4"/>
  <c r="M224" i="4"/>
  <c r="I224" i="4"/>
  <c r="J240" i="4"/>
  <c r="N240" i="4"/>
  <c r="G240" i="4"/>
  <c r="K240" i="4"/>
  <c r="O240" i="4"/>
  <c r="H240" i="4"/>
  <c r="L240" i="4"/>
  <c r="M240" i="4"/>
  <c r="I240" i="4"/>
  <c r="J256" i="4"/>
  <c r="N256" i="4"/>
  <c r="G256" i="4"/>
  <c r="K256" i="4"/>
  <c r="O256" i="4"/>
  <c r="H256" i="4"/>
  <c r="L256" i="4"/>
  <c r="M256" i="4"/>
  <c r="I256" i="4"/>
  <c r="J272" i="4"/>
  <c r="N272" i="4"/>
  <c r="H272" i="4"/>
  <c r="L272" i="4"/>
  <c r="G272" i="4"/>
  <c r="O272" i="4"/>
  <c r="I272" i="4"/>
  <c r="K272" i="4"/>
  <c r="M272" i="4"/>
  <c r="J288" i="4"/>
  <c r="N288" i="4"/>
  <c r="I288" i="4"/>
  <c r="O288" i="4"/>
  <c r="K288" i="4"/>
  <c r="G288" i="4"/>
  <c r="L288" i="4"/>
  <c r="H288" i="4"/>
  <c r="M288" i="4"/>
  <c r="N9" i="4"/>
  <c r="O9" i="4"/>
  <c r="M25" i="4"/>
  <c r="N25" i="4"/>
  <c r="O25" i="4"/>
  <c r="M57" i="4"/>
  <c r="N57" i="4"/>
  <c r="O57" i="4"/>
  <c r="M11" i="4"/>
  <c r="N11" i="4"/>
  <c r="O11" i="4"/>
  <c r="N27" i="4"/>
  <c r="O27" i="4"/>
  <c r="M27" i="4"/>
  <c r="M43" i="4"/>
  <c r="N43" i="4"/>
  <c r="O43" i="4"/>
  <c r="L43" i="4"/>
  <c r="I75" i="4"/>
  <c r="M75" i="4"/>
  <c r="J75" i="4"/>
  <c r="N75" i="4"/>
  <c r="G75" i="4"/>
  <c r="K75" i="4"/>
  <c r="O75" i="4"/>
  <c r="H75" i="4"/>
  <c r="L75" i="4"/>
  <c r="G91" i="4"/>
  <c r="K91" i="4"/>
  <c r="O91" i="4"/>
  <c r="H91" i="4"/>
  <c r="L91" i="4"/>
  <c r="I91" i="4"/>
  <c r="M91" i="4"/>
  <c r="J91" i="4"/>
  <c r="N91" i="4"/>
  <c r="G107" i="4"/>
  <c r="K107" i="4"/>
  <c r="O107" i="4"/>
  <c r="L107" i="4"/>
  <c r="H107" i="4"/>
  <c r="M107" i="4"/>
  <c r="I107" i="4"/>
  <c r="N107" i="4"/>
  <c r="J107" i="4"/>
  <c r="J123" i="4"/>
  <c r="N123" i="4"/>
  <c r="G123" i="4"/>
  <c r="K123" i="4"/>
  <c r="O123" i="4"/>
  <c r="H123" i="4"/>
  <c r="L123" i="4"/>
  <c r="M123" i="4"/>
  <c r="I123" i="4"/>
  <c r="J139" i="4"/>
  <c r="N139" i="4"/>
  <c r="G139" i="4"/>
  <c r="K139" i="4"/>
  <c r="O139" i="4"/>
  <c r="H139" i="4"/>
  <c r="L139" i="4"/>
  <c r="M139" i="4"/>
  <c r="I139" i="4"/>
  <c r="J155" i="4"/>
  <c r="N155" i="4"/>
  <c r="G155" i="4"/>
  <c r="K155" i="4"/>
  <c r="O155" i="4"/>
  <c r="H155" i="4"/>
  <c r="L155" i="4"/>
  <c r="M155" i="4"/>
  <c r="I155" i="4"/>
  <c r="H171" i="4"/>
  <c r="L171" i="4"/>
  <c r="J171" i="4"/>
  <c r="O171" i="4"/>
  <c r="K171" i="4"/>
  <c r="G171" i="4"/>
  <c r="M171" i="4"/>
  <c r="I171" i="4"/>
  <c r="N171" i="4"/>
  <c r="G187" i="4"/>
  <c r="K187" i="4"/>
  <c r="O187" i="4"/>
  <c r="H187" i="4"/>
  <c r="L187" i="4"/>
  <c r="I187" i="4"/>
  <c r="M187" i="4"/>
  <c r="N187" i="4"/>
  <c r="J187" i="4"/>
  <c r="G203" i="4"/>
  <c r="K203" i="4"/>
  <c r="O203" i="4"/>
  <c r="H203" i="4"/>
  <c r="L203" i="4"/>
  <c r="I203" i="4"/>
  <c r="M203" i="4"/>
  <c r="N203" i="4"/>
  <c r="J203" i="4"/>
  <c r="G219" i="4"/>
  <c r="K219" i="4"/>
  <c r="O219" i="4"/>
  <c r="H219" i="4"/>
  <c r="L219" i="4"/>
  <c r="I219" i="4"/>
  <c r="M219" i="4"/>
  <c r="N219" i="4"/>
  <c r="J219" i="4"/>
  <c r="G235" i="4"/>
  <c r="K235" i="4"/>
  <c r="O235" i="4"/>
  <c r="H235" i="4"/>
  <c r="L235" i="4"/>
  <c r="I235" i="4"/>
  <c r="M235" i="4"/>
  <c r="N235" i="4"/>
  <c r="J235" i="4"/>
  <c r="G251" i="4"/>
  <c r="K251" i="4"/>
  <c r="O251" i="4"/>
  <c r="H251" i="4"/>
  <c r="L251" i="4"/>
  <c r="I251" i="4"/>
  <c r="M251" i="4"/>
  <c r="N251" i="4"/>
  <c r="J251" i="4"/>
  <c r="G267" i="4"/>
  <c r="K267" i="4"/>
  <c r="O267" i="4"/>
  <c r="I267" i="4"/>
  <c r="M267" i="4"/>
  <c r="N267" i="4"/>
  <c r="H267" i="4"/>
  <c r="J267" i="4"/>
  <c r="L267" i="4"/>
  <c r="G283" i="4"/>
  <c r="K283" i="4"/>
  <c r="O283" i="4"/>
  <c r="L283" i="4"/>
  <c r="H283" i="4"/>
  <c r="M283" i="4"/>
  <c r="I283" i="4"/>
  <c r="J283" i="4"/>
  <c r="N283" i="4"/>
  <c r="G299" i="4"/>
  <c r="K299" i="4"/>
  <c r="O299" i="4"/>
  <c r="H299" i="4"/>
  <c r="L299" i="4"/>
  <c r="I299" i="4"/>
  <c r="M299" i="4"/>
  <c r="J299" i="4"/>
  <c r="N299" i="4"/>
  <c r="J52" i="4"/>
  <c r="N52" i="4"/>
  <c r="K52" i="4"/>
  <c r="O52" i="4"/>
  <c r="L52" i="4"/>
  <c r="I52" i="4"/>
  <c r="M52" i="4"/>
  <c r="J84" i="4"/>
  <c r="N84" i="4"/>
  <c r="G84" i="4"/>
  <c r="K84" i="4"/>
  <c r="O84" i="4"/>
  <c r="H84" i="4"/>
  <c r="L84" i="4"/>
  <c r="I84" i="4"/>
  <c r="M84" i="4"/>
  <c r="J100" i="4"/>
  <c r="N100" i="4"/>
  <c r="H100" i="4"/>
  <c r="L100" i="4"/>
  <c r="I100" i="4"/>
  <c r="K100" i="4"/>
  <c r="M100" i="4"/>
  <c r="G100" i="4"/>
  <c r="O100" i="4"/>
  <c r="I116" i="4"/>
  <c r="M116" i="4"/>
  <c r="J116" i="4"/>
  <c r="N116" i="4"/>
  <c r="G116" i="4"/>
  <c r="K116" i="4"/>
  <c r="O116" i="4"/>
  <c r="H116" i="4"/>
  <c r="L116" i="4"/>
  <c r="I132" i="4"/>
  <c r="M132" i="4"/>
  <c r="J132" i="4"/>
  <c r="N132" i="4"/>
  <c r="G132" i="4"/>
  <c r="K132" i="4"/>
  <c r="O132" i="4"/>
  <c r="H132" i="4"/>
  <c r="L132" i="4"/>
  <c r="I148" i="4"/>
  <c r="M148" i="4"/>
  <c r="J148" i="4"/>
  <c r="N148" i="4"/>
  <c r="G148" i="4"/>
  <c r="K148" i="4"/>
  <c r="O148" i="4"/>
  <c r="H148" i="4"/>
  <c r="L148" i="4"/>
  <c r="I164" i="4"/>
  <c r="M164" i="4"/>
  <c r="J164" i="4"/>
  <c r="N164" i="4"/>
  <c r="G164" i="4"/>
  <c r="K164" i="4"/>
  <c r="O164" i="4"/>
  <c r="H164" i="4"/>
  <c r="L164" i="4"/>
  <c r="J180" i="4"/>
  <c r="N180" i="4"/>
  <c r="G180" i="4"/>
  <c r="K180" i="4"/>
  <c r="O180" i="4"/>
  <c r="H180" i="4"/>
  <c r="L180" i="4"/>
  <c r="I180" i="4"/>
  <c r="M180" i="4"/>
  <c r="J196" i="4"/>
  <c r="N196" i="4"/>
  <c r="G196" i="4"/>
  <c r="K196" i="4"/>
  <c r="O196" i="4"/>
  <c r="H196" i="4"/>
  <c r="L196" i="4"/>
  <c r="I196" i="4"/>
  <c r="M196" i="4"/>
  <c r="J212" i="4"/>
  <c r="N212" i="4"/>
  <c r="G212" i="4"/>
  <c r="K212" i="4"/>
  <c r="O212" i="4"/>
  <c r="H212" i="4"/>
  <c r="L212" i="4"/>
  <c r="I212" i="4"/>
  <c r="M212" i="4"/>
  <c r="J228" i="4"/>
  <c r="N228" i="4"/>
  <c r="G228" i="4"/>
  <c r="K228" i="4"/>
  <c r="O228" i="4"/>
  <c r="H228" i="4"/>
  <c r="L228" i="4"/>
  <c r="I228" i="4"/>
  <c r="M228" i="4"/>
  <c r="J244" i="4"/>
  <c r="N244" i="4"/>
  <c r="G244" i="4"/>
  <c r="K244" i="4"/>
  <c r="O244" i="4"/>
  <c r="H244" i="4"/>
  <c r="L244" i="4"/>
  <c r="I244" i="4"/>
  <c r="M244" i="4"/>
  <c r="J260" i="4"/>
  <c r="N260" i="4"/>
  <c r="H260" i="4"/>
  <c r="L260" i="4"/>
  <c r="I260" i="4"/>
  <c r="K260" i="4"/>
  <c r="O260" i="4"/>
  <c r="M260" i="4"/>
  <c r="G260" i="4"/>
  <c r="J276" i="4"/>
  <c r="N276" i="4"/>
  <c r="H276" i="4"/>
  <c r="L276" i="4"/>
  <c r="I276" i="4"/>
  <c r="K276" i="4"/>
  <c r="M276" i="4"/>
  <c r="G276" i="4"/>
  <c r="O276" i="4"/>
  <c r="J292" i="4"/>
  <c r="N292" i="4"/>
  <c r="G292" i="4"/>
  <c r="K292" i="4"/>
  <c r="O292" i="4"/>
  <c r="I292" i="4"/>
  <c r="M292" i="4"/>
  <c r="H292" i="4"/>
  <c r="L292" i="4"/>
  <c r="M13" i="4"/>
  <c r="N13" i="4"/>
  <c r="O13" i="4"/>
  <c r="L13" i="4"/>
  <c r="M29" i="4"/>
  <c r="N29" i="4"/>
  <c r="K29" i="4"/>
  <c r="O29" i="4"/>
  <c r="L29" i="4"/>
  <c r="N45" i="4"/>
  <c r="O45" i="4"/>
  <c r="M45" i="4"/>
  <c r="M61" i="4"/>
  <c r="N61" i="4"/>
  <c r="O61" i="4"/>
  <c r="O15" i="4"/>
  <c r="L15" i="4"/>
  <c r="M15" i="4"/>
  <c r="N15" i="4"/>
  <c r="L31" i="4"/>
  <c r="M31" i="4"/>
  <c r="N31" i="4"/>
  <c r="O31" i="4"/>
  <c r="M47" i="4"/>
  <c r="N47" i="4"/>
  <c r="O47" i="4"/>
  <c r="M79" i="4"/>
  <c r="N79" i="4"/>
  <c r="O79" i="4"/>
  <c r="G95" i="4"/>
  <c r="K95" i="4"/>
  <c r="O95" i="4"/>
  <c r="I95" i="4"/>
  <c r="M95" i="4"/>
  <c r="H95" i="4"/>
  <c r="J95" i="4"/>
  <c r="L95" i="4"/>
  <c r="N95" i="4"/>
  <c r="J111" i="4"/>
  <c r="N111" i="4"/>
  <c r="G111" i="4"/>
  <c r="K111" i="4"/>
  <c r="O111" i="4"/>
  <c r="H111" i="4"/>
  <c r="L111" i="4"/>
  <c r="I111" i="4"/>
  <c r="M111" i="4"/>
  <c r="J127" i="4"/>
  <c r="N127" i="4"/>
  <c r="G127" i="4"/>
  <c r="K127" i="4"/>
  <c r="O127" i="4"/>
  <c r="H127" i="4"/>
  <c r="L127" i="4"/>
  <c r="I127" i="4"/>
  <c r="M127" i="4"/>
  <c r="J143" i="4"/>
  <c r="N143" i="4"/>
  <c r="G143" i="4"/>
  <c r="K143" i="4"/>
  <c r="O143" i="4"/>
  <c r="H143" i="4"/>
  <c r="L143" i="4"/>
  <c r="I143" i="4"/>
  <c r="M143" i="4"/>
  <c r="J159" i="4"/>
  <c r="N159" i="4"/>
  <c r="G159" i="4"/>
  <c r="K159" i="4"/>
  <c r="O159" i="4"/>
  <c r="H159" i="4"/>
  <c r="L159" i="4"/>
  <c r="I159" i="4"/>
  <c r="M159" i="4"/>
  <c r="H175" i="4"/>
  <c r="L175" i="4"/>
  <c r="K175" i="4"/>
  <c r="G175" i="4"/>
  <c r="M175" i="4"/>
  <c r="I175" i="4"/>
  <c r="N175" i="4"/>
  <c r="O175" i="4"/>
  <c r="J175" i="4"/>
  <c r="G191" i="4"/>
  <c r="K191" i="4"/>
  <c r="O191" i="4"/>
  <c r="H191" i="4"/>
  <c r="L191" i="4"/>
  <c r="I191" i="4"/>
  <c r="M191" i="4"/>
  <c r="J191" i="4"/>
  <c r="N191" i="4"/>
  <c r="G207" i="4"/>
  <c r="K207" i="4"/>
  <c r="O207" i="4"/>
  <c r="H207" i="4"/>
  <c r="L207" i="4"/>
  <c r="I207" i="4"/>
  <c r="M207" i="4"/>
  <c r="J207" i="4"/>
  <c r="N207" i="4"/>
  <c r="G223" i="4"/>
  <c r="K223" i="4"/>
  <c r="O223" i="4"/>
  <c r="H223" i="4"/>
  <c r="L223" i="4"/>
  <c r="I223" i="4"/>
  <c r="M223" i="4"/>
  <c r="J223" i="4"/>
  <c r="N223" i="4"/>
  <c r="G239" i="4"/>
  <c r="K239" i="4"/>
  <c r="O239" i="4"/>
  <c r="H239" i="4"/>
  <c r="L239" i="4"/>
  <c r="I239" i="4"/>
  <c r="M239" i="4"/>
  <c r="J239" i="4"/>
  <c r="N239" i="4"/>
  <c r="G255" i="4"/>
  <c r="K255" i="4"/>
  <c r="O255" i="4"/>
  <c r="H255" i="4"/>
  <c r="L255" i="4"/>
  <c r="I255" i="4"/>
  <c r="M255" i="4"/>
  <c r="J255" i="4"/>
  <c r="N255" i="4"/>
  <c r="G271" i="4"/>
  <c r="K271" i="4"/>
  <c r="O271" i="4"/>
  <c r="I271" i="4"/>
  <c r="M271" i="4"/>
  <c r="H271" i="4"/>
  <c r="J271" i="4"/>
  <c r="L271" i="4"/>
  <c r="N271" i="4"/>
  <c r="G287" i="4"/>
  <c r="K287" i="4"/>
  <c r="O287" i="4"/>
  <c r="H287" i="4"/>
  <c r="M287" i="4"/>
  <c r="I287" i="4"/>
  <c r="N287" i="4"/>
  <c r="J287" i="4"/>
  <c r="L287" i="4"/>
  <c r="L24" i="4"/>
  <c r="M24" i="4"/>
  <c r="N24" i="4"/>
  <c r="O24" i="4"/>
  <c r="N56" i="4"/>
  <c r="O56" i="4"/>
  <c r="N72" i="4"/>
  <c r="O72" i="4"/>
  <c r="M72" i="4"/>
  <c r="J88" i="4"/>
  <c r="N88" i="4"/>
  <c r="G88" i="4"/>
  <c r="K88" i="4"/>
  <c r="O88" i="4"/>
  <c r="H88" i="4"/>
  <c r="L88" i="4"/>
  <c r="I88" i="4"/>
  <c r="M88" i="4"/>
  <c r="J104" i="4"/>
  <c r="N104" i="4"/>
  <c r="H104" i="4"/>
  <c r="L104" i="4"/>
  <c r="K104" i="4"/>
  <c r="M104" i="4"/>
  <c r="G104" i="4"/>
  <c r="O104" i="4"/>
  <c r="I104" i="4"/>
  <c r="I120" i="4"/>
  <c r="M120" i="4"/>
  <c r="J120" i="4"/>
  <c r="N120" i="4"/>
  <c r="G120" i="4"/>
  <c r="K120" i="4"/>
  <c r="O120" i="4"/>
  <c r="L120" i="4"/>
  <c r="H120" i="4"/>
  <c r="I136" i="4"/>
  <c r="M136" i="4"/>
  <c r="J136" i="4"/>
  <c r="N136" i="4"/>
  <c r="G136" i="4"/>
  <c r="K136" i="4"/>
  <c r="O136" i="4"/>
  <c r="L136" i="4"/>
  <c r="H136" i="4"/>
  <c r="I152" i="4"/>
  <c r="M152" i="4"/>
  <c r="J152" i="4"/>
  <c r="N152" i="4"/>
  <c r="G152" i="4"/>
  <c r="K152" i="4"/>
  <c r="O152" i="4"/>
  <c r="L152" i="4"/>
  <c r="H152" i="4"/>
  <c r="G168" i="4"/>
  <c r="K168" i="4"/>
  <c r="O168" i="4"/>
  <c r="J168" i="4"/>
  <c r="L168" i="4"/>
  <c r="H168" i="4"/>
  <c r="M168" i="4"/>
  <c r="I168" i="4"/>
  <c r="N168" i="4"/>
  <c r="J184" i="4"/>
  <c r="N184" i="4"/>
  <c r="G184" i="4"/>
  <c r="K184" i="4"/>
  <c r="O184" i="4"/>
  <c r="H184" i="4"/>
  <c r="L184" i="4"/>
  <c r="M184" i="4"/>
  <c r="I184" i="4"/>
  <c r="J200" i="4"/>
  <c r="N200" i="4"/>
  <c r="G200" i="4"/>
  <c r="K200" i="4"/>
  <c r="O200" i="4"/>
  <c r="H200" i="4"/>
  <c r="L200" i="4"/>
  <c r="M200" i="4"/>
  <c r="I200" i="4"/>
  <c r="J216" i="4"/>
  <c r="N216" i="4"/>
  <c r="G216" i="4"/>
  <c r="K216" i="4"/>
  <c r="O216" i="4"/>
  <c r="H216" i="4"/>
  <c r="L216" i="4"/>
  <c r="M216" i="4"/>
  <c r="I216" i="4"/>
  <c r="J232" i="4"/>
  <c r="N232" i="4"/>
  <c r="G232" i="4"/>
  <c r="K232" i="4"/>
  <c r="O232" i="4"/>
  <c r="H232" i="4"/>
  <c r="L232" i="4"/>
  <c r="M232" i="4"/>
  <c r="I232" i="4"/>
  <c r="J248" i="4"/>
  <c r="N248" i="4"/>
  <c r="G248" i="4"/>
  <c r="K248" i="4"/>
  <c r="O248" i="4"/>
  <c r="H248" i="4"/>
  <c r="L248" i="4"/>
  <c r="M248" i="4"/>
  <c r="I248" i="4"/>
  <c r="J264" i="4"/>
  <c r="N264" i="4"/>
  <c r="H264" i="4"/>
  <c r="L264" i="4"/>
  <c r="K264" i="4"/>
  <c r="M264" i="4"/>
  <c r="G264" i="4"/>
  <c r="O264" i="4"/>
  <c r="I264" i="4"/>
  <c r="J280" i="4"/>
  <c r="N280" i="4"/>
  <c r="G280" i="4"/>
  <c r="L280" i="4"/>
  <c r="H280" i="4"/>
  <c r="M280" i="4"/>
  <c r="I280" i="4"/>
  <c r="O280" i="4"/>
  <c r="K280" i="4"/>
  <c r="G296" i="4"/>
  <c r="K296" i="4"/>
  <c r="O296" i="4"/>
  <c r="H296" i="4"/>
  <c r="L296" i="4"/>
  <c r="N296" i="4"/>
  <c r="I296" i="4"/>
  <c r="M296" i="4"/>
  <c r="J296" i="4"/>
  <c r="M17" i="4"/>
  <c r="L17" i="4"/>
  <c r="N17" i="4"/>
  <c r="O17" i="4"/>
  <c r="M33" i="4"/>
  <c r="N33" i="4"/>
  <c r="O33" i="4"/>
  <c r="M49" i="4"/>
  <c r="N49" i="4"/>
  <c r="O49" i="4"/>
  <c r="K65" i="4"/>
  <c r="O65" i="4"/>
  <c r="L65" i="4"/>
  <c r="M65" i="4"/>
  <c r="J65" i="4"/>
  <c r="N65" i="4"/>
  <c r="M51" i="4"/>
  <c r="N51" i="4"/>
  <c r="K51" i="4"/>
  <c r="O51" i="4"/>
  <c r="L51" i="4"/>
  <c r="L67" i="4"/>
  <c r="M67" i="4"/>
  <c r="N67" i="4"/>
  <c r="O67" i="4"/>
  <c r="G83" i="4"/>
  <c r="K83" i="4"/>
  <c r="O83" i="4"/>
  <c r="H83" i="4"/>
  <c r="L83" i="4"/>
  <c r="I83" i="4"/>
  <c r="M83" i="4"/>
  <c r="J83" i="4"/>
  <c r="N83" i="4"/>
  <c r="G99" i="4"/>
  <c r="K99" i="4"/>
  <c r="O99" i="4"/>
  <c r="I99" i="4"/>
  <c r="M99" i="4"/>
  <c r="J99" i="4"/>
  <c r="L99" i="4"/>
  <c r="N99" i="4"/>
  <c r="H99" i="4"/>
  <c r="J115" i="4"/>
  <c r="N115" i="4"/>
  <c r="G115" i="4"/>
  <c r="K115" i="4"/>
  <c r="O115" i="4"/>
  <c r="H115" i="4"/>
  <c r="L115" i="4"/>
  <c r="M115" i="4"/>
  <c r="I115" i="4"/>
  <c r="J131" i="4"/>
  <c r="N131" i="4"/>
  <c r="G131" i="4"/>
  <c r="K131" i="4"/>
  <c r="O131" i="4"/>
  <c r="H131" i="4"/>
  <c r="L131" i="4"/>
  <c r="M131" i="4"/>
  <c r="I131" i="4"/>
  <c r="J147" i="4"/>
  <c r="N147" i="4"/>
  <c r="G147" i="4"/>
  <c r="K147" i="4"/>
  <c r="O147" i="4"/>
  <c r="H147" i="4"/>
  <c r="L147" i="4"/>
  <c r="M147" i="4"/>
  <c r="I147" i="4"/>
  <c r="J163" i="4"/>
  <c r="N163" i="4"/>
  <c r="G163" i="4"/>
  <c r="K163" i="4"/>
  <c r="O163" i="4"/>
  <c r="H163" i="4"/>
  <c r="L163" i="4"/>
  <c r="M163" i="4"/>
  <c r="I163" i="4"/>
  <c r="G179" i="4"/>
  <c r="K179" i="4"/>
  <c r="O179" i="4"/>
  <c r="H179" i="4"/>
  <c r="L179" i="4"/>
  <c r="I179" i="4"/>
  <c r="M179" i="4"/>
  <c r="N179" i="4"/>
  <c r="J179" i="4"/>
  <c r="G195" i="4"/>
  <c r="K195" i="4"/>
  <c r="O195" i="4"/>
  <c r="H195" i="4"/>
  <c r="L195" i="4"/>
  <c r="I195" i="4"/>
  <c r="M195" i="4"/>
  <c r="N195" i="4"/>
  <c r="J195" i="4"/>
  <c r="G211" i="4"/>
  <c r="K211" i="4"/>
  <c r="O211" i="4"/>
  <c r="H211" i="4"/>
  <c r="L211" i="4"/>
  <c r="I211" i="4"/>
  <c r="M211" i="4"/>
  <c r="N211" i="4"/>
  <c r="J211" i="4"/>
  <c r="G227" i="4"/>
  <c r="K227" i="4"/>
  <c r="O227" i="4"/>
  <c r="H227" i="4"/>
  <c r="L227" i="4"/>
  <c r="I227" i="4"/>
  <c r="M227" i="4"/>
  <c r="N227" i="4"/>
  <c r="J227" i="4"/>
  <c r="G243" i="4"/>
  <c r="K243" i="4"/>
  <c r="O243" i="4"/>
  <c r="H243" i="4"/>
  <c r="L243" i="4"/>
  <c r="I243" i="4"/>
  <c r="M243" i="4"/>
  <c r="N243" i="4"/>
  <c r="J243" i="4"/>
  <c r="G259" i="4"/>
  <c r="K259" i="4"/>
  <c r="O259" i="4"/>
  <c r="I259" i="4"/>
  <c r="M259" i="4"/>
  <c r="J259" i="4"/>
  <c r="L259" i="4"/>
  <c r="H259" i="4"/>
  <c r="N259" i="4"/>
  <c r="G275" i="4"/>
  <c r="K275" i="4"/>
  <c r="O275" i="4"/>
  <c r="I275" i="4"/>
  <c r="M275" i="4"/>
  <c r="J275" i="4"/>
  <c r="L275" i="4"/>
  <c r="N275" i="4"/>
  <c r="H275" i="4"/>
  <c r="G291" i="4"/>
  <c r="K291" i="4"/>
  <c r="O291" i="4"/>
  <c r="I291" i="4"/>
  <c r="N291" i="4"/>
  <c r="J291" i="4"/>
  <c r="H291" i="4"/>
  <c r="M291" i="4"/>
  <c r="L291" i="4"/>
  <c r="N12" i="4"/>
  <c r="O12" i="4"/>
  <c r="M12" i="4"/>
  <c r="N28" i="4"/>
  <c r="O28" i="4"/>
  <c r="L28" i="4"/>
  <c r="M28" i="4"/>
  <c r="M44" i="4"/>
  <c r="N44" i="4"/>
  <c r="O44" i="4"/>
  <c r="L60" i="4"/>
  <c r="M60" i="4"/>
  <c r="N60" i="4"/>
  <c r="O60" i="4"/>
  <c r="H76" i="4"/>
  <c r="L76" i="4"/>
  <c r="I76" i="4"/>
  <c r="M76" i="4"/>
  <c r="J76" i="4"/>
  <c r="N76" i="4"/>
  <c r="G76" i="4"/>
  <c r="K76" i="4"/>
  <c r="O76" i="4"/>
  <c r="J92" i="4"/>
  <c r="N92" i="4"/>
  <c r="G92" i="4"/>
  <c r="K92" i="4"/>
  <c r="O92" i="4"/>
  <c r="H92" i="4"/>
  <c r="L92" i="4"/>
  <c r="I92" i="4"/>
  <c r="M92" i="4"/>
  <c r="J108" i="4"/>
  <c r="H108" i="4"/>
  <c r="M108" i="4"/>
  <c r="I108" i="4"/>
  <c r="N108" i="4"/>
  <c r="K108" i="4"/>
  <c r="O108" i="4"/>
  <c r="G108" i="4"/>
  <c r="L108" i="4"/>
  <c r="I124" i="4"/>
  <c r="M124" i="4"/>
  <c r="J124" i="4"/>
  <c r="N124" i="4"/>
  <c r="G124" i="4"/>
  <c r="K124" i="4"/>
  <c r="O124" i="4"/>
  <c r="H124" i="4"/>
  <c r="L124" i="4"/>
  <c r="I140" i="4"/>
  <c r="M140" i="4"/>
  <c r="J140" i="4"/>
  <c r="N140" i="4"/>
  <c r="G140" i="4"/>
  <c r="K140" i="4"/>
  <c r="O140" i="4"/>
  <c r="H140" i="4"/>
  <c r="L140" i="4"/>
  <c r="I156" i="4"/>
  <c r="M156" i="4"/>
  <c r="J156" i="4"/>
  <c r="N156" i="4"/>
  <c r="G156" i="4"/>
  <c r="K156" i="4"/>
  <c r="O156" i="4"/>
  <c r="H156" i="4"/>
  <c r="L156" i="4"/>
  <c r="G172" i="4"/>
  <c r="K172" i="4"/>
  <c r="O172" i="4"/>
  <c r="L172" i="4"/>
  <c r="H172" i="4"/>
  <c r="M172" i="4"/>
  <c r="I172" i="4"/>
  <c r="N172" i="4"/>
  <c r="J172" i="4"/>
  <c r="J188" i="4"/>
  <c r="N188" i="4"/>
  <c r="G188" i="4"/>
  <c r="K188" i="4"/>
  <c r="O188" i="4"/>
  <c r="H188" i="4"/>
  <c r="L188" i="4"/>
  <c r="I188" i="4"/>
  <c r="M188" i="4"/>
  <c r="J204" i="4"/>
  <c r="N204" i="4"/>
  <c r="G204" i="4"/>
  <c r="K204" i="4"/>
  <c r="O204" i="4"/>
  <c r="H204" i="4"/>
  <c r="L204" i="4"/>
  <c r="I204" i="4"/>
  <c r="M204" i="4"/>
  <c r="J220" i="4"/>
  <c r="N220" i="4"/>
  <c r="G220" i="4"/>
  <c r="K220" i="4"/>
  <c r="O220" i="4"/>
  <c r="H220" i="4"/>
  <c r="L220" i="4"/>
  <c r="I220" i="4"/>
  <c r="M220" i="4"/>
  <c r="J236" i="4"/>
  <c r="N236" i="4"/>
  <c r="G236" i="4"/>
  <c r="K236" i="4"/>
  <c r="O236" i="4"/>
  <c r="H236" i="4"/>
  <c r="L236" i="4"/>
  <c r="I236" i="4"/>
  <c r="M236" i="4"/>
  <c r="J252" i="4"/>
  <c r="N252" i="4"/>
  <c r="G252" i="4"/>
  <c r="K252" i="4"/>
  <c r="O252" i="4"/>
  <c r="H252" i="4"/>
  <c r="L252" i="4"/>
  <c r="I252" i="4"/>
  <c r="M252" i="4"/>
  <c r="J268" i="4"/>
  <c r="N268" i="4"/>
  <c r="H268" i="4"/>
  <c r="L268" i="4"/>
  <c r="M268" i="4"/>
  <c r="G268" i="4"/>
  <c r="O268" i="4"/>
  <c r="K268" i="4"/>
  <c r="I268" i="4"/>
  <c r="J284" i="4"/>
  <c r="N284" i="4"/>
  <c r="H284" i="4"/>
  <c r="M284" i="4"/>
  <c r="I284" i="4"/>
  <c r="O284" i="4"/>
  <c r="K284" i="4"/>
  <c r="G284" i="4"/>
  <c r="L284" i="4"/>
  <c r="J300" i="4"/>
  <c r="G300" i="4"/>
  <c r="K300" i="4"/>
  <c r="O300" i="4"/>
  <c r="H300" i="4"/>
  <c r="L300" i="4"/>
  <c r="I300" i="4"/>
  <c r="M300" i="4"/>
  <c r="N300" i="4"/>
  <c r="K21" i="4"/>
  <c r="O21" i="4"/>
  <c r="M21" i="4"/>
  <c r="N21" i="4"/>
  <c r="J21" i="4"/>
  <c r="L21" i="4"/>
  <c r="M37" i="4"/>
  <c r="N37" i="4"/>
  <c r="O37" i="4"/>
  <c r="L37" i="4"/>
  <c r="O53" i="4"/>
  <c r="M53" i="4"/>
  <c r="N53" i="4"/>
  <c r="Q282" i="4"/>
  <c r="R282" i="4" s="1"/>
  <c r="Q290" i="4"/>
  <c r="R290" i="4" s="1"/>
  <c r="Q298" i="4"/>
  <c r="R298" i="4" s="1"/>
  <c r="Q254" i="4"/>
  <c r="R254" i="4" s="1"/>
  <c r="Q266" i="4"/>
  <c r="R266" i="4" s="1"/>
  <c r="Q273" i="4"/>
  <c r="R273" i="4" s="1"/>
  <c r="Q277" i="4"/>
  <c r="R277" i="4" s="1"/>
  <c r="Q285" i="4"/>
  <c r="R285" i="4" s="1"/>
  <c r="Q253" i="4"/>
  <c r="R253" i="4" s="1"/>
  <c r="Q258" i="4"/>
  <c r="R258" i="4" s="1"/>
  <c r="Q294" i="4"/>
  <c r="R294" i="4" s="1"/>
  <c r="Q261" i="4"/>
  <c r="R261" i="4" s="1"/>
  <c r="Q213" i="4"/>
  <c r="R213" i="4" s="1"/>
  <c r="Q225" i="4"/>
  <c r="R225" i="4" s="1"/>
  <c r="Q217" i="4"/>
  <c r="R217" i="4" s="1"/>
  <c r="Q241" i="4"/>
  <c r="R241" i="4" s="1"/>
  <c r="Q237" i="4"/>
  <c r="R237" i="4" s="1"/>
  <c r="Q233" i="4"/>
  <c r="R233" i="4" s="1"/>
  <c r="Q250" i="4"/>
  <c r="R250" i="4" s="1"/>
  <c r="Q249" i="4"/>
  <c r="R249" i="4" s="1"/>
  <c r="Q245" i="4"/>
  <c r="R245" i="4" s="1"/>
  <c r="Q214" i="4"/>
  <c r="R214" i="4" s="1"/>
  <c r="Q238" i="4"/>
  <c r="R238" i="4" s="1"/>
  <c r="Q229" i="4"/>
  <c r="R229" i="4" s="1"/>
  <c r="Q222" i="4"/>
  <c r="R222" i="4" s="1"/>
  <c r="Q234" i="4"/>
  <c r="R234" i="4" s="1"/>
  <c r="Q246" i="4"/>
  <c r="R246" i="4" s="1"/>
  <c r="Q230" i="4"/>
  <c r="R230" i="4" s="1"/>
  <c r="Q218" i="4"/>
  <c r="R218" i="4" s="1"/>
  <c r="Q226" i="4"/>
  <c r="R226" i="4" s="1"/>
  <c r="Q242" i="4"/>
  <c r="R242" i="4" s="1"/>
  <c r="B7" i="4"/>
  <c r="M35" i="4" s="1"/>
  <c r="B8" i="4"/>
  <c r="B9" i="4"/>
  <c r="B10" i="4"/>
  <c r="B11" i="4"/>
  <c r="B12" i="4"/>
  <c r="B13" i="4"/>
  <c r="B14" i="4"/>
  <c r="B15" i="4"/>
  <c r="B103" i="4"/>
  <c r="B102" i="4"/>
  <c r="B101" i="4"/>
  <c r="B100" i="4"/>
  <c r="B99" i="4"/>
  <c r="B98" i="4"/>
  <c r="B97" i="4"/>
  <c r="B96" i="4"/>
  <c r="B95" i="4"/>
  <c r="B94" i="4"/>
  <c r="B93" i="4"/>
  <c r="B92" i="4"/>
  <c r="B91" i="4"/>
  <c r="B90" i="4"/>
  <c r="B89" i="4"/>
  <c r="B88" i="4"/>
  <c r="B87" i="4"/>
  <c r="B86" i="4"/>
  <c r="B85" i="4"/>
  <c r="B84" i="4"/>
  <c r="B83" i="4"/>
  <c r="B82" i="4"/>
  <c r="B81" i="4"/>
  <c r="B80" i="4"/>
  <c r="B79" i="4"/>
  <c r="B78" i="4"/>
  <c r="B77" i="4"/>
  <c r="B76" i="4"/>
  <c r="B75" i="4"/>
  <c r="B74" i="4"/>
  <c r="B73" i="4"/>
  <c r="B72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Z37" i="4"/>
  <c r="B37" i="4"/>
  <c r="B36" i="4"/>
  <c r="B35" i="4"/>
  <c r="AB34" i="4"/>
  <c r="AC34" i="4" s="1"/>
  <c r="B34" i="4"/>
  <c r="AB33" i="4"/>
  <c r="AC33" i="4" s="1"/>
  <c r="B33" i="4"/>
  <c r="AB32" i="4"/>
  <c r="AC32" i="4" s="1"/>
  <c r="B32" i="4"/>
  <c r="AB31" i="4"/>
  <c r="AC31" i="4" s="1"/>
  <c r="B31" i="4"/>
  <c r="AB30" i="4"/>
  <c r="AC30" i="4" s="1"/>
  <c r="AB29" i="4"/>
  <c r="AC29" i="4" s="1"/>
  <c r="B29" i="4"/>
  <c r="AB28" i="4"/>
  <c r="AC28" i="4" s="1"/>
  <c r="B28" i="4"/>
  <c r="AB27" i="4"/>
  <c r="AC27" i="4" s="1"/>
  <c r="B27" i="4"/>
  <c r="B26" i="4"/>
  <c r="B25" i="4"/>
  <c r="B24" i="4"/>
  <c r="B23" i="4"/>
  <c r="B22" i="4"/>
  <c r="B21" i="4"/>
  <c r="B20" i="4"/>
  <c r="B19" i="4"/>
  <c r="B18" i="4"/>
  <c r="B17" i="4"/>
  <c r="B16" i="4"/>
  <c r="Q224" i="4" l="1"/>
  <c r="R224" i="4" s="1"/>
  <c r="Q228" i="4"/>
  <c r="R228" i="4" s="1"/>
  <c r="H79" i="4"/>
  <c r="Q279" i="4"/>
  <c r="R279" i="4" s="1"/>
  <c r="G9" i="4"/>
  <c r="L79" i="4"/>
  <c r="L61" i="4"/>
  <c r="K37" i="4"/>
  <c r="G60" i="4"/>
  <c r="I60" i="4"/>
  <c r="O40" i="4"/>
  <c r="K24" i="4"/>
  <c r="K13" i="4"/>
  <c r="Q292" i="4"/>
  <c r="R292" i="4" s="1"/>
  <c r="Q260" i="4"/>
  <c r="R260" i="4" s="1"/>
  <c r="Q244" i="4"/>
  <c r="R244" i="4" s="1"/>
  <c r="Q267" i="4"/>
  <c r="R267" i="4" s="1"/>
  <c r="Q219" i="4"/>
  <c r="R219" i="4" s="1"/>
  <c r="L25" i="4"/>
  <c r="K9" i="4"/>
  <c r="Q256" i="4"/>
  <c r="R256" i="4" s="1"/>
  <c r="J48" i="4"/>
  <c r="L32" i="4"/>
  <c r="L11" i="4"/>
  <c r="K48" i="4"/>
  <c r="M58" i="4"/>
  <c r="I70" i="4"/>
  <c r="N7" i="4"/>
  <c r="K53" i="4"/>
  <c r="L40" i="4"/>
  <c r="Q271" i="4"/>
  <c r="R271" i="4" s="1"/>
  <c r="Q272" i="4"/>
  <c r="R272" i="4" s="1"/>
  <c r="Q247" i="4"/>
  <c r="R247" i="4" s="1"/>
  <c r="Q275" i="4"/>
  <c r="R275" i="4" s="1"/>
  <c r="Q280" i="4"/>
  <c r="R280" i="4" s="1"/>
  <c r="Q264" i="4"/>
  <c r="R264" i="4" s="1"/>
  <c r="Q232" i="4"/>
  <c r="R232" i="4" s="1"/>
  <c r="Q212" i="4"/>
  <c r="R212" i="4" s="1"/>
  <c r="Q300" i="4"/>
  <c r="R300" i="4" s="1"/>
  <c r="Q268" i="4"/>
  <c r="R268" i="4" s="1"/>
  <c r="Q236" i="4"/>
  <c r="R236" i="4" s="1"/>
  <c r="Q220" i="4"/>
  <c r="R220" i="4" s="1"/>
  <c r="Q243" i="4"/>
  <c r="R243" i="4" s="1"/>
  <c r="Q227" i="4"/>
  <c r="R227" i="4" s="1"/>
  <c r="Q248" i="4"/>
  <c r="R248" i="4" s="1"/>
  <c r="Q216" i="4"/>
  <c r="R216" i="4" s="1"/>
  <c r="Q287" i="4"/>
  <c r="R287" i="4" s="1"/>
  <c r="Q239" i="4"/>
  <c r="R239" i="4" s="1"/>
  <c r="Q223" i="4"/>
  <c r="R223" i="4" s="1"/>
  <c r="Q252" i="4"/>
  <c r="R252" i="4" s="1"/>
  <c r="Q240" i="4"/>
  <c r="R240" i="4" s="1"/>
  <c r="Q263" i="4"/>
  <c r="R263" i="4" s="1"/>
  <c r="Q231" i="4"/>
  <c r="R231" i="4" s="1"/>
  <c r="Q215" i="4"/>
  <c r="R215" i="4" s="1"/>
  <c r="Q235" i="4"/>
  <c r="R235" i="4" s="1"/>
  <c r="Q259" i="4"/>
  <c r="R259" i="4" s="1"/>
  <c r="Q296" i="4"/>
  <c r="R296" i="4" s="1"/>
  <c r="Q255" i="4"/>
  <c r="R255" i="4" s="1"/>
  <c r="Q276" i="4"/>
  <c r="R276" i="4" s="1"/>
  <c r="Q283" i="4"/>
  <c r="R283" i="4" s="1"/>
  <c r="Q299" i="4"/>
  <c r="R299" i="4" s="1"/>
  <c r="Q284" i="4"/>
  <c r="R284" i="4" s="1"/>
  <c r="Q288" i="4"/>
  <c r="R288" i="4" s="1"/>
  <c r="Q295" i="4"/>
  <c r="R295" i="4" s="1"/>
  <c r="Q291" i="4"/>
  <c r="R291" i="4" s="1"/>
  <c r="Q251" i="4"/>
  <c r="R251" i="4" s="1"/>
  <c r="M20" i="4"/>
  <c r="N20" i="4"/>
  <c r="O20" i="4"/>
  <c r="M19" i="4"/>
  <c r="J19" i="4"/>
  <c r="N19" i="4"/>
  <c r="O19" i="4"/>
  <c r="K25" i="4"/>
  <c r="H32" i="4"/>
  <c r="G33" i="4"/>
  <c r="G41" i="4"/>
  <c r="K45" i="4"/>
  <c r="I47" i="4"/>
  <c r="J50" i="4"/>
  <c r="H56" i="4"/>
  <c r="M59" i="4"/>
  <c r="G61" i="4"/>
  <c r="G65" i="4"/>
  <c r="I71" i="4"/>
  <c r="H80" i="4"/>
  <c r="L80" i="4"/>
  <c r="K14" i="4"/>
  <c r="K26" i="4"/>
  <c r="L33" i="4"/>
  <c r="G34" i="4"/>
  <c r="K38" i="4"/>
  <c r="G42" i="4"/>
  <c r="J51" i="4"/>
  <c r="G54" i="4"/>
  <c r="M56" i="4"/>
  <c r="H65" i="4"/>
  <c r="G70" i="4"/>
  <c r="G19" i="4"/>
  <c r="J20" i="4"/>
  <c r="I21" i="4"/>
  <c r="L26" i="4"/>
  <c r="H34" i="4"/>
  <c r="G35" i="4"/>
  <c r="I41" i="4"/>
  <c r="J64" i="4"/>
  <c r="H70" i="4"/>
  <c r="G71" i="4"/>
  <c r="H35" i="4"/>
  <c r="J49" i="4"/>
  <c r="H71" i="4"/>
  <c r="H8" i="4"/>
  <c r="L12" i="4"/>
  <c r="L27" i="4"/>
  <c r="I42" i="4"/>
  <c r="G10" i="4"/>
  <c r="K10" i="4"/>
  <c r="G7" i="4"/>
  <c r="G20" i="4"/>
  <c r="M42" i="4"/>
  <c r="H59" i="4"/>
  <c r="H31" i="4"/>
  <c r="G8" i="4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16" i="1"/>
  <c r="L47" i="1"/>
  <c r="P33" i="1"/>
  <c r="P34" i="1"/>
  <c r="P35" i="1"/>
  <c r="P36" i="1"/>
  <c r="P37" i="1"/>
  <c r="P38" i="1"/>
  <c r="P32" i="1"/>
  <c r="Q206" i="4" l="1"/>
  <c r="R206" i="4" s="1"/>
  <c r="Q118" i="4"/>
  <c r="R118" i="4" s="1"/>
  <c r="Q162" i="4"/>
  <c r="R162" i="4" s="1"/>
  <c r="Q126" i="4"/>
  <c r="R126" i="4" s="1"/>
  <c r="Q142" i="4"/>
  <c r="R142" i="4" s="1"/>
  <c r="Q170" i="4"/>
  <c r="R170" i="4" s="1"/>
  <c r="Q178" i="4"/>
  <c r="R178" i="4" s="1"/>
  <c r="Q186" i="4"/>
  <c r="R186" i="4" s="1"/>
  <c r="Q190" i="4"/>
  <c r="R190" i="4" s="1"/>
  <c r="Q112" i="4"/>
  <c r="R112" i="4" s="1"/>
  <c r="Q120" i="4"/>
  <c r="R120" i="4" s="1"/>
  <c r="Q134" i="4"/>
  <c r="R134" i="4" s="1"/>
  <c r="Q150" i="4"/>
  <c r="R150" i="4" s="1"/>
  <c r="Q158" i="4"/>
  <c r="R158" i="4" s="1"/>
  <c r="Q166" i="4"/>
  <c r="R166" i="4" s="1"/>
  <c r="Q174" i="4"/>
  <c r="R174" i="4" s="1"/>
  <c r="Q182" i="4"/>
  <c r="R182" i="4" s="1"/>
  <c r="Q198" i="4"/>
  <c r="R198" i="4" s="1"/>
  <c r="Q204" i="4"/>
  <c r="R204" i="4" s="1"/>
  <c r="Q114" i="4"/>
  <c r="R114" i="4" s="1"/>
  <c r="Q122" i="4"/>
  <c r="R122" i="4" s="1"/>
  <c r="Q130" i="4"/>
  <c r="R130" i="4" s="1"/>
  <c r="Q136" i="4"/>
  <c r="R136" i="4" s="1"/>
  <c r="Q138" i="4"/>
  <c r="R138" i="4" s="1"/>
  <c r="Q146" i="4"/>
  <c r="R146" i="4" s="1"/>
  <c r="Q156" i="4"/>
  <c r="R156" i="4" s="1"/>
  <c r="Q160" i="4"/>
  <c r="R160" i="4" s="1"/>
  <c r="Q164" i="4"/>
  <c r="R164" i="4" s="1"/>
  <c r="Q168" i="4"/>
  <c r="R168" i="4" s="1"/>
  <c r="Q172" i="4"/>
  <c r="R172" i="4" s="1"/>
  <c r="Q176" i="4"/>
  <c r="R176" i="4" s="1"/>
  <c r="Q180" i="4"/>
  <c r="R180" i="4" s="1"/>
  <c r="Q184" i="4"/>
  <c r="R184" i="4" s="1"/>
  <c r="Q188" i="4"/>
  <c r="R188" i="4" s="1"/>
  <c r="Q194" i="4"/>
  <c r="R194" i="4" s="1"/>
  <c r="Q202" i="4"/>
  <c r="R202" i="4" s="1"/>
  <c r="Q210" i="4"/>
  <c r="R210" i="4" s="1"/>
  <c r="Q144" i="4"/>
  <c r="R144" i="4" s="1"/>
  <c r="Q152" i="4"/>
  <c r="R152" i="4" s="1"/>
  <c r="Q154" i="4"/>
  <c r="R154" i="4" s="1"/>
  <c r="Q128" i="4"/>
  <c r="R128" i="4" s="1"/>
  <c r="Q196" i="4"/>
  <c r="R196" i="4" s="1"/>
  <c r="Q116" i="4"/>
  <c r="R116" i="4" s="1"/>
  <c r="Q124" i="4"/>
  <c r="R124" i="4" s="1"/>
  <c r="Q132" i="4"/>
  <c r="R132" i="4" s="1"/>
  <c r="Q148" i="4"/>
  <c r="R148" i="4" s="1"/>
  <c r="Q192" i="4"/>
  <c r="R192" i="4" s="1"/>
  <c r="Q200" i="4"/>
  <c r="R200" i="4" s="1"/>
  <c r="Q208" i="4"/>
  <c r="R208" i="4" s="1"/>
  <c r="Q140" i="4"/>
  <c r="R140" i="4" s="1"/>
  <c r="Q113" i="4"/>
  <c r="R113" i="4" s="1"/>
  <c r="Q117" i="4"/>
  <c r="R117" i="4" s="1"/>
  <c r="Q121" i="4"/>
  <c r="R121" i="4" s="1"/>
  <c r="Q125" i="4"/>
  <c r="R125" i="4" s="1"/>
  <c r="Q129" i="4"/>
  <c r="R129" i="4" s="1"/>
  <c r="Q133" i="4"/>
  <c r="R133" i="4" s="1"/>
  <c r="Q137" i="4"/>
  <c r="R137" i="4" s="1"/>
  <c r="Q141" i="4"/>
  <c r="R141" i="4" s="1"/>
  <c r="Q145" i="4"/>
  <c r="R145" i="4" s="1"/>
  <c r="Q149" i="4"/>
  <c r="R149" i="4" s="1"/>
  <c r="Q191" i="4"/>
  <c r="R191" i="4" s="1"/>
  <c r="Q195" i="4"/>
  <c r="R195" i="4" s="1"/>
  <c r="Q199" i="4"/>
  <c r="R199" i="4" s="1"/>
  <c r="Q203" i="4"/>
  <c r="R203" i="4" s="1"/>
  <c r="Q207" i="4"/>
  <c r="R207" i="4" s="1"/>
  <c r="Q155" i="4"/>
  <c r="R155" i="4" s="1"/>
  <c r="Q159" i="4"/>
  <c r="R159" i="4" s="1"/>
  <c r="Q163" i="4"/>
  <c r="R163" i="4" s="1"/>
  <c r="Q167" i="4"/>
  <c r="R167" i="4" s="1"/>
  <c r="Q171" i="4"/>
  <c r="R171" i="4" s="1"/>
  <c r="Q175" i="4"/>
  <c r="R175" i="4" s="1"/>
  <c r="Q179" i="4"/>
  <c r="R179" i="4" s="1"/>
  <c r="Q183" i="4"/>
  <c r="R183" i="4" s="1"/>
  <c r="Q187" i="4"/>
  <c r="R187" i="4" s="1"/>
  <c r="Q115" i="4"/>
  <c r="R115" i="4" s="1"/>
  <c r="Q119" i="4"/>
  <c r="R119" i="4" s="1"/>
  <c r="Q123" i="4"/>
  <c r="R123" i="4" s="1"/>
  <c r="Q127" i="4"/>
  <c r="R127" i="4" s="1"/>
  <c r="Q131" i="4"/>
  <c r="R131" i="4" s="1"/>
  <c r="Q135" i="4"/>
  <c r="R135" i="4" s="1"/>
  <c r="Q139" i="4"/>
  <c r="R139" i="4" s="1"/>
  <c r="Q143" i="4"/>
  <c r="R143" i="4" s="1"/>
  <c r="Q147" i="4"/>
  <c r="R147" i="4" s="1"/>
  <c r="Q151" i="4"/>
  <c r="R151" i="4" s="1"/>
  <c r="Q193" i="4"/>
  <c r="R193" i="4" s="1"/>
  <c r="Q197" i="4"/>
  <c r="R197" i="4" s="1"/>
  <c r="Q201" i="4"/>
  <c r="R201" i="4" s="1"/>
  <c r="Q205" i="4"/>
  <c r="R205" i="4" s="1"/>
  <c r="Q209" i="4"/>
  <c r="R209" i="4" s="1"/>
  <c r="Q211" i="4"/>
  <c r="R211" i="4" s="1"/>
  <c r="Q153" i="4"/>
  <c r="R153" i="4" s="1"/>
  <c r="Q157" i="4"/>
  <c r="R157" i="4" s="1"/>
  <c r="Q161" i="4"/>
  <c r="R161" i="4" s="1"/>
  <c r="Q165" i="4"/>
  <c r="R165" i="4" s="1"/>
  <c r="Q169" i="4"/>
  <c r="R169" i="4" s="1"/>
  <c r="Q173" i="4"/>
  <c r="R173" i="4" s="1"/>
  <c r="Q177" i="4"/>
  <c r="R177" i="4" s="1"/>
  <c r="Q181" i="4"/>
  <c r="R181" i="4" s="1"/>
  <c r="Q185" i="4"/>
  <c r="R185" i="4" s="1"/>
  <c r="Q189" i="4"/>
  <c r="R189" i="4" s="1"/>
  <c r="Q102" i="4"/>
  <c r="Q105" i="4"/>
  <c r="R105" i="4" s="1"/>
  <c r="Q101" i="4"/>
  <c r="R101" i="4" s="1"/>
  <c r="Q97" i="4"/>
  <c r="R97" i="4" s="1"/>
  <c r="Q93" i="4"/>
  <c r="Q89" i="4"/>
  <c r="Q85" i="4"/>
  <c r="R85" i="4" s="1"/>
  <c r="Q81" i="4"/>
  <c r="Q77" i="4"/>
  <c r="Q103" i="4"/>
  <c r="R103" i="4" s="1"/>
  <c r="Q111" i="4"/>
  <c r="R111" i="4" s="1"/>
  <c r="Q107" i="4"/>
  <c r="R107" i="4" s="1"/>
  <c r="Q98" i="4"/>
  <c r="R98" i="4" s="1"/>
  <c r="Q110" i="4"/>
  <c r="R110" i="4" s="1"/>
  <c r="Q106" i="4"/>
  <c r="R106" i="4" s="1"/>
  <c r="Q90" i="4"/>
  <c r="R90" i="4" s="1"/>
  <c r="Q82" i="4"/>
  <c r="R82" i="4" s="1"/>
  <c r="Q78" i="4"/>
  <c r="R78" i="4" s="1"/>
  <c r="Q70" i="4"/>
  <c r="R70" i="4" s="1"/>
  <c r="Q92" i="4"/>
  <c r="R92" i="4" s="1"/>
  <c r="Q84" i="4"/>
  <c r="R84" i="4" s="1"/>
  <c r="Q76" i="4"/>
  <c r="R76" i="4" s="1"/>
  <c r="Q109" i="4"/>
  <c r="R109" i="4" s="1"/>
  <c r="Q104" i="4"/>
  <c r="R104" i="4" s="1"/>
  <c r="Q99" i="4"/>
  <c r="R99" i="4" s="1"/>
  <c r="Q95" i="4"/>
  <c r="R95" i="4" s="1"/>
  <c r="Q91" i="4"/>
  <c r="R91" i="4" s="1"/>
  <c r="Q87" i="4"/>
  <c r="R87" i="4" s="1"/>
  <c r="Q83" i="4"/>
  <c r="R83" i="4" s="1"/>
  <c r="Q94" i="4"/>
  <c r="R94" i="4" s="1"/>
  <c r="Q86" i="4"/>
  <c r="R86" i="4" s="1"/>
  <c r="Q75" i="4"/>
  <c r="R75" i="4" s="1"/>
  <c r="Q108" i="4"/>
  <c r="R108" i="4" s="1"/>
  <c r="Q74" i="4"/>
  <c r="R74" i="4" s="1"/>
  <c r="Q100" i="4"/>
  <c r="R100" i="4" s="1"/>
  <c r="Q96" i="4"/>
  <c r="R96" i="4" s="1"/>
  <c r="Q88" i="4"/>
  <c r="R88" i="4" s="1"/>
  <c r="Q71" i="4"/>
  <c r="R71" i="4" s="1"/>
  <c r="R77" i="4" l="1"/>
  <c r="R93" i="4"/>
  <c r="R102" i="4"/>
  <c r="R81" i="4"/>
  <c r="R89" i="4"/>
  <c r="N38" i="1" l="1"/>
  <c r="N37" i="1"/>
  <c r="N36" i="1"/>
  <c r="N35" i="1"/>
  <c r="N34" i="1"/>
  <c r="N33" i="1"/>
  <c r="L32" i="1"/>
  <c r="N32" i="1" s="1"/>
  <c r="X3" i="4" l="1"/>
  <c r="B30" i="4" l="1"/>
  <c r="I9" i="4" l="1"/>
  <c r="I48" i="4"/>
  <c r="N35" i="4"/>
  <c r="H15" i="4"/>
  <c r="L9" i="4"/>
  <c r="H60" i="4"/>
  <c r="L68" i="4"/>
  <c r="L57" i="4"/>
  <c r="J23" i="4"/>
  <c r="N68" i="4"/>
  <c r="J17" i="4"/>
  <c r="H22" i="4"/>
  <c r="L7" i="4"/>
  <c r="M54" i="4"/>
  <c r="N54" i="4"/>
  <c r="J9" i="4"/>
  <c r="I19" i="4"/>
  <c r="K19" i="4"/>
  <c r="O41" i="4"/>
  <c r="H29" i="4"/>
  <c r="K54" i="4"/>
  <c r="G62" i="4"/>
  <c r="K39" i="4"/>
  <c r="L46" i="4"/>
  <c r="L62" i="4"/>
  <c r="H11" i="4"/>
  <c r="L53" i="4"/>
  <c r="I53" i="4"/>
  <c r="O35" i="4"/>
  <c r="N40" i="4"/>
  <c r="I72" i="4"/>
  <c r="L72" i="4"/>
  <c r="N58" i="4"/>
  <c r="O58" i="4"/>
  <c r="K67" i="4"/>
  <c r="J79" i="4"/>
  <c r="L48" i="4"/>
  <c r="I43" i="4"/>
  <c r="K49" i="4"/>
  <c r="K46" i="4"/>
  <c r="I56" i="4"/>
  <c r="K27" i="4"/>
  <c r="G51" i="4"/>
  <c r="I66" i="4"/>
  <c r="J29" i="4"/>
  <c r="J13" i="4"/>
  <c r="L19" i="4"/>
  <c r="H57" i="4"/>
  <c r="I61" i="4"/>
  <c r="J57" i="4"/>
  <c r="G11" i="4"/>
  <c r="G13" i="4"/>
  <c r="K60" i="4"/>
  <c r="I79" i="4"/>
  <c r="O68" i="4"/>
  <c r="I37" i="4"/>
  <c r="J37" i="4"/>
  <c r="K17" i="4"/>
  <c r="K79" i="4"/>
  <c r="H48" i="4"/>
  <c r="G79" i="4"/>
  <c r="J11" i="4"/>
  <c r="K72" i="4"/>
  <c r="G72" i="4"/>
  <c r="N62" i="4"/>
  <c r="M7" i="4"/>
  <c r="O7" i="4"/>
  <c r="M62" i="4"/>
  <c r="L35" i="4"/>
  <c r="I15" i="4"/>
  <c r="I23" i="4"/>
  <c r="H19" i="4"/>
  <c r="G21" i="4"/>
  <c r="I39" i="4"/>
  <c r="G45" i="4"/>
  <c r="G66" i="4"/>
  <c r="G43" i="4"/>
  <c r="G55" i="4"/>
  <c r="H66" i="4"/>
  <c r="G36" i="4"/>
  <c r="J45" i="4"/>
  <c r="I7" i="4"/>
  <c r="I11" i="4"/>
  <c r="L44" i="4"/>
  <c r="J15" i="4"/>
  <c r="K57" i="4"/>
  <c r="J60" i="4"/>
  <c r="J72" i="4"/>
  <c r="K15" i="4"/>
  <c r="K11" i="4"/>
  <c r="M9" i="4"/>
  <c r="G15" i="4"/>
  <c r="H9" i="4"/>
  <c r="J53" i="4"/>
  <c r="M40" i="4"/>
  <c r="K30" i="4"/>
  <c r="K34" i="4"/>
  <c r="J66" i="4"/>
  <c r="H72" i="4"/>
  <c r="M68" i="4"/>
  <c r="G23" i="4"/>
  <c r="I45" i="4"/>
  <c r="H51" i="4"/>
  <c r="J33" i="4"/>
  <c r="H16" i="4"/>
  <c r="L20" i="4"/>
  <c r="G29" i="4"/>
  <c r="H36" i="4"/>
  <c r="H44" i="4"/>
  <c r="I51" i="4"/>
  <c r="I55" i="4"/>
  <c r="G57" i="4"/>
  <c r="M63" i="4"/>
  <c r="I67" i="4"/>
  <c r="O69" i="4"/>
  <c r="I16" i="4"/>
  <c r="I20" i="4"/>
  <c r="H25" i="4"/>
  <c r="I28" i="4"/>
  <c r="I32" i="4"/>
  <c r="J35" i="4"/>
  <c r="G38" i="4"/>
  <c r="H41" i="4"/>
  <c r="O42" i="4"/>
  <c r="L45" i="4"/>
  <c r="H49" i="4"/>
  <c r="J55" i="4"/>
  <c r="N59" i="4"/>
  <c r="J63" i="4"/>
  <c r="L69" i="4"/>
  <c r="I80" i="4"/>
  <c r="H18" i="4"/>
  <c r="I29" i="4"/>
  <c r="J32" i="4"/>
  <c r="K35" i="4"/>
  <c r="G39" i="4"/>
  <c r="M41" i="4"/>
  <c r="K43" i="4"/>
  <c r="H50" i="4"/>
  <c r="L54" i="4"/>
  <c r="I57" i="4"/>
  <c r="K59" i="4"/>
  <c r="I65" i="4"/>
  <c r="Q65" i="4" s="1"/>
  <c r="R65" i="4" s="1"/>
  <c r="I69" i="4"/>
  <c r="I73" i="4"/>
  <c r="H27" i="4"/>
  <c r="N41" i="4"/>
  <c r="N69" i="4"/>
  <c r="L8" i="4"/>
  <c r="L10" i="4"/>
  <c r="G24" i="4"/>
  <c r="K32" i="4"/>
  <c r="K44" i="4"/>
  <c r="J61" i="4"/>
  <c r="M8" i="4"/>
  <c r="H13" i="4"/>
  <c r="K16" i="4"/>
  <c r="I34" i="4"/>
  <c r="L55" i="4"/>
  <c r="H63" i="4"/>
  <c r="J8" i="4"/>
  <c r="K20" i="4"/>
  <c r="O36" i="4"/>
  <c r="L47" i="4"/>
  <c r="H67" i="4"/>
  <c r="K8" i="4"/>
  <c r="J12" i="4"/>
  <c r="G17" i="4"/>
  <c r="J26" i="4"/>
  <c r="J30" i="4"/>
  <c r="K33" i="4"/>
  <c r="L36" i="4"/>
  <c r="H40" i="4"/>
  <c r="J42" i="4"/>
  <c r="G49" i="4"/>
  <c r="H52" i="4"/>
  <c r="M55" i="4"/>
  <c r="J58" i="4"/>
  <c r="K61" i="4"/>
  <c r="H64" i="4"/>
  <c r="H68" i="4"/>
  <c r="H17" i="4"/>
  <c r="H21" i="4"/>
  <c r="G26" i="4"/>
  <c r="H33" i="4"/>
  <c r="I36" i="4"/>
  <c r="L41" i="4"/>
  <c r="J43" i="4"/>
  <c r="G46" i="4"/>
  <c r="L49" i="4"/>
  <c r="H53" i="4"/>
  <c r="N55" i="4"/>
  <c r="G58" i="4"/>
  <c r="H61" i="4"/>
  <c r="N63" i="4"/>
  <c r="J67" i="4"/>
  <c r="H14" i="4"/>
  <c r="J24" i="4"/>
  <c r="G27" i="4"/>
  <c r="H30" i="4"/>
  <c r="I33" i="4"/>
  <c r="J36" i="4"/>
  <c r="H42" i="4"/>
  <c r="J44" i="4"/>
  <c r="G47" i="4"/>
  <c r="L50" i="4"/>
  <c r="H58" i="4"/>
  <c r="O59" i="4"/>
  <c r="G63" i="4"/>
  <c r="M69" i="4"/>
  <c r="J80" i="4"/>
  <c r="G32" i="4"/>
  <c r="G44" i="4"/>
  <c r="G56" i="4"/>
  <c r="J10" i="4"/>
  <c r="G16" i="4"/>
  <c r="I54" i="4"/>
  <c r="G64" i="4"/>
  <c r="K7" i="4"/>
  <c r="K36" i="4"/>
  <c r="I46" i="4"/>
  <c r="I58" i="4"/>
  <c r="K64" i="4"/>
  <c r="N8" i="4"/>
  <c r="J25" i="4"/>
  <c r="I38" i="4"/>
  <c r="G48" i="4"/>
  <c r="J69" i="4"/>
  <c r="O8" i="4"/>
  <c r="G12" i="4"/>
  <c r="I13" i="4"/>
  <c r="K80" i="4"/>
  <c r="J18" i="4"/>
  <c r="H24" i="4"/>
  <c r="I27" i="4"/>
  <c r="I31" i="4"/>
  <c r="J34" i="4"/>
  <c r="G37" i="4"/>
  <c r="N42" i="4"/>
  <c r="G53" i="4"/>
  <c r="I59" i="4"/>
  <c r="J62" i="4"/>
  <c r="L64" i="4"/>
  <c r="G69" i="4"/>
  <c r="G73" i="4"/>
  <c r="G14" i="4"/>
  <c r="G18" i="4"/>
  <c r="G22" i="4"/>
  <c r="G30" i="4"/>
  <c r="M36" i="4"/>
  <c r="J39" i="4"/>
  <c r="I44" i="4"/>
  <c r="G50" i="4"/>
  <c r="K58" i="4"/>
  <c r="I64" i="4"/>
  <c r="I68" i="4"/>
  <c r="H73" i="4"/>
  <c r="J16" i="4"/>
  <c r="I25" i="4"/>
  <c r="G31" i="4"/>
  <c r="N36" i="4"/>
  <c r="J40" i="4"/>
  <c r="L42" i="4"/>
  <c r="K47" i="4"/>
  <c r="K55" i="4"/>
  <c r="L58" i="4"/>
  <c r="K63" i="4"/>
  <c r="G67" i="4"/>
  <c r="I14" i="4"/>
  <c r="J73" i="4"/>
  <c r="H12" i="4"/>
  <c r="I18" i="4"/>
  <c r="G28" i="4"/>
  <c r="G40" i="4"/>
  <c r="H55" i="4"/>
  <c r="G68" i="4"/>
  <c r="K28" i="4"/>
  <c r="K40" i="4"/>
  <c r="H47" i="4"/>
  <c r="K68" i="4"/>
  <c r="H10" i="4"/>
  <c r="J41" i="4"/>
  <c r="L59" i="4"/>
  <c r="I10" i="4"/>
  <c r="K12" i="4"/>
  <c r="J14" i="4"/>
  <c r="H20" i="4"/>
  <c r="G25" i="4"/>
  <c r="H28" i="4"/>
  <c r="I35" i="4"/>
  <c r="J38" i="4"/>
  <c r="K41" i="4"/>
  <c r="J46" i="4"/>
  <c r="J54" i="4"/>
  <c r="L56" i="4"/>
  <c r="I63" i="4"/>
  <c r="K69" i="4"/>
  <c r="K73" i="4"/>
  <c r="K18" i="4"/>
  <c r="I24" i="4"/>
  <c r="J27" i="4"/>
  <c r="J31" i="4"/>
  <c r="H37" i="4"/>
  <c r="I40" i="4"/>
  <c r="K42" i="4"/>
  <c r="H45" i="4"/>
  <c r="J47" i="4"/>
  <c r="K50" i="4"/>
  <c r="J59" i="4"/>
  <c r="K62" i="4"/>
  <c r="H69" i="4"/>
  <c r="L73" i="4"/>
  <c r="I17" i="4"/>
  <c r="H26" i="4"/>
  <c r="J28" i="4"/>
  <c r="K31" i="4"/>
  <c r="H38" i="4"/>
  <c r="H46" i="4"/>
  <c r="I49" i="4"/>
  <c r="H54" i="4"/>
  <c r="J56" i="4"/>
  <c r="G59" i="4"/>
  <c r="H62" i="4"/>
  <c r="J68" i="4"/>
  <c r="I26" i="4"/>
  <c r="H39" i="4"/>
  <c r="I50" i="4"/>
  <c r="H23" i="4"/>
  <c r="I30" i="4"/>
  <c r="K56" i="4"/>
  <c r="I8" i="4"/>
  <c r="I12" i="4"/>
  <c r="J7" i="4"/>
  <c r="G52" i="4"/>
  <c r="I62" i="4"/>
  <c r="G80" i="4"/>
  <c r="H43" i="4"/>
  <c r="L63" i="4"/>
  <c r="M10" i="4"/>
  <c r="H7" i="4"/>
  <c r="Q22" i="4" l="1"/>
  <c r="R22" i="4" s="1"/>
  <c r="Q23" i="4"/>
  <c r="R23" i="4" s="1"/>
  <c r="Q15" i="4"/>
  <c r="R15" i="4" s="1"/>
  <c r="Q66" i="4"/>
  <c r="R66" i="4" s="1"/>
  <c r="Q19" i="4"/>
  <c r="R19" i="4" s="1"/>
  <c r="Q48" i="4"/>
  <c r="R48" i="4" s="1"/>
  <c r="Q21" i="4"/>
  <c r="R21" i="4" s="1"/>
  <c r="Q51" i="4"/>
  <c r="R51" i="4" s="1"/>
  <c r="Q11" i="4"/>
  <c r="R11" i="4" s="1"/>
  <c r="Q72" i="4"/>
  <c r="R72" i="4" s="1"/>
  <c r="Q60" i="4"/>
  <c r="R60" i="4" s="1"/>
  <c r="Q9" i="4"/>
  <c r="R9" i="4" s="1"/>
  <c r="Q79" i="4"/>
  <c r="R79" i="4" s="1"/>
  <c r="Q7" i="4"/>
  <c r="R7" i="4" s="1"/>
  <c r="Q52" i="4"/>
  <c r="R52" i="4" s="1"/>
  <c r="Q80" i="4"/>
  <c r="R80" i="4" s="1"/>
  <c r="Q43" i="4"/>
  <c r="R43" i="4" s="1"/>
  <c r="Q13" i="4"/>
  <c r="R13" i="4" s="1"/>
  <c r="Q53" i="4"/>
  <c r="R53" i="4" s="1"/>
  <c r="Q14" i="4"/>
  <c r="R14" i="4" s="1"/>
  <c r="Q8" i="4"/>
  <c r="R8" i="4" s="1"/>
  <c r="Q12" i="4"/>
  <c r="R12" i="4" s="1"/>
  <c r="Q67" i="4"/>
  <c r="R67" i="4" s="1"/>
  <c r="Q68" i="4"/>
  <c r="R68" i="4" s="1"/>
  <c r="Q45" i="4"/>
  <c r="R45" i="4" s="1"/>
  <c r="Q30" i="4"/>
  <c r="R30" i="4" s="1"/>
  <c r="Q44" i="4"/>
  <c r="R44" i="4" s="1"/>
  <c r="Q20" i="4"/>
  <c r="R20" i="4" s="1"/>
  <c r="Q25" i="4"/>
  <c r="R25" i="4" s="1"/>
  <c r="Q57" i="4"/>
  <c r="R57" i="4" s="1"/>
  <c r="Q16" i="4"/>
  <c r="R16" i="4" s="1"/>
  <c r="Q59" i="4"/>
  <c r="R59" i="4" s="1"/>
  <c r="Q73" i="4"/>
  <c r="R73" i="4" s="1"/>
  <c r="Q38" i="4"/>
  <c r="R38" i="4" s="1"/>
  <c r="Q58" i="4"/>
  <c r="R58" i="4" s="1"/>
  <c r="Q62" i="4"/>
  <c r="R62" i="4" s="1"/>
  <c r="Q10" i="4"/>
  <c r="R10" i="4" s="1"/>
  <c r="Q56" i="4"/>
  <c r="R56" i="4" s="1"/>
  <c r="Q50" i="4"/>
  <c r="R50" i="4" s="1"/>
  <c r="Q28" i="4"/>
  <c r="R28" i="4" s="1"/>
  <c r="Q54" i="4"/>
  <c r="R54" i="4" s="1"/>
  <c r="Q64" i="4"/>
  <c r="R64" i="4" s="1"/>
  <c r="Q55" i="4"/>
  <c r="R55" i="4" s="1"/>
  <c r="Q47" i="4"/>
  <c r="R47" i="4" s="1"/>
  <c r="Q18" i="4"/>
  <c r="R18" i="4" s="1"/>
  <c r="Q17" i="4"/>
  <c r="R17" i="4" s="1"/>
  <c r="Q46" i="4"/>
  <c r="R46" i="4" s="1"/>
  <c r="Q61" i="4"/>
  <c r="R61" i="4" s="1"/>
  <c r="Q49" i="4"/>
  <c r="R49" i="4" s="1"/>
  <c r="Q69" i="4"/>
  <c r="R69" i="4" s="1"/>
  <c r="Q26" i="4"/>
  <c r="R26" i="4" s="1"/>
  <c r="Q24" i="4"/>
  <c r="R24" i="4" s="1"/>
  <c r="Q39" i="4"/>
  <c r="R39" i="4" s="1"/>
  <c r="Q34" i="4"/>
  <c r="R34" i="4" s="1"/>
  <c r="Q35" i="4"/>
  <c r="R35" i="4" s="1"/>
  <c r="Q37" i="4"/>
  <c r="R37" i="4" s="1"/>
  <c r="Q31" i="4"/>
  <c r="R31" i="4" s="1"/>
  <c r="Q36" i="4"/>
  <c r="R36" i="4" s="1"/>
  <c r="Q32" i="4"/>
  <c r="R32" i="4" s="1"/>
  <c r="Q63" i="4"/>
  <c r="R63" i="4" s="1"/>
  <c r="Q29" i="4"/>
  <c r="R29" i="4" s="1"/>
  <c r="Q27" i="4"/>
  <c r="R27" i="4" s="1"/>
  <c r="Q33" i="4"/>
  <c r="R33" i="4" s="1"/>
  <c r="Q40" i="4"/>
  <c r="R40" i="4" s="1"/>
  <c r="Q42" i="4"/>
  <c r="R42" i="4" s="1"/>
  <c r="Q41" i="4"/>
  <c r="R41" i="4" s="1"/>
  <c r="S7" i="4" l="1"/>
  <c r="S270" i="4"/>
  <c r="S257" i="4"/>
  <c r="S281" i="4"/>
  <c r="S221" i="4"/>
  <c r="S297" i="4"/>
  <c r="S269" i="4"/>
  <c r="S289" i="4"/>
  <c r="S262" i="4"/>
  <c r="S293" i="4"/>
  <c r="S278" i="4"/>
  <c r="S274" i="4"/>
  <c r="S265" i="4"/>
  <c r="S286" i="4"/>
  <c r="S260" i="4"/>
  <c r="S232" i="4"/>
  <c r="S300" i="4"/>
  <c r="S287" i="4"/>
  <c r="S240" i="4"/>
  <c r="S272" i="4"/>
  <c r="S230" i="4"/>
  <c r="S285" i="4"/>
  <c r="S250" i="4"/>
  <c r="S242" i="4"/>
  <c r="S238" i="4"/>
  <c r="S234" i="4"/>
  <c r="S254" i="4"/>
  <c r="S213" i="4"/>
  <c r="S236" i="4"/>
  <c r="S225" i="4"/>
  <c r="S271" i="4"/>
  <c r="S237" i="4"/>
  <c r="S245" i="4"/>
  <c r="S275" i="4"/>
  <c r="S216" i="4"/>
  <c r="S220" i="4"/>
  <c r="S212" i="4"/>
  <c r="S263" i="4"/>
  <c r="S279" i="4"/>
  <c r="S246" i="4"/>
  <c r="S256" i="4"/>
  <c r="S261" i="4"/>
  <c r="S247" i="4"/>
  <c r="S258" i="4"/>
  <c r="S214" i="4"/>
  <c r="S290" i="4"/>
  <c r="S249" i="4"/>
  <c r="S223" i="4"/>
  <c r="S224" i="4"/>
  <c r="S231" i="4"/>
  <c r="S233" i="4"/>
  <c r="S292" i="4"/>
  <c r="S248" i="4"/>
  <c r="S222" i="4"/>
  <c r="S253" i="4"/>
  <c r="S226" i="4"/>
  <c r="S227" i="4"/>
  <c r="S239" i="4"/>
  <c r="S243" i="4"/>
  <c r="S268" i="4"/>
  <c r="S215" i="4"/>
  <c r="S280" i="4"/>
  <c r="S229" i="4"/>
  <c r="S218" i="4"/>
  <c r="S282" i="4"/>
  <c r="S277" i="4"/>
  <c r="S267" i="4"/>
  <c r="S266" i="4"/>
  <c r="S294" i="4"/>
  <c r="S241" i="4"/>
  <c r="S219" i="4"/>
  <c r="S264" i="4"/>
  <c r="S252" i="4"/>
  <c r="S244" i="4"/>
  <c r="S298" i="4"/>
  <c r="S273" i="4"/>
  <c r="S228" i="4"/>
  <c r="S217" i="4"/>
  <c r="S295" i="4"/>
  <c r="S291" i="4"/>
  <c r="S283" i="4"/>
  <c r="S296" i="4"/>
  <c r="S284" i="4"/>
  <c r="S276" i="4"/>
  <c r="S235" i="4"/>
  <c r="S299" i="4"/>
  <c r="S288" i="4"/>
  <c r="S255" i="4"/>
  <c r="S251" i="4"/>
  <c r="S259" i="4"/>
  <c r="S75" i="4"/>
  <c r="S201" i="4"/>
  <c r="S126" i="4"/>
  <c r="S104" i="4"/>
  <c r="S103" i="4"/>
  <c r="S211" i="4"/>
  <c r="S187" i="4"/>
  <c r="S149" i="4"/>
  <c r="S154" i="4"/>
  <c r="S130" i="4"/>
  <c r="S96" i="4"/>
  <c r="S153" i="4"/>
  <c r="S194" i="4"/>
  <c r="S91" i="4"/>
  <c r="S98" i="4"/>
  <c r="S193" i="4"/>
  <c r="S167" i="4"/>
  <c r="S129" i="4"/>
  <c r="S152" i="4"/>
  <c r="S122" i="4"/>
  <c r="S169" i="4"/>
  <c r="S132" i="4"/>
  <c r="S94" i="4"/>
  <c r="S107" i="4"/>
  <c r="S157" i="4"/>
  <c r="S119" i="4"/>
  <c r="S141" i="4"/>
  <c r="S202" i="4"/>
  <c r="S190" i="4"/>
  <c r="S200" i="4"/>
  <c r="S178" i="4"/>
  <c r="S168" i="4"/>
  <c r="S150" i="4"/>
  <c r="S87" i="4"/>
  <c r="S209" i="4"/>
  <c r="S146" i="4"/>
  <c r="S108" i="4"/>
  <c r="S135" i="4"/>
  <c r="S114" i="4"/>
  <c r="S15" i="4"/>
  <c r="S120" i="4"/>
  <c r="S60" i="4"/>
  <c r="S115" i="4"/>
  <c r="S100" i="4"/>
  <c r="S76" i="4"/>
  <c r="S105" i="4"/>
  <c r="S197" i="4"/>
  <c r="S171" i="4"/>
  <c r="S133" i="4"/>
  <c r="S188" i="4"/>
  <c r="S198" i="4"/>
  <c r="S99" i="4"/>
  <c r="S131" i="4"/>
  <c r="S72" i="4"/>
  <c r="S109" i="4"/>
  <c r="S177" i="4"/>
  <c r="S139" i="4"/>
  <c r="S207" i="4"/>
  <c r="S113" i="4"/>
  <c r="S210" i="4"/>
  <c r="S118" i="4"/>
  <c r="S147" i="4"/>
  <c r="S160" i="4"/>
  <c r="S95" i="4"/>
  <c r="S97" i="4"/>
  <c r="S205" i="4"/>
  <c r="S179" i="4"/>
  <c r="S125" i="4"/>
  <c r="S180" i="4"/>
  <c r="S142" i="4"/>
  <c r="S140" i="4"/>
  <c r="S164" i="4"/>
  <c r="S134" i="4"/>
  <c r="S208" i="4"/>
  <c r="S136" i="4"/>
  <c r="S166" i="4"/>
  <c r="S186" i="4"/>
  <c r="S128" i="4"/>
  <c r="S165" i="4"/>
  <c r="S195" i="4"/>
  <c r="S156" i="4"/>
  <c r="S101" i="4"/>
  <c r="S86" i="4"/>
  <c r="S183" i="4"/>
  <c r="S116" i="4"/>
  <c r="S121" i="4"/>
  <c r="S173" i="4"/>
  <c r="S144" i="4"/>
  <c r="S196" i="4"/>
  <c r="S204" i="4"/>
  <c r="S111" i="4"/>
  <c r="S199" i="4"/>
  <c r="S79" i="4"/>
  <c r="S78" i="4"/>
  <c r="S181" i="4"/>
  <c r="S143" i="4"/>
  <c r="S155" i="4"/>
  <c r="S117" i="4"/>
  <c r="S172" i="4"/>
  <c r="S158" i="4"/>
  <c r="S106" i="4"/>
  <c r="S175" i="4"/>
  <c r="S74" i="4"/>
  <c r="S84" i="4"/>
  <c r="S161" i="4"/>
  <c r="S123" i="4"/>
  <c r="S191" i="4"/>
  <c r="S9" i="4"/>
  <c r="S184" i="4"/>
  <c r="S83" i="4"/>
  <c r="S159" i="4"/>
  <c r="S88" i="4"/>
  <c r="S92" i="4"/>
  <c r="S189" i="4"/>
  <c r="S151" i="4"/>
  <c r="S163" i="4"/>
  <c r="S148" i="4"/>
  <c r="S138" i="4"/>
  <c r="S206" i="4"/>
  <c r="S112" i="4"/>
  <c r="S192" i="4"/>
  <c r="S182" i="4"/>
  <c r="S170" i="4"/>
  <c r="S185" i="4"/>
  <c r="S110" i="4"/>
  <c r="S127" i="4"/>
  <c r="S124" i="4"/>
  <c r="S162" i="4"/>
  <c r="S137" i="4"/>
  <c r="S82" i="4"/>
  <c r="S145" i="4"/>
  <c r="S85" i="4"/>
  <c r="S90" i="4"/>
  <c r="S203" i="4"/>
  <c r="S174" i="4"/>
  <c r="S176" i="4"/>
  <c r="S93" i="4"/>
  <c r="S81" i="4"/>
  <c r="S89" i="4"/>
  <c r="S102" i="4"/>
  <c r="S77" i="4"/>
  <c r="S23" i="4"/>
  <c r="S40" i="4"/>
  <c r="S51" i="4"/>
  <c r="S63" i="4"/>
  <c r="S61" i="4"/>
  <c r="S28" i="4"/>
  <c r="S59" i="4"/>
  <c r="S68" i="4"/>
  <c r="S14" i="4"/>
  <c r="S80" i="4"/>
  <c r="S70" i="4"/>
  <c r="S37" i="4"/>
  <c r="S24" i="4"/>
  <c r="S47" i="4"/>
  <c r="S62" i="4"/>
  <c r="S20" i="4"/>
  <c r="S33" i="4"/>
  <c r="S32" i="4"/>
  <c r="S35" i="4"/>
  <c r="S26" i="4"/>
  <c r="S46" i="4"/>
  <c r="S55" i="4"/>
  <c r="S50" i="4"/>
  <c r="S58" i="4"/>
  <c r="S16" i="4"/>
  <c r="S44" i="4"/>
  <c r="S67" i="4"/>
  <c r="S53" i="4"/>
  <c r="S65" i="4"/>
  <c r="S19" i="4"/>
  <c r="S52" i="4"/>
  <c r="S41" i="4"/>
  <c r="S34" i="4"/>
  <c r="S17" i="4"/>
  <c r="S56" i="4"/>
  <c r="S38" i="4"/>
  <c r="S57" i="4"/>
  <c r="S30" i="4"/>
  <c r="S12" i="4"/>
  <c r="S13" i="4"/>
  <c r="S21" i="4"/>
  <c r="S66" i="4"/>
  <c r="S27" i="4"/>
  <c r="S36" i="4"/>
  <c r="S69" i="4"/>
  <c r="S64" i="4"/>
  <c r="S42" i="4"/>
  <c r="S29" i="4"/>
  <c r="S31" i="4"/>
  <c r="S39" i="4"/>
  <c r="S49" i="4"/>
  <c r="S18" i="4"/>
  <c r="S54" i="4"/>
  <c r="S10" i="4"/>
  <c r="S73" i="4"/>
  <c r="S25" i="4"/>
  <c r="S45" i="4"/>
  <c r="S8" i="4"/>
  <c r="S43" i="4"/>
  <c r="S71" i="4"/>
  <c r="S11" i="4"/>
  <c r="S48" i="4"/>
  <c r="S22" i="4"/>
  <c r="T60" i="4" l="1"/>
  <c r="U60" i="4" s="1"/>
  <c r="E60" i="4" s="1"/>
  <c r="P60" i="4" s="1"/>
  <c r="T74" i="4"/>
  <c r="U74" i="4" s="1"/>
  <c r="E74" i="4" s="1"/>
  <c r="P74" i="4" s="1"/>
  <c r="T203" i="4"/>
  <c r="U203" i="4" s="1"/>
  <c r="E203" i="4" s="1"/>
  <c r="P203" i="4" s="1"/>
  <c r="T127" i="4"/>
  <c r="U127" i="4" s="1"/>
  <c r="E127" i="4" s="1"/>
  <c r="P127" i="4" s="1"/>
  <c r="T83" i="4"/>
  <c r="U83" i="4" s="1"/>
  <c r="E83" i="4" s="1"/>
  <c r="P83" i="4" s="1"/>
  <c r="T175" i="4"/>
  <c r="U175" i="4" s="1"/>
  <c r="E175" i="4" s="1"/>
  <c r="P175" i="4" s="1"/>
  <c r="T204" i="4"/>
  <c r="U204" i="4" s="1"/>
  <c r="E204" i="4" s="1"/>
  <c r="P204" i="4" s="1"/>
  <c r="T208" i="4"/>
  <c r="U208" i="4" s="1"/>
  <c r="E208" i="4" s="1"/>
  <c r="P208" i="4" s="1"/>
  <c r="T147" i="4"/>
  <c r="U147" i="4" s="1"/>
  <c r="E147" i="4" s="1"/>
  <c r="P147" i="4" s="1"/>
  <c r="T188" i="4"/>
  <c r="U188" i="4" s="1"/>
  <c r="E188" i="4" s="1"/>
  <c r="P188" i="4" s="1"/>
  <c r="T135" i="4"/>
  <c r="U135" i="4" s="1"/>
  <c r="E135" i="4" s="1"/>
  <c r="P135" i="4" s="1"/>
  <c r="T119" i="4"/>
  <c r="U119" i="4" s="1"/>
  <c r="E119" i="4" s="1"/>
  <c r="P119" i="4" s="1"/>
  <c r="T129" i="4"/>
  <c r="U129" i="4" s="1"/>
  <c r="E129" i="4" s="1"/>
  <c r="P129" i="4" s="1"/>
  <c r="T211" i="4"/>
  <c r="U211" i="4" s="1"/>
  <c r="E211" i="4" s="1"/>
  <c r="P211" i="4" s="1"/>
  <c r="T276" i="4"/>
  <c r="U276" i="4" s="1"/>
  <c r="E276" i="4" s="1"/>
  <c r="P276" i="4" s="1"/>
  <c r="T264" i="4"/>
  <c r="U264" i="4" s="1"/>
  <c r="E264" i="4" s="1"/>
  <c r="P264" i="4" s="1"/>
  <c r="T226" i="4"/>
  <c r="U226" i="4" s="1"/>
  <c r="E226" i="4" s="1"/>
  <c r="P226" i="4" s="1"/>
  <c r="T223" i="4"/>
  <c r="U223" i="4" s="1"/>
  <c r="E223" i="4" s="1"/>
  <c r="P223" i="4" s="1"/>
  <c r="T237" i="4"/>
  <c r="U237" i="4" s="1"/>
  <c r="E237" i="4" s="1"/>
  <c r="P237" i="4" s="1"/>
  <c r="T242" i="4"/>
  <c r="U242" i="4" s="1"/>
  <c r="E242" i="4" s="1"/>
  <c r="P242" i="4" s="1"/>
  <c r="T274" i="4"/>
  <c r="U274" i="4" s="1"/>
  <c r="E274" i="4" s="1"/>
  <c r="P274" i="4" s="1"/>
  <c r="T72" i="4"/>
  <c r="U72" i="4" s="1"/>
  <c r="E72" i="4" s="1"/>
  <c r="P72" i="4" s="1"/>
  <c r="T89" i="4"/>
  <c r="U89" i="4" s="1"/>
  <c r="E89" i="4" s="1"/>
  <c r="P89" i="4" s="1"/>
  <c r="T174" i="4"/>
  <c r="U174" i="4" s="1"/>
  <c r="E174" i="4" s="1"/>
  <c r="P174" i="4" s="1"/>
  <c r="T145" i="4"/>
  <c r="U145" i="4" s="1"/>
  <c r="E145" i="4" s="1"/>
  <c r="P145" i="4" s="1"/>
  <c r="T124" i="4"/>
  <c r="U124" i="4" s="1"/>
  <c r="E124" i="4" s="1"/>
  <c r="P124" i="4" s="1"/>
  <c r="T170" i="4"/>
  <c r="U170" i="4" s="1"/>
  <c r="E170" i="4" s="1"/>
  <c r="P170" i="4" s="1"/>
  <c r="T206" i="4"/>
  <c r="U206" i="4" s="1"/>
  <c r="E206" i="4" s="1"/>
  <c r="P206" i="4" s="1"/>
  <c r="T151" i="4"/>
  <c r="U151" i="4" s="1"/>
  <c r="E151" i="4" s="1"/>
  <c r="P151" i="4" s="1"/>
  <c r="T159" i="4"/>
  <c r="U159" i="4" s="1"/>
  <c r="E159" i="4" s="1"/>
  <c r="P159" i="4" s="1"/>
  <c r="T191" i="4"/>
  <c r="U191" i="4" s="1"/>
  <c r="E191" i="4" s="1"/>
  <c r="P191" i="4" s="1"/>
  <c r="T172" i="4"/>
  <c r="U172" i="4" s="1"/>
  <c r="E172" i="4" s="1"/>
  <c r="P172" i="4" s="1"/>
  <c r="T181" i="4"/>
  <c r="U181" i="4" s="1"/>
  <c r="E181" i="4" s="1"/>
  <c r="P181" i="4" s="1"/>
  <c r="T111" i="4"/>
  <c r="U111" i="4" s="1"/>
  <c r="E111" i="4" s="1"/>
  <c r="P111" i="4" s="1"/>
  <c r="T173" i="4"/>
  <c r="U173" i="4" s="1"/>
  <c r="E173" i="4" s="1"/>
  <c r="P173" i="4" s="1"/>
  <c r="T86" i="4"/>
  <c r="U86" i="4" s="1"/>
  <c r="E86" i="4" s="1"/>
  <c r="P86" i="4" s="1"/>
  <c r="T165" i="4"/>
  <c r="U165" i="4" s="1"/>
  <c r="E165" i="4" s="1"/>
  <c r="P165" i="4" s="1"/>
  <c r="T136" i="4"/>
  <c r="U136" i="4" s="1"/>
  <c r="E136" i="4" s="1"/>
  <c r="P136" i="4" s="1"/>
  <c r="T140" i="4"/>
  <c r="U140" i="4" s="1"/>
  <c r="E140" i="4" s="1"/>
  <c r="P140" i="4" s="1"/>
  <c r="T179" i="4"/>
  <c r="U179" i="4" s="1"/>
  <c r="E179" i="4" s="1"/>
  <c r="P179" i="4" s="1"/>
  <c r="T160" i="4"/>
  <c r="U160" i="4" s="1"/>
  <c r="E160" i="4" s="1"/>
  <c r="P160" i="4" s="1"/>
  <c r="T113" i="4"/>
  <c r="U113" i="4" s="1"/>
  <c r="E113" i="4" s="1"/>
  <c r="P113" i="4" s="1"/>
  <c r="T109" i="4"/>
  <c r="U109" i="4" s="1"/>
  <c r="E109" i="4" s="1"/>
  <c r="P109" i="4" s="1"/>
  <c r="T198" i="4"/>
  <c r="U198" i="4" s="1"/>
  <c r="E198" i="4" s="1"/>
  <c r="P198" i="4" s="1"/>
  <c r="T197" i="4"/>
  <c r="U197" i="4" s="1"/>
  <c r="E197" i="4" s="1"/>
  <c r="P197" i="4" s="1"/>
  <c r="T115" i="4"/>
  <c r="U115" i="4" s="1"/>
  <c r="E115" i="4" s="1"/>
  <c r="P115" i="4" s="1"/>
  <c r="T114" i="4"/>
  <c r="U114" i="4" s="1"/>
  <c r="E114" i="4" s="1"/>
  <c r="P114" i="4" s="1"/>
  <c r="T209" i="4"/>
  <c r="U209" i="4" s="1"/>
  <c r="E209" i="4" s="1"/>
  <c r="P209" i="4" s="1"/>
  <c r="T178" i="4"/>
  <c r="U178" i="4" s="1"/>
  <c r="E178" i="4" s="1"/>
  <c r="P178" i="4" s="1"/>
  <c r="T141" i="4"/>
  <c r="U141" i="4" s="1"/>
  <c r="E141" i="4" s="1"/>
  <c r="P141" i="4" s="1"/>
  <c r="T94" i="4"/>
  <c r="U94" i="4" s="1"/>
  <c r="E94" i="4" s="1"/>
  <c r="P94" i="4" s="1"/>
  <c r="T152" i="4"/>
  <c r="U152" i="4" s="1"/>
  <c r="E152" i="4" s="1"/>
  <c r="P152" i="4" s="1"/>
  <c r="T98" i="4"/>
  <c r="U98" i="4" s="1"/>
  <c r="E98" i="4" s="1"/>
  <c r="P98" i="4" s="1"/>
  <c r="T96" i="4"/>
  <c r="U96" i="4" s="1"/>
  <c r="E96" i="4" s="1"/>
  <c r="P96" i="4" s="1"/>
  <c r="T187" i="4"/>
  <c r="U187" i="4" s="1"/>
  <c r="E187" i="4" s="1"/>
  <c r="P187" i="4" s="1"/>
  <c r="T126" i="4"/>
  <c r="U126" i="4" s="1"/>
  <c r="E126" i="4" s="1"/>
  <c r="P126" i="4" s="1"/>
  <c r="T251" i="4"/>
  <c r="U251" i="4" s="1"/>
  <c r="E251" i="4" s="1"/>
  <c r="P251" i="4" s="1"/>
  <c r="T235" i="4"/>
  <c r="U235" i="4" s="1"/>
  <c r="E235" i="4" s="1"/>
  <c r="P235" i="4" s="1"/>
  <c r="T283" i="4"/>
  <c r="U283" i="4" s="1"/>
  <c r="E283" i="4" s="1"/>
  <c r="P283" i="4" s="1"/>
  <c r="T228" i="4"/>
  <c r="U228" i="4" s="1"/>
  <c r="E228" i="4" s="1"/>
  <c r="P228" i="4" s="1"/>
  <c r="T252" i="4"/>
  <c r="U252" i="4" s="1"/>
  <c r="E252" i="4" s="1"/>
  <c r="P252" i="4" s="1"/>
  <c r="T294" i="4"/>
  <c r="U294" i="4" s="1"/>
  <c r="E294" i="4" s="1"/>
  <c r="P294" i="4" s="1"/>
  <c r="T282" i="4"/>
  <c r="U282" i="4" s="1"/>
  <c r="E282" i="4" s="1"/>
  <c r="P282" i="4" s="1"/>
  <c r="T215" i="4"/>
  <c r="U215" i="4" s="1"/>
  <c r="E215" i="4" s="1"/>
  <c r="P215" i="4" s="1"/>
  <c r="T227" i="4"/>
  <c r="U227" i="4" s="1"/>
  <c r="E227" i="4" s="1"/>
  <c r="P227" i="4" s="1"/>
  <c r="T248" i="4"/>
  <c r="U248" i="4"/>
  <c r="E248" i="4" s="1"/>
  <c r="P248" i="4" s="1"/>
  <c r="T224" i="4"/>
  <c r="U224" i="4" s="1"/>
  <c r="E224" i="4" s="1"/>
  <c r="P224" i="4" s="1"/>
  <c r="T214" i="4"/>
  <c r="U214" i="4" s="1"/>
  <c r="E214" i="4" s="1"/>
  <c r="P214" i="4" s="1"/>
  <c r="T256" i="4"/>
  <c r="U256" i="4" s="1"/>
  <c r="E256" i="4" s="1"/>
  <c r="P256" i="4" s="1"/>
  <c r="T212" i="4"/>
  <c r="U212" i="4" s="1"/>
  <c r="E212" i="4" s="1"/>
  <c r="P212" i="4" s="1"/>
  <c r="T245" i="4"/>
  <c r="U245" i="4" s="1"/>
  <c r="E245" i="4" s="1"/>
  <c r="P245" i="4" s="1"/>
  <c r="T236" i="4"/>
  <c r="U236" i="4" s="1"/>
  <c r="E236" i="4" s="1"/>
  <c r="P236" i="4" s="1"/>
  <c r="T238" i="4"/>
  <c r="U238" i="4" s="1"/>
  <c r="E238" i="4" s="1"/>
  <c r="P238" i="4" s="1"/>
  <c r="T230" i="4"/>
  <c r="U230" i="4" s="1"/>
  <c r="E230" i="4" s="1"/>
  <c r="P230" i="4" s="1"/>
  <c r="T300" i="4"/>
  <c r="U300" i="4" s="1"/>
  <c r="E300" i="4" s="1"/>
  <c r="P300" i="4" s="1"/>
  <c r="T265" i="4"/>
  <c r="U265" i="4" s="1"/>
  <c r="E265" i="4" s="1"/>
  <c r="P265" i="4" s="1"/>
  <c r="T262" i="4"/>
  <c r="U262" i="4" s="1"/>
  <c r="E262" i="4" s="1"/>
  <c r="P262" i="4" s="1"/>
  <c r="T221" i="4"/>
  <c r="U221" i="4" s="1"/>
  <c r="E221" i="4" s="1"/>
  <c r="P221" i="4" s="1"/>
  <c r="T281" i="4"/>
  <c r="U281" i="4" s="1"/>
  <c r="E281" i="4" s="1"/>
  <c r="P281" i="4" s="1"/>
  <c r="T82" i="4"/>
  <c r="U82" i="4" s="1"/>
  <c r="E82" i="4" s="1"/>
  <c r="P82" i="4" s="1"/>
  <c r="T138" i="4"/>
  <c r="U138" i="4" s="1"/>
  <c r="E138" i="4" s="1"/>
  <c r="P138" i="4" s="1"/>
  <c r="T123" i="4"/>
  <c r="U123" i="4" s="1"/>
  <c r="E123" i="4" s="1"/>
  <c r="P123" i="4" s="1"/>
  <c r="T78" i="4"/>
  <c r="U78" i="4" s="1"/>
  <c r="E78" i="4" s="1"/>
  <c r="P78" i="4" s="1"/>
  <c r="T101" i="4"/>
  <c r="U101" i="4" s="1"/>
  <c r="E101" i="4" s="1"/>
  <c r="P101" i="4" s="1"/>
  <c r="T142" i="4"/>
  <c r="U142" i="4" s="1"/>
  <c r="E142" i="4" s="1"/>
  <c r="P142" i="4" s="1"/>
  <c r="T207" i="4"/>
  <c r="U207" i="4" s="1"/>
  <c r="E207" i="4" s="1"/>
  <c r="P207" i="4" s="1"/>
  <c r="T105" i="4"/>
  <c r="U105" i="4" s="1"/>
  <c r="E105" i="4" s="1"/>
  <c r="P105" i="4" s="1"/>
  <c r="T87" i="4"/>
  <c r="U87" i="4" s="1"/>
  <c r="E87" i="4" s="1"/>
  <c r="P87" i="4" s="1"/>
  <c r="T132" i="4"/>
  <c r="U132" i="4" s="1"/>
  <c r="E132" i="4" s="1"/>
  <c r="P132" i="4" s="1"/>
  <c r="T130" i="4"/>
  <c r="U130" i="4" s="1"/>
  <c r="E130" i="4" s="1"/>
  <c r="P130" i="4" s="1"/>
  <c r="T255" i="4"/>
  <c r="U255" i="4" s="1"/>
  <c r="E255" i="4" s="1"/>
  <c r="P255" i="4" s="1"/>
  <c r="T273" i="4"/>
  <c r="U273" i="4" s="1"/>
  <c r="E273" i="4" s="1"/>
  <c r="P273" i="4" s="1"/>
  <c r="T218" i="4"/>
  <c r="U218" i="4" s="1"/>
  <c r="E218" i="4" s="1"/>
  <c r="P218" i="4" s="1"/>
  <c r="T292" i="4"/>
  <c r="U292" i="4" s="1"/>
  <c r="E292" i="4" s="1"/>
  <c r="P292" i="4" s="1"/>
  <c r="T246" i="4"/>
  <c r="U246" i="4" s="1"/>
  <c r="E246" i="4" s="1"/>
  <c r="P246" i="4" s="1"/>
  <c r="T213" i="4"/>
  <c r="U213" i="4" s="1"/>
  <c r="E213" i="4" s="1"/>
  <c r="P213" i="4" s="1"/>
  <c r="T232" i="4"/>
  <c r="U232" i="4" s="1"/>
  <c r="E232" i="4" s="1"/>
  <c r="P232" i="4" s="1"/>
  <c r="T77" i="4"/>
  <c r="U77" i="4" s="1"/>
  <c r="E77" i="4" s="1"/>
  <c r="P77" i="4" s="1"/>
  <c r="T93" i="4"/>
  <c r="U93" i="4" s="1"/>
  <c r="E93" i="4" s="1"/>
  <c r="P93" i="4" s="1"/>
  <c r="T90" i="4"/>
  <c r="U90" i="4" s="1"/>
  <c r="E90" i="4" s="1"/>
  <c r="P90" i="4" s="1"/>
  <c r="T137" i="4"/>
  <c r="U137" i="4" s="1"/>
  <c r="E137" i="4" s="1"/>
  <c r="P137" i="4" s="1"/>
  <c r="T110" i="4"/>
  <c r="U110" i="4" s="1"/>
  <c r="E110" i="4" s="1"/>
  <c r="P110" i="4" s="1"/>
  <c r="T192" i="4"/>
  <c r="U192" i="4" s="1"/>
  <c r="E192" i="4" s="1"/>
  <c r="P192" i="4" s="1"/>
  <c r="T148" i="4"/>
  <c r="U148" i="4" s="1"/>
  <c r="E148" i="4" s="1"/>
  <c r="P148" i="4" s="1"/>
  <c r="T92" i="4"/>
  <c r="U92" i="4" s="1"/>
  <c r="E92" i="4" s="1"/>
  <c r="P92" i="4" s="1"/>
  <c r="T184" i="4"/>
  <c r="U184" i="4" s="1"/>
  <c r="E184" i="4" s="1"/>
  <c r="P184" i="4" s="1"/>
  <c r="T161" i="4"/>
  <c r="U161" i="4" s="1"/>
  <c r="E161" i="4" s="1"/>
  <c r="P161" i="4" s="1"/>
  <c r="T106" i="4"/>
  <c r="U106" i="4" s="1"/>
  <c r="E106" i="4" s="1"/>
  <c r="P106" i="4" s="1"/>
  <c r="T155" i="4"/>
  <c r="U155" i="4" s="1"/>
  <c r="E155" i="4" s="1"/>
  <c r="P155" i="4" s="1"/>
  <c r="T79" i="4"/>
  <c r="U79" i="4" s="1"/>
  <c r="E79" i="4" s="1"/>
  <c r="P79" i="4" s="1"/>
  <c r="T196" i="4"/>
  <c r="U196" i="4" s="1"/>
  <c r="E196" i="4" s="1"/>
  <c r="P196" i="4" s="1"/>
  <c r="T116" i="4"/>
  <c r="U116" i="4" s="1"/>
  <c r="E116" i="4" s="1"/>
  <c r="P116" i="4" s="1"/>
  <c r="T156" i="4"/>
  <c r="U156" i="4" s="1"/>
  <c r="E156" i="4" s="1"/>
  <c r="P156" i="4" s="1"/>
  <c r="T186" i="4"/>
  <c r="U186" i="4" s="1"/>
  <c r="E186" i="4" s="1"/>
  <c r="P186" i="4" s="1"/>
  <c r="T134" i="4"/>
  <c r="U134" i="4" s="1"/>
  <c r="E134" i="4" s="1"/>
  <c r="P134" i="4" s="1"/>
  <c r="T180" i="4"/>
  <c r="U180" i="4" s="1"/>
  <c r="E180" i="4" s="1"/>
  <c r="P180" i="4" s="1"/>
  <c r="T97" i="4"/>
  <c r="U97" i="4" s="1"/>
  <c r="E97" i="4" s="1"/>
  <c r="P97" i="4" s="1"/>
  <c r="T118" i="4"/>
  <c r="U118" i="4" s="1"/>
  <c r="E118" i="4" s="1"/>
  <c r="P118" i="4" s="1"/>
  <c r="T139" i="4"/>
  <c r="U139" i="4" s="1"/>
  <c r="E139" i="4" s="1"/>
  <c r="P139" i="4" s="1"/>
  <c r="T131" i="4"/>
  <c r="U131" i="4" s="1"/>
  <c r="E131" i="4" s="1"/>
  <c r="P131" i="4" s="1"/>
  <c r="T133" i="4"/>
  <c r="U133" i="4" s="1"/>
  <c r="E133" i="4" s="1"/>
  <c r="P133" i="4" s="1"/>
  <c r="T76" i="4"/>
  <c r="U76" i="4" s="1"/>
  <c r="E76" i="4" s="1"/>
  <c r="P76" i="4" s="1"/>
  <c r="T120" i="4"/>
  <c r="U120" i="4" s="1"/>
  <c r="E120" i="4" s="1"/>
  <c r="P120" i="4" s="1"/>
  <c r="T108" i="4"/>
  <c r="U108" i="4" s="1"/>
  <c r="E108" i="4" s="1"/>
  <c r="P108" i="4" s="1"/>
  <c r="T150" i="4"/>
  <c r="U150" i="4" s="1"/>
  <c r="E150" i="4" s="1"/>
  <c r="P150" i="4" s="1"/>
  <c r="T190" i="4"/>
  <c r="U190" i="4" s="1"/>
  <c r="E190" i="4" s="1"/>
  <c r="P190" i="4" s="1"/>
  <c r="T157" i="4"/>
  <c r="U157" i="4" s="1"/>
  <c r="E157" i="4" s="1"/>
  <c r="P157" i="4" s="1"/>
  <c r="T169" i="4"/>
  <c r="U169" i="4" s="1"/>
  <c r="E169" i="4" s="1"/>
  <c r="P169" i="4" s="1"/>
  <c r="T167" i="4"/>
  <c r="U167" i="4" s="1"/>
  <c r="E167" i="4" s="1"/>
  <c r="P167" i="4" s="1"/>
  <c r="T194" i="4"/>
  <c r="U194" i="4" s="1"/>
  <c r="E194" i="4" s="1"/>
  <c r="P194" i="4" s="1"/>
  <c r="T154" i="4"/>
  <c r="U154" i="4" s="1"/>
  <c r="E154" i="4" s="1"/>
  <c r="P154" i="4" s="1"/>
  <c r="T103" i="4"/>
  <c r="U103" i="4" s="1"/>
  <c r="E103" i="4" s="1"/>
  <c r="P103" i="4" s="1"/>
  <c r="T75" i="4"/>
  <c r="U75" i="4" s="1"/>
  <c r="E75" i="4" s="1"/>
  <c r="P75" i="4" s="1"/>
  <c r="T288" i="4"/>
  <c r="U288" i="4" s="1"/>
  <c r="E288" i="4" s="1"/>
  <c r="P288" i="4" s="1"/>
  <c r="T284" i="4"/>
  <c r="U284" i="4" s="1"/>
  <c r="E284" i="4" s="1"/>
  <c r="P284" i="4" s="1"/>
  <c r="T295" i="4"/>
  <c r="U295" i="4" s="1"/>
  <c r="E295" i="4" s="1"/>
  <c r="P295" i="4" s="1"/>
  <c r="T298" i="4"/>
  <c r="U298" i="4" s="1"/>
  <c r="E298" i="4" s="1"/>
  <c r="P298" i="4" s="1"/>
  <c r="T219" i="4"/>
  <c r="U219" i="4" s="1"/>
  <c r="E219" i="4" s="1"/>
  <c r="P219" i="4" s="1"/>
  <c r="T267" i="4"/>
  <c r="U267" i="4" s="1"/>
  <c r="E267" i="4" s="1"/>
  <c r="P267" i="4" s="1"/>
  <c r="T229" i="4"/>
  <c r="U229" i="4" s="1"/>
  <c r="E229" i="4" s="1"/>
  <c r="P229" i="4" s="1"/>
  <c r="T243" i="4"/>
  <c r="U243" i="4" s="1"/>
  <c r="E243" i="4" s="1"/>
  <c r="P243" i="4" s="1"/>
  <c r="T253" i="4"/>
  <c r="U253" i="4" s="1"/>
  <c r="E253" i="4" s="1"/>
  <c r="P253" i="4" s="1"/>
  <c r="T233" i="4"/>
  <c r="U233" i="4" s="1"/>
  <c r="E233" i="4" s="1"/>
  <c r="P233" i="4" s="1"/>
  <c r="T249" i="4"/>
  <c r="U249" i="4" s="1"/>
  <c r="E249" i="4" s="1"/>
  <c r="P249" i="4" s="1"/>
  <c r="T247" i="4"/>
  <c r="U247" i="4" s="1"/>
  <c r="E247" i="4" s="1"/>
  <c r="P247" i="4" s="1"/>
  <c r="T279" i="4"/>
  <c r="U279" i="4" s="1"/>
  <c r="E279" i="4" s="1"/>
  <c r="P279" i="4" s="1"/>
  <c r="T216" i="4"/>
  <c r="U216" i="4" s="1"/>
  <c r="E216" i="4" s="1"/>
  <c r="P216" i="4" s="1"/>
  <c r="T271" i="4"/>
  <c r="U271" i="4" s="1"/>
  <c r="E271" i="4" s="1"/>
  <c r="P271" i="4" s="1"/>
  <c r="T254" i="4"/>
  <c r="U254" i="4" s="1"/>
  <c r="E254" i="4" s="1"/>
  <c r="P254" i="4" s="1"/>
  <c r="T250" i="4"/>
  <c r="U250" i="4" s="1"/>
  <c r="E250" i="4" s="1"/>
  <c r="P250" i="4" s="1"/>
  <c r="T240" i="4"/>
  <c r="U240" i="4" s="1"/>
  <c r="E240" i="4" s="1"/>
  <c r="P240" i="4" s="1"/>
  <c r="T260" i="4"/>
  <c r="U260" i="4" s="1"/>
  <c r="E260" i="4" s="1"/>
  <c r="P260" i="4" s="1"/>
  <c r="T278" i="4"/>
  <c r="U278" i="4" s="1"/>
  <c r="E278" i="4" s="1"/>
  <c r="P278" i="4" s="1"/>
  <c r="T269" i="4"/>
  <c r="U269" i="4" s="1"/>
  <c r="E269" i="4" s="1"/>
  <c r="P269" i="4" s="1"/>
  <c r="T257" i="4"/>
  <c r="U257" i="4" s="1"/>
  <c r="E257" i="4" s="1"/>
  <c r="P257" i="4" s="1"/>
  <c r="T81" i="4"/>
  <c r="U81" i="4" s="1"/>
  <c r="E81" i="4" s="1"/>
  <c r="P81" i="4" s="1"/>
  <c r="T182" i="4"/>
  <c r="U182" i="4" s="1"/>
  <c r="E182" i="4" s="1"/>
  <c r="P182" i="4" s="1"/>
  <c r="T189" i="4"/>
  <c r="U189" i="4" s="1"/>
  <c r="E189" i="4" s="1"/>
  <c r="P189" i="4" s="1"/>
  <c r="T117" i="4"/>
  <c r="U117" i="4" s="1"/>
  <c r="E117" i="4" s="1"/>
  <c r="P117" i="4" s="1"/>
  <c r="T121" i="4"/>
  <c r="U121" i="4" s="1"/>
  <c r="E121" i="4" s="1"/>
  <c r="P121" i="4" s="1"/>
  <c r="T128" i="4"/>
  <c r="U128" i="4" s="1"/>
  <c r="E128" i="4" s="1"/>
  <c r="P128" i="4" s="1"/>
  <c r="T205" i="4"/>
  <c r="U205" i="4" s="1"/>
  <c r="E205" i="4" s="1"/>
  <c r="P205" i="4" s="1"/>
  <c r="T200" i="4"/>
  <c r="U200" i="4" s="1"/>
  <c r="E200" i="4" s="1"/>
  <c r="P200" i="4" s="1"/>
  <c r="T91" i="4"/>
  <c r="U91" i="4" s="1"/>
  <c r="E91" i="4" s="1"/>
  <c r="P91" i="4" s="1"/>
  <c r="T201" i="4"/>
  <c r="U201" i="4" s="1"/>
  <c r="E201" i="4" s="1"/>
  <c r="P201" i="4" s="1"/>
  <c r="T291" i="4"/>
  <c r="U291" i="4" s="1"/>
  <c r="E291" i="4" s="1"/>
  <c r="P291" i="4" s="1"/>
  <c r="T266" i="4"/>
  <c r="U266" i="4" s="1"/>
  <c r="E266" i="4" s="1"/>
  <c r="P266" i="4" s="1"/>
  <c r="T268" i="4"/>
  <c r="U268" i="4" s="1"/>
  <c r="E268" i="4" s="1"/>
  <c r="P268" i="4" s="1"/>
  <c r="T258" i="4"/>
  <c r="U258" i="4" s="1"/>
  <c r="E258" i="4" s="1"/>
  <c r="P258" i="4" s="1"/>
  <c r="T220" i="4"/>
  <c r="U220" i="4" s="1"/>
  <c r="E220" i="4" s="1"/>
  <c r="P220" i="4" s="1"/>
  <c r="T272" i="4"/>
  <c r="U272" i="4" s="1"/>
  <c r="E272" i="4" s="1"/>
  <c r="P272" i="4" s="1"/>
  <c r="T289" i="4"/>
  <c r="U289" i="4" s="1"/>
  <c r="E289" i="4" s="1"/>
  <c r="P289" i="4" s="1"/>
  <c r="T102" i="4"/>
  <c r="U102" i="4" s="1"/>
  <c r="E102" i="4" s="1"/>
  <c r="P102" i="4" s="1"/>
  <c r="T176" i="4"/>
  <c r="U176" i="4" s="1"/>
  <c r="E176" i="4" s="1"/>
  <c r="P176" i="4" s="1"/>
  <c r="T85" i="4"/>
  <c r="U85" i="4" s="1"/>
  <c r="E85" i="4" s="1"/>
  <c r="P85" i="4" s="1"/>
  <c r="T162" i="4"/>
  <c r="U162" i="4" s="1"/>
  <c r="E162" i="4" s="1"/>
  <c r="P162" i="4" s="1"/>
  <c r="T185" i="4"/>
  <c r="U185" i="4" s="1"/>
  <c r="E185" i="4" s="1"/>
  <c r="P185" i="4" s="1"/>
  <c r="T112" i="4"/>
  <c r="U112" i="4" s="1"/>
  <c r="E112" i="4" s="1"/>
  <c r="P112" i="4" s="1"/>
  <c r="T163" i="4"/>
  <c r="U163" i="4" s="1"/>
  <c r="E163" i="4" s="1"/>
  <c r="P163" i="4" s="1"/>
  <c r="T88" i="4"/>
  <c r="U88" i="4" s="1"/>
  <c r="E88" i="4" s="1"/>
  <c r="P88" i="4" s="1"/>
  <c r="T9" i="4"/>
  <c r="U9" i="4" s="1"/>
  <c r="E9" i="4" s="1"/>
  <c r="P9" i="4" s="1"/>
  <c r="T84" i="4"/>
  <c r="U84" i="4" s="1"/>
  <c r="E84" i="4" s="1"/>
  <c r="P84" i="4" s="1"/>
  <c r="T158" i="4"/>
  <c r="U158" i="4" s="1"/>
  <c r="E158" i="4" s="1"/>
  <c r="P158" i="4" s="1"/>
  <c r="T143" i="4"/>
  <c r="U143" i="4" s="1"/>
  <c r="E143" i="4" s="1"/>
  <c r="P143" i="4" s="1"/>
  <c r="T199" i="4"/>
  <c r="U199" i="4" s="1"/>
  <c r="E199" i="4" s="1"/>
  <c r="P199" i="4" s="1"/>
  <c r="T144" i="4"/>
  <c r="U144" i="4" s="1"/>
  <c r="E144" i="4" s="1"/>
  <c r="P144" i="4" s="1"/>
  <c r="T183" i="4"/>
  <c r="U183" i="4" s="1"/>
  <c r="E183" i="4" s="1"/>
  <c r="P183" i="4" s="1"/>
  <c r="T195" i="4"/>
  <c r="U195" i="4" s="1"/>
  <c r="E195" i="4" s="1"/>
  <c r="P195" i="4" s="1"/>
  <c r="T166" i="4"/>
  <c r="U166" i="4" s="1"/>
  <c r="E166" i="4" s="1"/>
  <c r="P166" i="4" s="1"/>
  <c r="T164" i="4"/>
  <c r="U164" i="4" s="1"/>
  <c r="E164" i="4" s="1"/>
  <c r="P164" i="4" s="1"/>
  <c r="T125" i="4"/>
  <c r="U125" i="4" s="1"/>
  <c r="E125" i="4" s="1"/>
  <c r="P125" i="4" s="1"/>
  <c r="T95" i="4"/>
  <c r="U95" i="4" s="1"/>
  <c r="E95" i="4" s="1"/>
  <c r="P95" i="4" s="1"/>
  <c r="T210" i="4"/>
  <c r="U210" i="4" s="1"/>
  <c r="E210" i="4" s="1"/>
  <c r="P210" i="4" s="1"/>
  <c r="T177" i="4"/>
  <c r="U177" i="4" s="1"/>
  <c r="E177" i="4" s="1"/>
  <c r="P177" i="4" s="1"/>
  <c r="T99" i="4"/>
  <c r="U99" i="4" s="1"/>
  <c r="E99" i="4" s="1"/>
  <c r="P99" i="4" s="1"/>
  <c r="T171" i="4"/>
  <c r="U171" i="4" s="1"/>
  <c r="E171" i="4" s="1"/>
  <c r="P171" i="4" s="1"/>
  <c r="T100" i="4"/>
  <c r="U100" i="4" s="1"/>
  <c r="E100" i="4" s="1"/>
  <c r="P100" i="4" s="1"/>
  <c r="T15" i="4"/>
  <c r="U15" i="4" s="1"/>
  <c r="E15" i="4" s="1"/>
  <c r="P15" i="4" s="1"/>
  <c r="T146" i="4"/>
  <c r="U146" i="4" s="1"/>
  <c r="E146" i="4" s="1"/>
  <c r="P146" i="4" s="1"/>
  <c r="T168" i="4"/>
  <c r="U168" i="4" s="1"/>
  <c r="E168" i="4" s="1"/>
  <c r="P168" i="4" s="1"/>
  <c r="T202" i="4"/>
  <c r="U202" i="4" s="1"/>
  <c r="E202" i="4" s="1"/>
  <c r="P202" i="4" s="1"/>
  <c r="T107" i="4"/>
  <c r="U107" i="4" s="1"/>
  <c r="E107" i="4" s="1"/>
  <c r="P107" i="4" s="1"/>
  <c r="T122" i="4"/>
  <c r="U122" i="4" s="1"/>
  <c r="E122" i="4" s="1"/>
  <c r="P122" i="4" s="1"/>
  <c r="T193" i="4"/>
  <c r="U193" i="4" s="1"/>
  <c r="E193" i="4" s="1"/>
  <c r="P193" i="4" s="1"/>
  <c r="T153" i="4"/>
  <c r="U153" i="4" s="1"/>
  <c r="E153" i="4" s="1"/>
  <c r="P153" i="4" s="1"/>
  <c r="T149" i="4"/>
  <c r="U149" i="4" s="1"/>
  <c r="E149" i="4" s="1"/>
  <c r="P149" i="4" s="1"/>
  <c r="T104" i="4"/>
  <c r="U104" i="4" s="1"/>
  <c r="E104" i="4" s="1"/>
  <c r="P104" i="4" s="1"/>
  <c r="T259" i="4"/>
  <c r="U259" i="4" s="1"/>
  <c r="E259" i="4" s="1"/>
  <c r="P259" i="4" s="1"/>
  <c r="T299" i="4"/>
  <c r="U299" i="4" s="1"/>
  <c r="E299" i="4" s="1"/>
  <c r="P299" i="4" s="1"/>
  <c r="T296" i="4"/>
  <c r="U296" i="4" s="1"/>
  <c r="E296" i="4" s="1"/>
  <c r="P296" i="4" s="1"/>
  <c r="T217" i="4"/>
  <c r="U217" i="4" s="1"/>
  <c r="E217" i="4" s="1"/>
  <c r="P217" i="4" s="1"/>
  <c r="T244" i="4"/>
  <c r="U244" i="4" s="1"/>
  <c r="E244" i="4" s="1"/>
  <c r="P244" i="4" s="1"/>
  <c r="T241" i="4"/>
  <c r="U241" i="4" s="1"/>
  <c r="E241" i="4" s="1"/>
  <c r="P241" i="4" s="1"/>
  <c r="T277" i="4"/>
  <c r="U277" i="4" s="1"/>
  <c r="E277" i="4" s="1"/>
  <c r="P277" i="4" s="1"/>
  <c r="T280" i="4"/>
  <c r="U280" i="4" s="1"/>
  <c r="E280" i="4" s="1"/>
  <c r="P280" i="4" s="1"/>
  <c r="T239" i="4"/>
  <c r="U239" i="4" s="1"/>
  <c r="E239" i="4" s="1"/>
  <c r="P239" i="4" s="1"/>
  <c r="T222" i="4"/>
  <c r="U222" i="4" s="1"/>
  <c r="E222" i="4" s="1"/>
  <c r="P222" i="4" s="1"/>
  <c r="T231" i="4"/>
  <c r="U231" i="4" s="1"/>
  <c r="E231" i="4" s="1"/>
  <c r="P231" i="4" s="1"/>
  <c r="T290" i="4"/>
  <c r="U290" i="4" s="1"/>
  <c r="E290" i="4" s="1"/>
  <c r="P290" i="4" s="1"/>
  <c r="T261" i="4"/>
  <c r="U261" i="4" s="1"/>
  <c r="E261" i="4" s="1"/>
  <c r="P261" i="4" s="1"/>
  <c r="T263" i="4"/>
  <c r="U263" i="4" s="1"/>
  <c r="E263" i="4" s="1"/>
  <c r="P263" i="4" s="1"/>
  <c r="T275" i="4"/>
  <c r="U275" i="4" s="1"/>
  <c r="E275" i="4" s="1"/>
  <c r="P275" i="4" s="1"/>
  <c r="T225" i="4"/>
  <c r="U225" i="4" s="1"/>
  <c r="E225" i="4" s="1"/>
  <c r="P225" i="4" s="1"/>
  <c r="T234" i="4"/>
  <c r="U234" i="4" s="1"/>
  <c r="E234" i="4" s="1"/>
  <c r="P234" i="4" s="1"/>
  <c r="T285" i="4"/>
  <c r="U285" i="4" s="1"/>
  <c r="E285" i="4" s="1"/>
  <c r="P285" i="4" s="1"/>
  <c r="T287" i="4"/>
  <c r="U287" i="4" s="1"/>
  <c r="E287" i="4" s="1"/>
  <c r="P287" i="4" s="1"/>
  <c r="T286" i="4"/>
  <c r="U286" i="4" s="1"/>
  <c r="E286" i="4" s="1"/>
  <c r="P286" i="4" s="1"/>
  <c r="T293" i="4"/>
  <c r="U293" i="4" s="1"/>
  <c r="E293" i="4" s="1"/>
  <c r="P293" i="4" s="1"/>
  <c r="T297" i="4"/>
  <c r="U297" i="4" s="1"/>
  <c r="E297" i="4" s="1"/>
  <c r="P297" i="4" s="1"/>
  <c r="T270" i="4"/>
  <c r="U270" i="4" s="1"/>
  <c r="E270" i="4" s="1"/>
  <c r="P270" i="4" s="1"/>
  <c r="T46" i="4"/>
  <c r="U46" i="4" s="1"/>
  <c r="E46" i="4" s="1"/>
  <c r="P46" i="4" s="1"/>
  <c r="T43" i="4"/>
  <c r="U43" i="4" s="1"/>
  <c r="E43" i="4" s="1"/>
  <c r="P43" i="4" s="1"/>
  <c r="T42" i="4"/>
  <c r="U42" i="4" s="1"/>
  <c r="E42" i="4" s="1"/>
  <c r="P42" i="4" s="1"/>
  <c r="T67" i="4"/>
  <c r="U67" i="4" s="1"/>
  <c r="E67" i="4" s="1"/>
  <c r="P67" i="4" s="1"/>
  <c r="T73" i="4"/>
  <c r="U73" i="4" s="1"/>
  <c r="E73" i="4" s="1"/>
  <c r="P73" i="4" s="1"/>
  <c r="T49" i="4"/>
  <c r="U49" i="4" s="1"/>
  <c r="E49" i="4" s="1"/>
  <c r="P49" i="4" s="1"/>
  <c r="T52" i="4"/>
  <c r="U52" i="4" s="1"/>
  <c r="E52" i="4" s="1"/>
  <c r="P52" i="4" s="1"/>
  <c r="T50" i="4"/>
  <c r="U50" i="4" s="1"/>
  <c r="E50" i="4" s="1"/>
  <c r="P50" i="4" s="1"/>
  <c r="T13" i="4"/>
  <c r="U13" i="4" s="1"/>
  <c r="E13" i="4" s="1"/>
  <c r="P13" i="4" s="1"/>
  <c r="T20" i="4"/>
  <c r="U20" i="4" s="1"/>
  <c r="E20" i="4" s="1"/>
  <c r="P20" i="4" s="1"/>
  <c r="T17" i="4"/>
  <c r="U17" i="4" s="1"/>
  <c r="E17" i="4" s="1"/>
  <c r="P17" i="4" s="1"/>
  <c r="T30" i="4"/>
  <c r="U30" i="4" s="1"/>
  <c r="E30" i="4" s="1"/>
  <c r="P30" i="4" s="1"/>
  <c r="T28" i="4"/>
  <c r="U28" i="4" s="1"/>
  <c r="E28" i="4" s="1"/>
  <c r="P28" i="4" s="1"/>
  <c r="T19" i="4"/>
  <c r="U19" i="4" s="1"/>
  <c r="E19" i="4" s="1"/>
  <c r="P19" i="4" s="1"/>
  <c r="T55" i="4"/>
  <c r="U55" i="4" s="1"/>
  <c r="E55" i="4" s="1"/>
  <c r="P55" i="4" s="1"/>
  <c r="T31" i="4"/>
  <c r="U31" i="4" s="1"/>
  <c r="E31" i="4" s="1"/>
  <c r="P31" i="4" s="1"/>
  <c r="T16" i="4"/>
  <c r="U16" i="4" s="1"/>
  <c r="E16" i="4" s="1"/>
  <c r="P16" i="4" s="1"/>
  <c r="T27" i="4"/>
  <c r="U27" i="4" s="1"/>
  <c r="E27" i="4" s="1"/>
  <c r="P27" i="4" s="1"/>
  <c r="T40" i="4"/>
  <c r="U40" i="4" s="1"/>
  <c r="E40" i="4" s="1"/>
  <c r="P40" i="4" s="1"/>
  <c r="T36" i="4"/>
  <c r="U36" i="4" s="1"/>
  <c r="E36" i="4" s="1"/>
  <c r="P36" i="4" s="1"/>
  <c r="T44" i="4"/>
  <c r="U44" i="4" s="1"/>
  <c r="E44" i="4" s="1"/>
  <c r="P44" i="4" s="1"/>
  <c r="T38" i="4"/>
  <c r="U38" i="4" s="1"/>
  <c r="E38" i="4" s="1"/>
  <c r="P38" i="4" s="1"/>
  <c r="T47" i="4"/>
  <c r="U47" i="4" s="1"/>
  <c r="E47" i="4" s="1"/>
  <c r="P47" i="4" s="1"/>
  <c r="T41" i="4"/>
  <c r="U41" i="4" s="1"/>
  <c r="E41" i="4" s="1"/>
  <c r="P41" i="4" s="1"/>
  <c r="T8" i="4"/>
  <c r="U8" i="4" s="1"/>
  <c r="E8" i="4" s="1"/>
  <c r="P8" i="4" s="1"/>
  <c r="T39" i="4"/>
  <c r="U39" i="4" s="1"/>
  <c r="E39" i="4" s="1"/>
  <c r="P39" i="4" s="1"/>
  <c r="T71" i="4"/>
  <c r="U71" i="4" s="1"/>
  <c r="E71" i="4" s="1"/>
  <c r="P71" i="4" s="1"/>
  <c r="T21" i="4"/>
  <c r="U21" i="4" s="1"/>
  <c r="E21" i="4" s="1"/>
  <c r="P21" i="4" s="1"/>
  <c r="T24" i="4"/>
  <c r="U24" i="4" s="1"/>
  <c r="E24" i="4" s="1"/>
  <c r="P24" i="4" s="1"/>
  <c r="T57" i="4"/>
  <c r="U57" i="4" s="1"/>
  <c r="E57" i="4" s="1"/>
  <c r="P57" i="4" s="1"/>
  <c r="T64" i="4"/>
  <c r="U64" i="4" s="1"/>
  <c r="E64" i="4" s="1"/>
  <c r="P64" i="4" s="1"/>
  <c r="T66" i="4"/>
  <c r="U66" i="4" s="1"/>
  <c r="E66" i="4" s="1"/>
  <c r="P66" i="4" s="1"/>
  <c r="T53" i="4"/>
  <c r="U53" i="4" s="1"/>
  <c r="E53" i="4" s="1"/>
  <c r="P53" i="4" s="1"/>
  <c r="T10" i="4"/>
  <c r="U10" i="4" s="1"/>
  <c r="E10" i="4" s="1"/>
  <c r="P10" i="4" s="1"/>
  <c r="T51" i="4"/>
  <c r="U51" i="4" s="1"/>
  <c r="E51" i="4" s="1"/>
  <c r="P51" i="4" s="1"/>
  <c r="T48" i="4"/>
  <c r="U48" i="4" s="1"/>
  <c r="E48" i="4" s="1"/>
  <c r="P48" i="4" s="1"/>
  <c r="T33" i="4"/>
  <c r="U33" i="4" s="1"/>
  <c r="E33" i="4" s="1"/>
  <c r="P33" i="4" s="1"/>
  <c r="T61" i="4"/>
  <c r="U61" i="4" s="1"/>
  <c r="E61" i="4" s="1"/>
  <c r="P61" i="4" s="1"/>
  <c r="T65" i="4"/>
  <c r="U65" i="4" s="1"/>
  <c r="E65" i="4" s="1"/>
  <c r="P65" i="4" s="1"/>
  <c r="T26" i="4"/>
  <c r="U26" i="4" s="1"/>
  <c r="E26" i="4" s="1"/>
  <c r="P26" i="4" s="1"/>
  <c r="T37" i="4"/>
  <c r="U37" i="4" s="1"/>
  <c r="E37" i="4" s="1"/>
  <c r="P37" i="4" s="1"/>
  <c r="T68" i="4"/>
  <c r="U68" i="4" s="1"/>
  <c r="E68" i="4" s="1"/>
  <c r="P68" i="4" s="1"/>
  <c r="T35" i="4"/>
  <c r="U35" i="4" s="1"/>
  <c r="E35" i="4" s="1"/>
  <c r="P35" i="4" s="1"/>
  <c r="T18" i="4"/>
  <c r="U18" i="4" s="1"/>
  <c r="E18" i="4" s="1"/>
  <c r="P18" i="4" s="1"/>
  <c r="T80" i="4"/>
  <c r="U80" i="4" s="1"/>
  <c r="E80" i="4" s="1"/>
  <c r="P80" i="4" s="1"/>
  <c r="T14" i="4"/>
  <c r="U14" i="4" s="1"/>
  <c r="E14" i="4" s="1"/>
  <c r="P14" i="4" s="1"/>
  <c r="T23" i="4"/>
  <c r="U23" i="4" s="1"/>
  <c r="E23" i="4" s="1"/>
  <c r="P23" i="4" s="1"/>
  <c r="T45" i="4"/>
  <c r="U45" i="4" s="1"/>
  <c r="E45" i="4" s="1"/>
  <c r="P45" i="4" s="1"/>
  <c r="T70" i="4"/>
  <c r="U70" i="4" s="1"/>
  <c r="E70" i="4" s="1"/>
  <c r="P70" i="4" s="1"/>
  <c r="T54" i="4"/>
  <c r="U54" i="4" s="1"/>
  <c r="E54" i="4" s="1"/>
  <c r="P54" i="4" s="1"/>
  <c r="T63" i="4"/>
  <c r="U63" i="4" s="1"/>
  <c r="E63" i="4" s="1"/>
  <c r="P63" i="4" s="1"/>
  <c r="T32" i="4"/>
  <c r="U32" i="4" s="1"/>
  <c r="E32" i="4" s="1"/>
  <c r="P32" i="4" s="1"/>
  <c r="T34" i="4"/>
  <c r="U34" i="4" s="1"/>
  <c r="E34" i="4" s="1"/>
  <c r="P34" i="4" s="1"/>
  <c r="T69" i="4"/>
  <c r="U69" i="4" s="1"/>
  <c r="E69" i="4" s="1"/>
  <c r="P69" i="4" s="1"/>
  <c r="T12" i="4"/>
  <c r="U12" i="4" s="1"/>
  <c r="E12" i="4" s="1"/>
  <c r="P12" i="4" s="1"/>
  <c r="T11" i="4"/>
  <c r="U11" i="4" s="1"/>
  <c r="E11" i="4" s="1"/>
  <c r="P11" i="4" s="1"/>
  <c r="T59" i="4"/>
  <c r="U59" i="4" s="1"/>
  <c r="E59" i="4" s="1"/>
  <c r="P59" i="4" s="1"/>
  <c r="T22" i="4"/>
  <c r="U22" i="4" s="1"/>
  <c r="E22" i="4" s="1"/>
  <c r="P22" i="4" s="1"/>
  <c r="S2" i="4"/>
  <c r="T25" i="4"/>
  <c r="U25" i="4" s="1"/>
  <c r="E25" i="4" s="1"/>
  <c r="P25" i="4" s="1"/>
  <c r="T62" i="4"/>
  <c r="U62" i="4" s="1"/>
  <c r="E62" i="4" s="1"/>
  <c r="P62" i="4" s="1"/>
  <c r="T56" i="4"/>
  <c r="U56" i="4" s="1"/>
  <c r="E56" i="4" s="1"/>
  <c r="P56" i="4" s="1"/>
  <c r="T29" i="4"/>
  <c r="U29" i="4" s="1"/>
  <c r="E29" i="4" s="1"/>
  <c r="P29" i="4" s="1"/>
  <c r="T58" i="4"/>
  <c r="U58" i="4" s="1"/>
  <c r="E58" i="4" s="1"/>
  <c r="P58" i="4" s="1"/>
  <c r="T7" i="4"/>
  <c r="U7" i="4" s="1"/>
  <c r="T2" i="4" l="1"/>
  <c r="U2" i="4"/>
  <c r="E7" i="4"/>
  <c r="X9" i="4" l="1"/>
  <c r="X14" i="4"/>
  <c r="X13" i="4"/>
  <c r="X10" i="4"/>
  <c r="X15" i="4"/>
  <c r="X8" i="4"/>
  <c r="X12" i="4"/>
  <c r="X11" i="4"/>
  <c r="X19" i="4"/>
  <c r="X23" i="4"/>
  <c r="X27" i="4"/>
  <c r="X31" i="4"/>
  <c r="X35" i="4"/>
  <c r="X39" i="4"/>
  <c r="X43" i="4"/>
  <c r="X47" i="4"/>
  <c r="X51" i="4"/>
  <c r="X55" i="4"/>
  <c r="X59" i="4"/>
  <c r="X63" i="4"/>
  <c r="X67" i="4"/>
  <c r="X71" i="4"/>
  <c r="X75" i="4"/>
  <c r="X79" i="4"/>
  <c r="X83" i="4"/>
  <c r="X87" i="4"/>
  <c r="X91" i="4"/>
  <c r="X95" i="4"/>
  <c r="X99" i="4"/>
  <c r="X103" i="4"/>
  <c r="X107" i="4"/>
  <c r="X111" i="4"/>
  <c r="X115" i="4"/>
  <c r="F115" i="1" s="1"/>
  <c r="E115" i="1" s="1"/>
  <c r="X119" i="4"/>
  <c r="F119" i="1" s="1"/>
  <c r="E119" i="1" s="1"/>
  <c r="X123" i="4"/>
  <c r="F123" i="1" s="1"/>
  <c r="E123" i="1" s="1"/>
  <c r="X127" i="4"/>
  <c r="F127" i="1" s="1"/>
  <c r="E127" i="1" s="1"/>
  <c r="X131" i="4"/>
  <c r="F131" i="1" s="1"/>
  <c r="E131" i="1" s="1"/>
  <c r="X135" i="4"/>
  <c r="F135" i="1" s="1"/>
  <c r="E135" i="1" s="1"/>
  <c r="X139" i="4"/>
  <c r="F139" i="1" s="1"/>
  <c r="E139" i="1" s="1"/>
  <c r="X143" i="4"/>
  <c r="F143" i="1" s="1"/>
  <c r="E143" i="1" s="1"/>
  <c r="X147" i="4"/>
  <c r="F147" i="1" s="1"/>
  <c r="E147" i="1" s="1"/>
  <c r="X151" i="4"/>
  <c r="F151" i="1" s="1"/>
  <c r="E151" i="1" s="1"/>
  <c r="X155" i="4"/>
  <c r="F155" i="1" s="1"/>
  <c r="E155" i="1" s="1"/>
  <c r="X159" i="4"/>
  <c r="F159" i="1" s="1"/>
  <c r="E159" i="1" s="1"/>
  <c r="X163" i="4"/>
  <c r="X167" i="4"/>
  <c r="F167" i="1" s="1"/>
  <c r="E167" i="1" s="1"/>
  <c r="X171" i="4"/>
  <c r="F171" i="1" s="1"/>
  <c r="E171" i="1" s="1"/>
  <c r="X175" i="4"/>
  <c r="F175" i="1" s="1"/>
  <c r="E175" i="1" s="1"/>
  <c r="X179" i="4"/>
  <c r="F179" i="1" s="1"/>
  <c r="E179" i="1" s="1"/>
  <c r="X183" i="4"/>
  <c r="F183" i="1" s="1"/>
  <c r="E183" i="1" s="1"/>
  <c r="X187" i="4"/>
  <c r="F187" i="1" s="1"/>
  <c r="E187" i="1" s="1"/>
  <c r="X191" i="4"/>
  <c r="F191" i="1" s="1"/>
  <c r="E191" i="1" s="1"/>
  <c r="X195" i="4"/>
  <c r="F195" i="1" s="1"/>
  <c r="E195" i="1" s="1"/>
  <c r="X199" i="4"/>
  <c r="F199" i="1" s="1"/>
  <c r="E199" i="1" s="1"/>
  <c r="X203" i="4"/>
  <c r="F203" i="1" s="1"/>
  <c r="E203" i="1" s="1"/>
  <c r="X207" i="4"/>
  <c r="F207" i="1" s="1"/>
  <c r="E207" i="1" s="1"/>
  <c r="X211" i="4"/>
  <c r="X215" i="4"/>
  <c r="X219" i="4"/>
  <c r="X223" i="4"/>
  <c r="X227" i="4"/>
  <c r="X231" i="4"/>
  <c r="X235" i="4"/>
  <c r="X239" i="4"/>
  <c r="X243" i="4"/>
  <c r="X247" i="4"/>
  <c r="X251" i="4"/>
  <c r="X255" i="4"/>
  <c r="X259" i="4"/>
  <c r="X263" i="4"/>
  <c r="X267" i="4"/>
  <c r="X271" i="4"/>
  <c r="X275" i="4"/>
  <c r="X279" i="4"/>
  <c r="X283" i="4"/>
  <c r="X287" i="4"/>
  <c r="X291" i="4"/>
  <c r="X295" i="4"/>
  <c r="X299" i="4"/>
  <c r="X16" i="4"/>
  <c r="X20" i="4"/>
  <c r="X24" i="4"/>
  <c r="X28" i="4"/>
  <c r="X32" i="4"/>
  <c r="X36" i="4"/>
  <c r="X40" i="4"/>
  <c r="X44" i="4"/>
  <c r="X48" i="4"/>
  <c r="X52" i="4"/>
  <c r="X56" i="4"/>
  <c r="X60" i="4"/>
  <c r="X64" i="4"/>
  <c r="X68" i="4"/>
  <c r="X72" i="4"/>
  <c r="X76" i="4"/>
  <c r="X80" i="4"/>
  <c r="X84" i="4"/>
  <c r="X88" i="4"/>
  <c r="X92" i="4"/>
  <c r="X96" i="4"/>
  <c r="X100" i="4"/>
  <c r="X104" i="4"/>
  <c r="X108" i="4"/>
  <c r="X112" i="4"/>
  <c r="F112" i="1" s="1"/>
  <c r="E112" i="1" s="1"/>
  <c r="X116" i="4"/>
  <c r="F116" i="1" s="1"/>
  <c r="E116" i="1" s="1"/>
  <c r="X120" i="4"/>
  <c r="F120" i="1" s="1"/>
  <c r="E120" i="1" s="1"/>
  <c r="X124" i="4"/>
  <c r="F124" i="1" s="1"/>
  <c r="E124" i="1" s="1"/>
  <c r="X128" i="4"/>
  <c r="F128" i="1" s="1"/>
  <c r="E128" i="1" s="1"/>
  <c r="X132" i="4"/>
  <c r="F132" i="1" s="1"/>
  <c r="E132" i="1" s="1"/>
  <c r="X136" i="4"/>
  <c r="F136" i="1" s="1"/>
  <c r="E136" i="1" s="1"/>
  <c r="X140" i="4"/>
  <c r="X144" i="4"/>
  <c r="F144" i="1" s="1"/>
  <c r="E144" i="1" s="1"/>
  <c r="X148" i="4"/>
  <c r="F148" i="1" s="1"/>
  <c r="E148" i="1" s="1"/>
  <c r="X152" i="4"/>
  <c r="F152" i="1" s="1"/>
  <c r="E152" i="1" s="1"/>
  <c r="X156" i="4"/>
  <c r="X160" i="4"/>
  <c r="F160" i="1" s="1"/>
  <c r="E160" i="1" s="1"/>
  <c r="X164" i="4"/>
  <c r="F164" i="1" s="1"/>
  <c r="E164" i="1" s="1"/>
  <c r="X168" i="4"/>
  <c r="F168" i="1" s="1"/>
  <c r="E168" i="1" s="1"/>
  <c r="X172" i="4"/>
  <c r="F172" i="1" s="1"/>
  <c r="E172" i="1" s="1"/>
  <c r="X176" i="4"/>
  <c r="F176" i="1" s="1"/>
  <c r="E176" i="1" s="1"/>
  <c r="X180" i="4"/>
  <c r="F180" i="1" s="1"/>
  <c r="E180" i="1" s="1"/>
  <c r="X184" i="4"/>
  <c r="F184" i="1" s="1"/>
  <c r="E184" i="1" s="1"/>
  <c r="X188" i="4"/>
  <c r="X192" i="4"/>
  <c r="F192" i="1" s="1"/>
  <c r="E192" i="1" s="1"/>
  <c r="X196" i="4"/>
  <c r="F196" i="1" s="1"/>
  <c r="E196" i="1" s="1"/>
  <c r="X200" i="4"/>
  <c r="F200" i="1" s="1"/>
  <c r="E200" i="1" s="1"/>
  <c r="X204" i="4"/>
  <c r="F204" i="1" s="1"/>
  <c r="E204" i="1" s="1"/>
  <c r="X208" i="4"/>
  <c r="F208" i="1" s="1"/>
  <c r="E208" i="1" s="1"/>
  <c r="X212" i="4"/>
  <c r="X216" i="4"/>
  <c r="X220" i="4"/>
  <c r="X224" i="4"/>
  <c r="X228" i="4"/>
  <c r="X232" i="4"/>
  <c r="X236" i="4"/>
  <c r="X240" i="4"/>
  <c r="X244" i="4"/>
  <c r="X248" i="4"/>
  <c r="X252" i="4"/>
  <c r="X256" i="4"/>
  <c r="X260" i="4"/>
  <c r="X264" i="4"/>
  <c r="X268" i="4"/>
  <c r="X272" i="4"/>
  <c r="X276" i="4"/>
  <c r="X280" i="4"/>
  <c r="X284" i="4"/>
  <c r="X288" i="4"/>
  <c r="X292" i="4"/>
  <c r="X296" i="4"/>
  <c r="X300" i="4"/>
  <c r="F8" i="1"/>
  <c r="X7" i="4"/>
  <c r="F7" i="1" s="1"/>
  <c r="E7" i="1" s="1"/>
  <c r="X17" i="4"/>
  <c r="X21" i="4"/>
  <c r="X25" i="4"/>
  <c r="X29" i="4"/>
  <c r="X33" i="4"/>
  <c r="X37" i="4"/>
  <c r="X41" i="4"/>
  <c r="X45" i="4"/>
  <c r="X49" i="4"/>
  <c r="X53" i="4"/>
  <c r="X57" i="4"/>
  <c r="X61" i="4"/>
  <c r="X65" i="4"/>
  <c r="X69" i="4"/>
  <c r="X73" i="4"/>
  <c r="X77" i="4"/>
  <c r="X81" i="4"/>
  <c r="X85" i="4"/>
  <c r="X89" i="4"/>
  <c r="X93" i="4"/>
  <c r="X97" i="4"/>
  <c r="X101" i="4"/>
  <c r="X105" i="4"/>
  <c r="X109" i="4"/>
  <c r="X113" i="4"/>
  <c r="F113" i="1" s="1"/>
  <c r="E113" i="1" s="1"/>
  <c r="X117" i="4"/>
  <c r="X121" i="4"/>
  <c r="F121" i="1" s="1"/>
  <c r="E121" i="1" s="1"/>
  <c r="X125" i="4"/>
  <c r="F125" i="1" s="1"/>
  <c r="E125" i="1" s="1"/>
  <c r="X129" i="4"/>
  <c r="F129" i="1" s="1"/>
  <c r="E129" i="1" s="1"/>
  <c r="X133" i="4"/>
  <c r="F133" i="1" s="1"/>
  <c r="E133" i="1" s="1"/>
  <c r="X137" i="4"/>
  <c r="F137" i="1" s="1"/>
  <c r="E137" i="1" s="1"/>
  <c r="X141" i="4"/>
  <c r="F141" i="1" s="1"/>
  <c r="E141" i="1" s="1"/>
  <c r="X145" i="4"/>
  <c r="F145" i="1" s="1"/>
  <c r="E145" i="1" s="1"/>
  <c r="X149" i="4"/>
  <c r="F149" i="1" s="1"/>
  <c r="E149" i="1" s="1"/>
  <c r="X153" i="4"/>
  <c r="F153" i="1" s="1"/>
  <c r="E153" i="1" s="1"/>
  <c r="X157" i="4"/>
  <c r="F157" i="1" s="1"/>
  <c r="E157" i="1" s="1"/>
  <c r="X161" i="4"/>
  <c r="F161" i="1" s="1"/>
  <c r="E161" i="1" s="1"/>
  <c r="X165" i="4"/>
  <c r="F165" i="1" s="1"/>
  <c r="E165" i="1" s="1"/>
  <c r="X169" i="4"/>
  <c r="F169" i="1" s="1"/>
  <c r="E169" i="1" s="1"/>
  <c r="X173" i="4"/>
  <c r="F173" i="1" s="1"/>
  <c r="E173" i="1" s="1"/>
  <c r="X177" i="4"/>
  <c r="F177" i="1" s="1"/>
  <c r="E177" i="1" s="1"/>
  <c r="X181" i="4"/>
  <c r="F181" i="1" s="1"/>
  <c r="E181" i="1" s="1"/>
  <c r="X185" i="4"/>
  <c r="F185" i="1" s="1"/>
  <c r="E185" i="1" s="1"/>
  <c r="X189" i="4"/>
  <c r="F189" i="1" s="1"/>
  <c r="E189" i="1" s="1"/>
  <c r="X193" i="4"/>
  <c r="F193" i="1" s="1"/>
  <c r="E193" i="1" s="1"/>
  <c r="X197" i="4"/>
  <c r="X201" i="4"/>
  <c r="F201" i="1" s="1"/>
  <c r="E201" i="1" s="1"/>
  <c r="X205" i="4"/>
  <c r="F205" i="1" s="1"/>
  <c r="E205" i="1" s="1"/>
  <c r="X209" i="4"/>
  <c r="F209" i="1" s="1"/>
  <c r="E209" i="1" s="1"/>
  <c r="X213" i="4"/>
  <c r="X217" i="4"/>
  <c r="X221" i="4"/>
  <c r="X225" i="4"/>
  <c r="X229" i="4"/>
  <c r="X233" i="4"/>
  <c r="X237" i="4"/>
  <c r="X241" i="4"/>
  <c r="X245" i="4"/>
  <c r="X249" i="4"/>
  <c r="X253" i="4"/>
  <c r="X257" i="4"/>
  <c r="X261" i="4"/>
  <c r="X265" i="4"/>
  <c r="X269" i="4"/>
  <c r="X273" i="4"/>
  <c r="X277" i="4"/>
  <c r="X281" i="4"/>
  <c r="X285" i="4"/>
  <c r="X289" i="4"/>
  <c r="X293" i="4"/>
  <c r="X297" i="4"/>
  <c r="X18" i="4"/>
  <c r="X34" i="4"/>
  <c r="X50" i="4"/>
  <c r="X66" i="4"/>
  <c r="X82" i="4"/>
  <c r="X98" i="4"/>
  <c r="X114" i="4"/>
  <c r="F114" i="1" s="1"/>
  <c r="E114" i="1" s="1"/>
  <c r="X130" i="4"/>
  <c r="F130" i="1" s="1"/>
  <c r="E130" i="1" s="1"/>
  <c r="X146" i="4"/>
  <c r="F146" i="1" s="1"/>
  <c r="E146" i="1" s="1"/>
  <c r="X162" i="4"/>
  <c r="F162" i="1" s="1"/>
  <c r="E162" i="1" s="1"/>
  <c r="X178" i="4"/>
  <c r="F178" i="1" s="1"/>
  <c r="E178" i="1" s="1"/>
  <c r="X194" i="4"/>
  <c r="F194" i="1" s="1"/>
  <c r="E194" i="1" s="1"/>
  <c r="X210" i="4"/>
  <c r="F210" i="1" s="1"/>
  <c r="E210" i="1" s="1"/>
  <c r="X226" i="4"/>
  <c r="X242" i="4"/>
  <c r="X258" i="4"/>
  <c r="X274" i="4"/>
  <c r="X290" i="4"/>
  <c r="X22" i="4"/>
  <c r="X38" i="4"/>
  <c r="X54" i="4"/>
  <c r="F54" i="1" s="1"/>
  <c r="E54" i="1" s="1"/>
  <c r="X70" i="4"/>
  <c r="X86" i="4"/>
  <c r="X102" i="4"/>
  <c r="X118" i="4"/>
  <c r="F118" i="1" s="1"/>
  <c r="E118" i="1" s="1"/>
  <c r="X134" i="4"/>
  <c r="F134" i="1" s="1"/>
  <c r="E134" i="1" s="1"/>
  <c r="X150" i="4"/>
  <c r="F150" i="1" s="1"/>
  <c r="E150" i="1" s="1"/>
  <c r="X166" i="4"/>
  <c r="F166" i="1" s="1"/>
  <c r="E166" i="1" s="1"/>
  <c r="X182" i="4"/>
  <c r="F182" i="1" s="1"/>
  <c r="E182" i="1" s="1"/>
  <c r="X198" i="4"/>
  <c r="F198" i="1" s="1"/>
  <c r="E198" i="1" s="1"/>
  <c r="X214" i="4"/>
  <c r="X230" i="4"/>
  <c r="X246" i="4"/>
  <c r="X262" i="4"/>
  <c r="X278" i="4"/>
  <c r="X294" i="4"/>
  <c r="X26" i="4"/>
  <c r="X42" i="4"/>
  <c r="X58" i="4"/>
  <c r="X74" i="4"/>
  <c r="X90" i="4"/>
  <c r="X106" i="4"/>
  <c r="X122" i="4"/>
  <c r="F122" i="1" s="1"/>
  <c r="E122" i="1" s="1"/>
  <c r="X138" i="4"/>
  <c r="F138" i="1" s="1"/>
  <c r="E138" i="1" s="1"/>
  <c r="X154" i="4"/>
  <c r="F154" i="1" s="1"/>
  <c r="E154" i="1" s="1"/>
  <c r="X170" i="4"/>
  <c r="F170" i="1" s="1"/>
  <c r="E170" i="1" s="1"/>
  <c r="X186" i="4"/>
  <c r="F186" i="1" s="1"/>
  <c r="E186" i="1" s="1"/>
  <c r="X202" i="4"/>
  <c r="F202" i="1" s="1"/>
  <c r="E202" i="1" s="1"/>
  <c r="X218" i="4"/>
  <c r="X234" i="4"/>
  <c r="X250" i="4"/>
  <c r="X266" i="4"/>
  <c r="X282" i="4"/>
  <c r="X298" i="4"/>
  <c r="X30" i="4"/>
  <c r="X46" i="4"/>
  <c r="X62" i="4"/>
  <c r="X78" i="4"/>
  <c r="X94" i="4"/>
  <c r="X110" i="4"/>
  <c r="X126" i="4"/>
  <c r="F126" i="1" s="1"/>
  <c r="E126" i="1" s="1"/>
  <c r="X142" i="4"/>
  <c r="F142" i="1" s="1"/>
  <c r="E142" i="1" s="1"/>
  <c r="X158" i="4"/>
  <c r="X174" i="4"/>
  <c r="F174" i="1" s="1"/>
  <c r="E174" i="1" s="1"/>
  <c r="X190" i="4"/>
  <c r="F190" i="1" s="1"/>
  <c r="E190" i="1" s="1"/>
  <c r="X206" i="4"/>
  <c r="F206" i="1" s="1"/>
  <c r="E206" i="1" s="1"/>
  <c r="X222" i="4"/>
  <c r="X238" i="4"/>
  <c r="X254" i="4"/>
  <c r="X270" i="4"/>
  <c r="X286" i="4"/>
  <c r="F163" i="1"/>
  <c r="E163" i="1" s="1"/>
  <c r="F140" i="1"/>
  <c r="E140" i="1" s="1"/>
  <c r="F156" i="1"/>
  <c r="E156" i="1" s="1"/>
  <c r="F188" i="1"/>
  <c r="E188" i="1" s="1"/>
  <c r="F158" i="1"/>
  <c r="E158" i="1" s="1"/>
  <c r="F117" i="1"/>
  <c r="E117" i="1" s="1"/>
  <c r="F197" i="1"/>
  <c r="E197" i="1" s="1"/>
  <c r="P7" i="4"/>
  <c r="F252" i="1" l="1"/>
  <c r="E252" i="1" s="1"/>
  <c r="F254" i="1"/>
  <c r="E254" i="1" s="1"/>
  <c r="F256" i="1"/>
  <c r="E256" i="1" s="1"/>
  <c r="F258" i="1"/>
  <c r="E258" i="1" s="1"/>
  <c r="F260" i="1"/>
  <c r="E260" i="1" s="1"/>
  <c r="F262" i="1"/>
  <c r="E262" i="1" s="1"/>
  <c r="F264" i="1"/>
  <c r="E264" i="1" s="1"/>
  <c r="F266" i="1"/>
  <c r="E266" i="1" s="1"/>
  <c r="F268" i="1"/>
  <c r="E268" i="1" s="1"/>
  <c r="F270" i="1"/>
  <c r="E270" i="1" s="1"/>
  <c r="F272" i="1"/>
  <c r="E272" i="1" s="1"/>
  <c r="F274" i="1"/>
  <c r="E274" i="1" s="1"/>
  <c r="F276" i="1"/>
  <c r="E276" i="1" s="1"/>
  <c r="F278" i="1"/>
  <c r="E278" i="1" s="1"/>
  <c r="F280" i="1"/>
  <c r="E280" i="1" s="1"/>
  <c r="F282" i="1"/>
  <c r="E282" i="1" s="1"/>
  <c r="F284" i="1"/>
  <c r="E284" i="1" s="1"/>
  <c r="F286" i="1"/>
  <c r="E286" i="1" s="1"/>
  <c r="F288" i="1"/>
  <c r="E288" i="1" s="1"/>
  <c r="F290" i="1"/>
  <c r="E290" i="1" s="1"/>
  <c r="F292" i="1"/>
  <c r="E292" i="1" s="1"/>
  <c r="F294" i="1"/>
  <c r="E294" i="1" s="1"/>
  <c r="F296" i="1"/>
  <c r="E296" i="1" s="1"/>
  <c r="F298" i="1"/>
  <c r="E298" i="1" s="1"/>
  <c r="F300" i="1"/>
  <c r="E300" i="1" s="1"/>
  <c r="F251" i="1"/>
  <c r="E251" i="1" s="1"/>
  <c r="F255" i="1"/>
  <c r="E255" i="1" s="1"/>
  <c r="F259" i="1"/>
  <c r="E259" i="1" s="1"/>
  <c r="F263" i="1"/>
  <c r="E263" i="1" s="1"/>
  <c r="F267" i="1"/>
  <c r="E267" i="1" s="1"/>
  <c r="F271" i="1"/>
  <c r="E271" i="1" s="1"/>
  <c r="F275" i="1"/>
  <c r="E275" i="1" s="1"/>
  <c r="F277" i="1"/>
  <c r="E277" i="1" s="1"/>
  <c r="F283" i="1"/>
  <c r="E283" i="1" s="1"/>
  <c r="F287" i="1"/>
  <c r="E287" i="1" s="1"/>
  <c r="F291" i="1"/>
  <c r="E291" i="1" s="1"/>
  <c r="F295" i="1"/>
  <c r="E295" i="1" s="1"/>
  <c r="F299" i="1"/>
  <c r="E299" i="1" s="1"/>
  <c r="F253" i="1"/>
  <c r="E253" i="1" s="1"/>
  <c r="F257" i="1"/>
  <c r="E257" i="1" s="1"/>
  <c r="F261" i="1"/>
  <c r="E261" i="1" s="1"/>
  <c r="F265" i="1"/>
  <c r="E265" i="1" s="1"/>
  <c r="F269" i="1"/>
  <c r="E269" i="1" s="1"/>
  <c r="F273" i="1"/>
  <c r="E273" i="1" s="1"/>
  <c r="F279" i="1"/>
  <c r="E279" i="1" s="1"/>
  <c r="F281" i="1"/>
  <c r="E281" i="1" s="1"/>
  <c r="F285" i="1"/>
  <c r="E285" i="1" s="1"/>
  <c r="F289" i="1"/>
  <c r="E289" i="1" s="1"/>
  <c r="F293" i="1"/>
  <c r="E293" i="1" s="1"/>
  <c r="F297" i="1"/>
  <c r="E297" i="1" s="1"/>
  <c r="F212" i="1"/>
  <c r="E212" i="1" s="1"/>
  <c r="F215" i="1"/>
  <c r="E215" i="1" s="1"/>
  <c r="F219" i="1"/>
  <c r="E219" i="1" s="1"/>
  <c r="F223" i="1"/>
  <c r="E223" i="1" s="1"/>
  <c r="F227" i="1"/>
  <c r="E227" i="1" s="1"/>
  <c r="F231" i="1"/>
  <c r="E231" i="1" s="1"/>
  <c r="F235" i="1"/>
  <c r="E235" i="1" s="1"/>
  <c r="F239" i="1"/>
  <c r="E239" i="1" s="1"/>
  <c r="F243" i="1"/>
  <c r="E243" i="1" s="1"/>
  <c r="F246" i="1"/>
  <c r="E246" i="1" s="1"/>
  <c r="F250" i="1"/>
  <c r="E250" i="1" s="1"/>
  <c r="F216" i="1"/>
  <c r="E216" i="1" s="1"/>
  <c r="F220" i="1"/>
  <c r="E220" i="1" s="1"/>
  <c r="F224" i="1"/>
  <c r="E224" i="1" s="1"/>
  <c r="F228" i="1"/>
  <c r="E228" i="1" s="1"/>
  <c r="F232" i="1"/>
  <c r="E232" i="1" s="1"/>
  <c r="F236" i="1"/>
  <c r="E236" i="1" s="1"/>
  <c r="F240" i="1"/>
  <c r="E240" i="1" s="1"/>
  <c r="F244" i="1"/>
  <c r="E244" i="1" s="1"/>
  <c r="F247" i="1"/>
  <c r="E247" i="1" s="1"/>
  <c r="F213" i="1"/>
  <c r="E213" i="1" s="1"/>
  <c r="F217" i="1"/>
  <c r="E217" i="1" s="1"/>
  <c r="F221" i="1"/>
  <c r="E221" i="1" s="1"/>
  <c r="F225" i="1"/>
  <c r="E225" i="1" s="1"/>
  <c r="F229" i="1"/>
  <c r="E229" i="1" s="1"/>
  <c r="F233" i="1"/>
  <c r="E233" i="1" s="1"/>
  <c r="F237" i="1"/>
  <c r="E237" i="1" s="1"/>
  <c r="F241" i="1"/>
  <c r="E241" i="1" s="1"/>
  <c r="F248" i="1"/>
  <c r="E248" i="1" s="1"/>
  <c r="F211" i="1"/>
  <c r="E211" i="1" s="1"/>
  <c r="F226" i="1"/>
  <c r="E226" i="1" s="1"/>
  <c r="F242" i="1"/>
  <c r="E242" i="1" s="1"/>
  <c r="F222" i="1"/>
  <c r="E222" i="1" s="1"/>
  <c r="F214" i="1"/>
  <c r="E214" i="1" s="1"/>
  <c r="F230" i="1"/>
  <c r="E230" i="1" s="1"/>
  <c r="F245" i="1"/>
  <c r="E245" i="1" s="1"/>
  <c r="F218" i="1"/>
  <c r="E218" i="1" s="1"/>
  <c r="F234" i="1"/>
  <c r="E234" i="1" s="1"/>
  <c r="F249" i="1"/>
  <c r="E249" i="1" s="1"/>
  <c r="F238" i="1"/>
  <c r="E238" i="1" s="1"/>
  <c r="F68" i="1"/>
  <c r="E68" i="1" s="1"/>
  <c r="F76" i="1"/>
  <c r="E76" i="1" s="1"/>
  <c r="F30" i="1"/>
  <c r="E30" i="1" s="1"/>
  <c r="F47" i="1"/>
  <c r="E47" i="1" s="1"/>
  <c r="F55" i="1"/>
  <c r="E55" i="1" s="1"/>
  <c r="F105" i="1"/>
  <c r="E105" i="1" s="1"/>
  <c r="F12" i="1"/>
  <c r="E12" i="1" s="1"/>
  <c r="F51" i="1"/>
  <c r="E51" i="1" s="1"/>
  <c r="F16" i="1"/>
  <c r="E16" i="1" s="1"/>
  <c r="E8" i="1"/>
  <c r="F74" i="1"/>
  <c r="E74" i="1" s="1"/>
  <c r="F22" i="1"/>
  <c r="E22" i="1" s="1"/>
  <c r="F72" i="1"/>
  <c r="E72" i="1" s="1"/>
  <c r="F100" i="1"/>
  <c r="E100" i="1" s="1"/>
  <c r="F49" i="1"/>
  <c r="E49" i="1" s="1"/>
  <c r="F60" i="1"/>
  <c r="E60" i="1" s="1"/>
  <c r="F75" i="1"/>
  <c r="E75" i="1" s="1"/>
  <c r="F10" i="1"/>
  <c r="E10" i="1" s="1"/>
  <c r="F101" i="1"/>
  <c r="E101" i="1" s="1"/>
  <c r="F45" i="1"/>
  <c r="E45" i="1" s="1"/>
  <c r="F87" i="1"/>
  <c r="E87" i="1" s="1"/>
  <c r="F80" i="1"/>
  <c r="E80" i="1" s="1"/>
  <c r="F103" i="1"/>
  <c r="E103" i="1" s="1"/>
  <c r="F62" i="1"/>
  <c r="E62" i="1" s="1"/>
  <c r="F69" i="1"/>
  <c r="E69" i="1" s="1"/>
  <c r="F27" i="1"/>
  <c r="E27" i="1" s="1"/>
  <c r="F65" i="1"/>
  <c r="E65" i="1" s="1"/>
  <c r="F39" i="1"/>
  <c r="E39" i="1" s="1"/>
  <c r="F79" i="1"/>
  <c r="E79" i="1" s="1"/>
  <c r="F58" i="1"/>
  <c r="E58" i="1" s="1"/>
  <c r="F83" i="1"/>
  <c r="E83" i="1" s="1"/>
  <c r="F19" i="1"/>
  <c r="E19" i="1" s="1"/>
  <c r="F91" i="1"/>
  <c r="E91" i="1" s="1"/>
  <c r="F61" i="1"/>
  <c r="E61" i="1" s="1"/>
  <c r="F106" i="1"/>
  <c r="E106" i="1" s="1"/>
  <c r="F64" i="1"/>
  <c r="E64" i="1" s="1"/>
  <c r="F63" i="1"/>
  <c r="E63" i="1" s="1"/>
  <c r="F53" i="1"/>
  <c r="E53" i="1" s="1"/>
  <c r="F33" i="1"/>
  <c r="E33" i="1" s="1"/>
  <c r="F17" i="1"/>
  <c r="E17" i="1" s="1"/>
  <c r="F15" i="1"/>
  <c r="E15" i="1" s="1"/>
  <c r="F25" i="1"/>
  <c r="E25" i="1" s="1"/>
  <c r="F41" i="1"/>
  <c r="E41" i="1" s="1"/>
  <c r="F37" i="1"/>
  <c r="E37" i="1" s="1"/>
  <c r="F66" i="1"/>
  <c r="E66" i="1" s="1"/>
  <c r="F38" i="1"/>
  <c r="E38" i="1" s="1"/>
  <c r="F81" i="1"/>
  <c r="E81" i="1" s="1"/>
  <c r="F46" i="1"/>
  <c r="E46" i="1" s="1"/>
  <c r="F102" i="1"/>
  <c r="E102" i="1" s="1"/>
  <c r="F92" i="1"/>
  <c r="E92" i="1" s="1"/>
  <c r="F90" i="1"/>
  <c r="E90" i="1" s="1"/>
  <c r="F28" i="1"/>
  <c r="E28" i="1" s="1"/>
  <c r="F97" i="1"/>
  <c r="E97" i="1" s="1"/>
  <c r="F94" i="1"/>
  <c r="E94" i="1" s="1"/>
  <c r="F11" i="1"/>
  <c r="E11" i="1" s="1"/>
  <c r="F109" i="1"/>
  <c r="E109" i="1" s="1"/>
  <c r="F44" i="1"/>
  <c r="E44" i="1" s="1"/>
  <c r="F95" i="1"/>
  <c r="E95" i="1" s="1"/>
  <c r="F84" i="1"/>
  <c r="E84" i="1" s="1"/>
  <c r="F29" i="1"/>
  <c r="E29" i="1" s="1"/>
  <c r="F99" i="1"/>
  <c r="E99" i="1" s="1"/>
  <c r="F40" i="1"/>
  <c r="E40" i="1" s="1"/>
  <c r="F20" i="1"/>
  <c r="E20" i="1" s="1"/>
  <c r="F35" i="1"/>
  <c r="E35" i="1" s="1"/>
  <c r="F88" i="1"/>
  <c r="E88" i="1" s="1"/>
  <c r="F86" i="1"/>
  <c r="E86" i="1" s="1"/>
  <c r="F36" i="1"/>
  <c r="E36" i="1" s="1"/>
  <c r="F82" i="1"/>
  <c r="E82" i="1" s="1"/>
  <c r="F31" i="1"/>
  <c r="E31" i="1" s="1"/>
  <c r="F34" i="1"/>
  <c r="E34" i="1" s="1"/>
  <c r="F110" i="1"/>
  <c r="E110" i="1" s="1"/>
  <c r="F13" i="1"/>
  <c r="E13" i="1" s="1"/>
  <c r="F59" i="1"/>
  <c r="E59" i="1" s="1"/>
  <c r="F43" i="1"/>
  <c r="E43" i="1" s="1"/>
  <c r="F108" i="1"/>
  <c r="E108" i="1" s="1"/>
  <c r="F50" i="1"/>
  <c r="E50" i="1" s="1"/>
  <c r="F96" i="1"/>
  <c r="E96" i="1" s="1"/>
  <c r="F71" i="1"/>
  <c r="E71" i="1" s="1"/>
  <c r="F78" i="1"/>
  <c r="E78" i="1" s="1"/>
  <c r="F98" i="1"/>
  <c r="E98" i="1" s="1"/>
  <c r="F89" i="1"/>
  <c r="E89" i="1" s="1"/>
  <c r="F52" i="1"/>
  <c r="E52" i="1" s="1"/>
  <c r="F93" i="1"/>
  <c r="E93" i="1" s="1"/>
  <c r="F85" i="1"/>
  <c r="E85" i="1" s="1"/>
  <c r="F42" i="1"/>
  <c r="E42" i="1" s="1"/>
  <c r="F57" i="1"/>
  <c r="E57" i="1" s="1"/>
  <c r="F67" i="1"/>
  <c r="E67" i="1" s="1"/>
  <c r="F32" i="1"/>
  <c r="E32" i="1" s="1"/>
  <c r="F24" i="1"/>
  <c r="E24" i="1" s="1"/>
  <c r="F107" i="1"/>
  <c r="E107" i="1" s="1"/>
  <c r="F77" i="1"/>
  <c r="E77" i="1" s="1"/>
  <c r="F9" i="1"/>
  <c r="E9" i="1" s="1"/>
  <c r="F48" i="1"/>
  <c r="E48" i="1" s="1"/>
  <c r="F23" i="1"/>
  <c r="E23" i="1" s="1"/>
  <c r="F14" i="1"/>
  <c r="E14" i="1" s="1"/>
  <c r="F21" i="1"/>
  <c r="E21" i="1" s="1"/>
  <c r="F18" i="1"/>
  <c r="E18" i="1" s="1"/>
  <c r="F73" i="1"/>
  <c r="E73" i="1" s="1"/>
  <c r="F26" i="1"/>
  <c r="E26" i="1" s="1"/>
  <c r="F104" i="1"/>
  <c r="E104" i="1" s="1"/>
  <c r="F70" i="1"/>
  <c r="E70" i="1" s="1"/>
  <c r="F111" i="1"/>
  <c r="E111" i="1" s="1"/>
  <c r="F56" i="1"/>
  <c r="E56" i="1" s="1"/>
  <c r="F2" i="1" l="1"/>
  <c r="B7" i="1" s="1"/>
  <c r="B251" i="1" l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16" i="1"/>
  <c r="B20" i="1"/>
  <c r="B24" i="1"/>
  <c r="B28" i="1"/>
  <c r="B32" i="1"/>
  <c r="B36" i="1"/>
  <c r="B40" i="1"/>
  <c r="B44" i="1"/>
  <c r="B48" i="1"/>
  <c r="B52" i="1"/>
  <c r="B56" i="1"/>
  <c r="B60" i="1"/>
  <c r="B64" i="1"/>
  <c r="B68" i="1"/>
  <c r="B72" i="1"/>
  <c r="B76" i="1"/>
  <c r="B80" i="1"/>
  <c r="B84" i="1"/>
  <c r="B88" i="1"/>
  <c r="B92" i="1"/>
  <c r="B96" i="1"/>
  <c r="B100" i="1"/>
  <c r="B104" i="1"/>
  <c r="B108" i="1"/>
  <c r="B112" i="1"/>
  <c r="B116" i="1"/>
  <c r="B120" i="1"/>
  <c r="B124" i="1"/>
  <c r="B128" i="1"/>
  <c r="B132" i="1"/>
  <c r="B136" i="1"/>
  <c r="B140" i="1"/>
  <c r="B144" i="1"/>
  <c r="B148" i="1"/>
  <c r="B152" i="1"/>
  <c r="B156" i="1"/>
  <c r="B160" i="1"/>
  <c r="B164" i="1"/>
  <c r="B168" i="1"/>
  <c r="B172" i="1"/>
  <c r="B176" i="1"/>
  <c r="B180" i="1"/>
  <c r="B184" i="1"/>
  <c r="B188" i="1"/>
  <c r="B192" i="1"/>
  <c r="B196" i="1"/>
  <c r="B200" i="1"/>
  <c r="B204" i="1"/>
  <c r="B208" i="1"/>
  <c r="B212" i="1"/>
  <c r="B216" i="1"/>
  <c r="B220" i="1"/>
  <c r="B224" i="1"/>
  <c r="B228" i="1"/>
  <c r="B232" i="1"/>
  <c r="B236" i="1"/>
  <c r="B240" i="1"/>
  <c r="B244" i="1"/>
  <c r="B248" i="1"/>
  <c r="B8" i="1"/>
  <c r="B12" i="1"/>
  <c r="B17" i="1"/>
  <c r="B21" i="1"/>
  <c r="B25" i="1"/>
  <c r="B29" i="1"/>
  <c r="B33" i="1"/>
  <c r="B37" i="1"/>
  <c r="B41" i="1"/>
  <c r="B45" i="1"/>
  <c r="B49" i="1"/>
  <c r="B53" i="1"/>
  <c r="B57" i="1"/>
  <c r="B61" i="1"/>
  <c r="B65" i="1"/>
  <c r="B69" i="1"/>
  <c r="B73" i="1"/>
  <c r="B77" i="1"/>
  <c r="B81" i="1"/>
  <c r="B85" i="1"/>
  <c r="B89" i="1"/>
  <c r="B93" i="1"/>
  <c r="B97" i="1"/>
  <c r="B101" i="1"/>
  <c r="B105" i="1"/>
  <c r="B109" i="1"/>
  <c r="B113" i="1"/>
  <c r="B117" i="1"/>
  <c r="B121" i="1"/>
  <c r="B125" i="1"/>
  <c r="B129" i="1"/>
  <c r="B133" i="1"/>
  <c r="B137" i="1"/>
  <c r="B141" i="1"/>
  <c r="B145" i="1"/>
  <c r="B149" i="1"/>
  <c r="B153" i="1"/>
  <c r="B157" i="1"/>
  <c r="B161" i="1"/>
  <c r="B165" i="1"/>
  <c r="B169" i="1"/>
  <c r="B173" i="1"/>
  <c r="B177" i="1"/>
  <c r="B181" i="1"/>
  <c r="B185" i="1"/>
  <c r="B189" i="1"/>
  <c r="B193" i="1"/>
  <c r="B197" i="1"/>
  <c r="B201" i="1"/>
  <c r="B205" i="1"/>
  <c r="B209" i="1"/>
  <c r="B213" i="1"/>
  <c r="B217" i="1"/>
  <c r="B221" i="1"/>
  <c r="B225" i="1"/>
  <c r="B229" i="1"/>
  <c r="B233" i="1"/>
  <c r="B237" i="1"/>
  <c r="B241" i="1"/>
  <c r="B245" i="1"/>
  <c r="B249" i="1"/>
  <c r="B9" i="1"/>
  <c r="B13" i="1"/>
  <c r="B18" i="1"/>
  <c r="B22" i="1"/>
  <c r="B26" i="1"/>
  <c r="B30" i="1"/>
  <c r="B34" i="1"/>
  <c r="B38" i="1"/>
  <c r="B42" i="1"/>
  <c r="B46" i="1"/>
  <c r="B50" i="1"/>
  <c r="B54" i="1"/>
  <c r="B58" i="1"/>
  <c r="B62" i="1"/>
  <c r="B66" i="1"/>
  <c r="B70" i="1"/>
  <c r="B74" i="1"/>
  <c r="B78" i="1"/>
  <c r="B82" i="1"/>
  <c r="B86" i="1"/>
  <c r="B90" i="1"/>
  <c r="B94" i="1"/>
  <c r="B98" i="1"/>
  <c r="B102" i="1"/>
  <c r="B106" i="1"/>
  <c r="B110" i="1"/>
  <c r="B114" i="1"/>
  <c r="B118" i="1"/>
  <c r="B122" i="1"/>
  <c r="B126" i="1"/>
  <c r="B130" i="1"/>
  <c r="B134" i="1"/>
  <c r="B138" i="1"/>
  <c r="B142" i="1"/>
  <c r="B146" i="1"/>
  <c r="B150" i="1"/>
  <c r="B154" i="1"/>
  <c r="B158" i="1"/>
  <c r="B162" i="1"/>
  <c r="B166" i="1"/>
  <c r="B170" i="1"/>
  <c r="B174" i="1"/>
  <c r="B178" i="1"/>
  <c r="B182" i="1"/>
  <c r="B186" i="1"/>
  <c r="B190" i="1"/>
  <c r="B194" i="1"/>
  <c r="B198" i="1"/>
  <c r="B202" i="1"/>
  <c r="B206" i="1"/>
  <c r="B210" i="1"/>
  <c r="B214" i="1"/>
  <c r="B218" i="1"/>
  <c r="B222" i="1"/>
  <c r="B226" i="1"/>
  <c r="B230" i="1"/>
  <c r="B234" i="1"/>
  <c r="B238" i="1"/>
  <c r="B242" i="1"/>
  <c r="B246" i="1"/>
  <c r="B250" i="1"/>
  <c r="B10" i="1"/>
  <c r="B14" i="1"/>
  <c r="B19" i="1"/>
  <c r="B23" i="1"/>
  <c r="B27" i="1"/>
  <c r="B31" i="1"/>
  <c r="B35" i="1"/>
  <c r="B39" i="1"/>
  <c r="B43" i="1"/>
  <c r="B47" i="1"/>
  <c r="B51" i="1"/>
  <c r="B55" i="1"/>
  <c r="B59" i="1"/>
  <c r="B63" i="1"/>
  <c r="B67" i="1"/>
  <c r="B71" i="1"/>
  <c r="B75" i="1"/>
  <c r="B79" i="1"/>
  <c r="B83" i="1"/>
  <c r="B87" i="1"/>
  <c r="B91" i="1"/>
  <c r="B95" i="1"/>
  <c r="B99" i="1"/>
  <c r="B103" i="1"/>
  <c r="B107" i="1"/>
  <c r="B111" i="1"/>
  <c r="B115" i="1"/>
  <c r="B119" i="1"/>
  <c r="B123" i="1"/>
  <c r="B127" i="1"/>
  <c r="B131" i="1"/>
  <c r="B135" i="1"/>
  <c r="B139" i="1"/>
  <c r="B143" i="1"/>
  <c r="B147" i="1"/>
  <c r="B151" i="1"/>
  <c r="B155" i="1"/>
  <c r="B159" i="1"/>
  <c r="B163" i="1"/>
  <c r="B167" i="1"/>
  <c r="B171" i="1"/>
  <c r="B175" i="1"/>
  <c r="B179" i="1"/>
  <c r="B183" i="1"/>
  <c r="B187" i="1"/>
  <c r="B191" i="1"/>
  <c r="B195" i="1"/>
  <c r="B199" i="1"/>
  <c r="B203" i="1"/>
  <c r="B207" i="1"/>
  <c r="B211" i="1"/>
  <c r="B215" i="1"/>
  <c r="B219" i="1"/>
  <c r="B223" i="1"/>
  <c r="B227" i="1"/>
  <c r="B231" i="1"/>
  <c r="B235" i="1"/>
  <c r="B239" i="1"/>
  <c r="B243" i="1"/>
  <c r="B247" i="1"/>
  <c r="B11" i="1"/>
  <c r="B15" i="1"/>
  <c r="A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Edward</author>
  </authors>
  <commentList>
    <comment ref="F2" authorId="0" shapeId="0" xr:uid="{6A6B480D-5297-4A7B-823B-E1245DDD266F}">
      <text>
        <r>
          <rPr>
            <b/>
            <sz val="8"/>
            <color indexed="81"/>
            <rFont val="Tahoma"/>
            <family val="2"/>
            <charset val="238"/>
          </rPr>
          <t>Ilość fraz po 
sortowaniu</t>
        </r>
      </text>
    </comment>
    <comment ref="B3" authorId="0" shapeId="0" xr:uid="{EC01709E-DA20-41C0-8346-69A5D648F6A7}">
      <text>
        <r>
          <rPr>
            <b/>
            <sz val="8"/>
            <color indexed="81"/>
            <rFont val="Tahoma"/>
            <family val="2"/>
            <charset val="238"/>
          </rPr>
          <t>Bląd:
gdy na początku spacja.
Zostanie pominięta
przy sortowaniu!</t>
        </r>
      </text>
    </comment>
    <comment ref="G3" authorId="0" shapeId="0" xr:uid="{F1510074-A23C-4367-835F-232F971780B2}">
      <text>
        <r>
          <rPr>
            <b/>
            <sz val="9"/>
            <color indexed="81"/>
            <rFont val="Tahoma"/>
            <family val="2"/>
            <charset val="238"/>
          </rPr>
          <t>Automatycznie
tworzone
Nie zmieniać!</t>
        </r>
      </text>
    </comment>
    <comment ref="F4" authorId="0" shapeId="0" xr:uid="{872A35F2-727D-4525-BCE0-C8049CC0300B}">
      <text>
        <r>
          <rPr>
            <b/>
            <sz val="8"/>
            <color indexed="81"/>
            <rFont val="Tahoma"/>
            <family val="2"/>
            <charset val="238"/>
          </rPr>
          <t>Wybierz rodzaj
sortowania</t>
        </r>
      </text>
    </comment>
    <comment ref="G4" authorId="0" shapeId="0" xr:uid="{064B1C6A-966C-45D9-BBB1-BA414249F508}">
      <text>
        <r>
          <rPr>
            <b/>
            <sz val="8"/>
            <color indexed="81"/>
            <rFont val="Tahoma"/>
            <family val="2"/>
            <charset val="238"/>
          </rPr>
          <t>Automatycznie
po wybrana w F4
sortowanie :
1  -   A…Z
0  -   Z…A</t>
        </r>
      </text>
    </comment>
    <comment ref="C6" authorId="0" shapeId="0" xr:uid="{1B540C7A-0C52-4DC3-84A4-E4C8A998CAD2}">
      <text>
        <r>
          <rPr>
            <b/>
            <sz val="8"/>
            <color indexed="81"/>
            <rFont val="Tahoma"/>
            <family val="2"/>
            <charset val="238"/>
          </rPr>
          <t>Powtarzane frazy
wyróżnione kolorem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Edward</author>
  </authors>
  <commentList>
    <comment ref="X3" authorId="0" shapeId="0" xr:uid="{D3FFA337-6C88-4333-B6A7-8EE6D5AFEBC3}">
      <text>
        <r>
          <rPr>
            <b/>
            <sz val="9"/>
            <color indexed="81"/>
            <rFont val="Tahoma"/>
            <family val="2"/>
            <charset val="238"/>
          </rPr>
          <t>Automatycznie
generowany tekst</t>
        </r>
      </text>
    </comment>
    <comment ref="X4" authorId="0" shapeId="0" xr:uid="{0C82001A-6F48-4CB8-AAAF-DB140FA81A4B}">
      <text>
        <r>
          <rPr>
            <b/>
            <sz val="8"/>
            <color indexed="81"/>
            <rFont val="Tahoma"/>
            <family val="2"/>
            <charset val="238"/>
          </rPr>
          <t>Automatycznie
pobierane 
z ark</t>
        </r>
        <r>
          <rPr>
            <b/>
            <i/>
            <sz val="8"/>
            <color indexed="81"/>
            <rFont val="Tahoma"/>
            <family val="2"/>
            <charset val="238"/>
          </rPr>
          <t xml:space="preserve">. Do sortowania
</t>
        </r>
        <r>
          <rPr>
            <b/>
            <sz val="8"/>
            <color indexed="81"/>
            <rFont val="Tahoma"/>
            <family val="2"/>
            <charset val="238"/>
          </rPr>
          <t>z kom. G4
1 - sortowanie A…Z
0 - sortowanie Z…A
NIE ZMIENIAĆ !</t>
        </r>
      </text>
    </comment>
    <comment ref="Q5" authorId="0" shapeId="0" xr:uid="{C25A6A83-6D4C-46A3-A879-34D837163A0D}">
      <text>
        <r>
          <rPr>
            <b/>
            <sz val="8"/>
            <color indexed="81"/>
            <rFont val="Tahoma"/>
            <family val="2"/>
            <charset val="238"/>
          </rPr>
          <t>Identyfikator tekstowy
 (liczby) pozycji 
słowa  z kol. F</t>
        </r>
      </text>
    </comment>
    <comment ref="R5" authorId="0" shapeId="0" xr:uid="{107D32D1-8389-4E93-A13E-930AC9449C43}">
      <text>
        <r>
          <rPr>
            <b/>
            <sz val="8"/>
            <color indexed="81"/>
            <rFont val="Tahoma"/>
            <family val="2"/>
            <charset val="238"/>
          </rPr>
          <t>Identyfikator  liczbowy
 pozycji słowa  z kol. Q</t>
        </r>
      </text>
    </comment>
    <comment ref="B6" authorId="0" shapeId="0" xr:uid="{C927CA6D-43C5-449B-971C-ACA95E73AC5A}">
      <text>
        <r>
          <rPr>
            <b/>
            <sz val="8"/>
            <color indexed="81"/>
            <rFont val="Tahoma"/>
            <family val="2"/>
            <charset val="238"/>
          </rPr>
          <t>automatyczny
KOD(Cn)</t>
        </r>
      </text>
    </comment>
    <comment ref="C6" authorId="0" shapeId="0" xr:uid="{4DADDCF6-928F-479B-BEFB-BFA7FCFA83A3}">
      <text>
        <r>
          <rPr>
            <b/>
            <sz val="8"/>
            <color indexed="81"/>
            <rFont val="Tahoma"/>
            <family val="2"/>
            <charset val="238"/>
          </rPr>
          <t>Automatycznie pobierana lista znaków
z ark.</t>
        </r>
        <r>
          <rPr>
            <b/>
            <i/>
            <sz val="8"/>
            <color indexed="81"/>
            <rFont val="Tahoma"/>
            <family val="2"/>
            <charset val="238"/>
          </rPr>
          <t xml:space="preserve"> AlfabetDoSort</t>
        </r>
        <r>
          <rPr>
            <b/>
            <sz val="8"/>
            <color indexed="81"/>
            <rFont val="Tahoma"/>
            <family val="2"/>
            <charset val="238"/>
          </rPr>
          <t xml:space="preserve"> - kol. C
- tam możliwa korekta!
Ważna kolejność 
- będzie uwzględniona
w sortowaniu.
Tu ręcznie oznaczono:
Żółte tło dla znaków polskie
Niebieskie tło - dla znaków obcych</t>
        </r>
      </text>
    </comment>
    <comment ref="D6" authorId="0" shapeId="0" xr:uid="{24AB0220-C455-4CD1-A7A0-3EBF368AF44F}">
      <text>
        <r>
          <rPr>
            <b/>
            <sz val="8"/>
            <color indexed="81"/>
            <rFont val="Tahoma"/>
            <family val="2"/>
            <charset val="238"/>
          </rPr>
          <t>Mój KOD</t>
        </r>
      </text>
    </comment>
    <comment ref="E6" authorId="0" shapeId="0" xr:uid="{C097F7C8-5975-4A99-8543-33250F4AD723}">
      <text>
        <r>
          <rPr>
            <b/>
            <sz val="8"/>
            <color indexed="81"/>
            <rFont val="Tahoma"/>
            <family val="2"/>
            <charset val="238"/>
          </rPr>
          <t>Pobrana 
z kol. U</t>
        </r>
      </text>
    </comment>
    <comment ref="F6" authorId="0" shapeId="0" xr:uid="{11501891-5A8E-48DA-8C90-90E32EE272DF}">
      <text>
        <r>
          <rPr>
            <sz val="8"/>
            <color indexed="81"/>
            <rFont val="Tahoma"/>
            <family val="2"/>
            <charset val="238"/>
          </rPr>
          <t>Dane pobierane 
automatycznie
z ark.</t>
        </r>
        <r>
          <rPr>
            <b/>
            <sz val="8"/>
            <color indexed="81"/>
            <rFont val="Tahoma"/>
            <family val="2"/>
            <charset val="238"/>
          </rPr>
          <t xml:space="preserve"> Do sortowania</t>
        </r>
        <r>
          <rPr>
            <sz val="8"/>
            <color indexed="81"/>
            <rFont val="Tahoma"/>
            <family val="2"/>
            <charset val="238"/>
          </rPr>
          <t xml:space="preserve">
NIE WPISYWAC!</t>
        </r>
      </text>
    </comment>
    <comment ref="S6" authorId="0" shapeId="0" xr:uid="{DE98B1A1-0088-412F-9FED-6E4DB7CE660B}">
      <text>
        <r>
          <rPr>
            <b/>
            <sz val="8"/>
            <color indexed="81"/>
            <rFont val="Tahoma"/>
            <family val="2"/>
            <charset val="238"/>
          </rPr>
          <t>Automatyczna pozycja Rn
na całej liście
(aktualnie do w.300)</t>
        </r>
      </text>
    </comment>
    <comment ref="T6" authorId="0" shapeId="0" xr:uid="{D9766CB4-C9A0-418E-BDE8-B43112D9C988}">
      <text>
        <r>
          <rPr>
            <b/>
            <sz val="8"/>
            <color indexed="81"/>
            <rFont val="Tahoma"/>
            <family val="2"/>
            <charset val="238"/>
          </rPr>
          <t xml:space="preserve">Ma się 
nie powtórzyć - 0
</t>
        </r>
        <r>
          <rPr>
            <sz val="8"/>
            <color indexed="81"/>
            <rFont val="Tahoma"/>
            <family val="2"/>
            <charset val="238"/>
          </rPr>
          <t>To tylko sprawdzenie!</t>
        </r>
      </text>
    </comment>
    <comment ref="U6" authorId="0" shapeId="0" xr:uid="{EF691974-244F-4045-91DB-89ED377ECCF1}">
      <text>
        <r>
          <rPr>
            <b/>
            <sz val="8"/>
            <color indexed="81"/>
            <rFont val="Tahoma"/>
            <family val="2"/>
            <charset val="238"/>
          </rPr>
          <t>POZYCJA(Rn)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C7" authorId="0" shapeId="0" xr:uid="{37DC2A1A-BB52-4CC3-BF2D-36DA0FE1B802}">
      <text>
        <r>
          <rPr>
            <b/>
            <sz val="8"/>
            <color indexed="81"/>
            <rFont val="Tahoma"/>
            <family val="2"/>
            <charset val="238"/>
          </rPr>
          <t>Tu jest spacja</t>
        </r>
      </text>
    </comment>
    <comment ref="C8" authorId="0" shapeId="0" xr:uid="{8FE10A73-8A8E-49BA-81B6-8D740A1D57FD}">
      <text>
        <r>
          <rPr>
            <b/>
            <sz val="8"/>
            <color indexed="81"/>
            <rFont val="Tahoma"/>
            <family val="2"/>
            <charset val="238"/>
          </rPr>
          <t>Myślnik
lub minus</t>
        </r>
      </text>
    </comment>
    <comment ref="C9" authorId="0" shapeId="0" xr:uid="{9BBE02DB-DDC1-46F7-B940-D77DFFF370C4}">
      <text>
        <r>
          <rPr>
            <b/>
            <sz val="8"/>
            <color indexed="81"/>
            <rFont val="Tahoma"/>
            <family val="2"/>
            <charset val="238"/>
          </rPr>
          <t>Podkreślenie</t>
        </r>
      </text>
    </comment>
    <comment ref="C10" authorId="0" shapeId="0" xr:uid="{EE7104D5-9D60-4952-ABA1-C0EA3B0F31B3}">
      <text>
        <r>
          <rPr>
            <b/>
            <sz val="8"/>
            <color indexed="81"/>
            <rFont val="Tahoma"/>
            <family val="2"/>
            <charset val="238"/>
          </rPr>
          <t>Przecinek</t>
        </r>
      </text>
    </comment>
    <comment ref="C11" authorId="0" shapeId="0" xr:uid="{3F6FE3C5-98BC-4FCF-908B-36747F641AF4}">
      <text>
        <r>
          <rPr>
            <b/>
            <sz val="8"/>
            <color indexed="81"/>
            <rFont val="Tahoma"/>
            <family val="2"/>
            <charset val="238"/>
          </rPr>
          <t>Cudzysłów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Edward</author>
  </authors>
  <commentList>
    <comment ref="B6" authorId="0" shapeId="0" xr:uid="{CF9E9635-FD05-4FC0-A001-747CEFA26FE6}">
      <text>
        <r>
          <rPr>
            <b/>
            <sz val="8"/>
            <color indexed="81"/>
            <rFont val="Tahoma"/>
            <family val="2"/>
            <charset val="238"/>
          </rPr>
          <t>automatyczny
KOD(Cn)</t>
        </r>
      </text>
    </comment>
    <comment ref="C6" authorId="0" shapeId="0" xr:uid="{A3A56A2F-75AB-4121-A1F4-2AE6F19732A4}">
      <text>
        <r>
          <rPr>
            <b/>
            <sz val="8"/>
            <color indexed="81"/>
            <rFont val="Tahoma"/>
            <family val="2"/>
            <charset val="238"/>
          </rPr>
          <t xml:space="preserve">Można zmieniać ręcznie zawartości.
Ważna kolejność - będzie uwzględniona
w automatycznym  sortowaniu.
Przekazane automatycznie 
z zabezpieczeniem do arkusza </t>
        </r>
        <r>
          <rPr>
            <b/>
            <i/>
            <sz val="8"/>
            <color indexed="81"/>
            <rFont val="Tahoma"/>
            <family val="2"/>
            <charset val="238"/>
          </rPr>
          <t>Do sortowania
Tu ręcznie oznaczono:
Żółte tło - znaki polskie
Niebieskie tło - znaki obce</t>
        </r>
      </text>
    </comment>
    <comment ref="D6" authorId="0" shapeId="0" xr:uid="{63699CD2-6E1C-45C0-B06A-17286F4806CD}">
      <text>
        <r>
          <rPr>
            <b/>
            <sz val="8"/>
            <color indexed="81"/>
            <rFont val="Tahoma"/>
            <family val="2"/>
            <charset val="238"/>
          </rPr>
          <t>Mój KOD</t>
        </r>
      </text>
    </comment>
    <comment ref="C7" authorId="0" shapeId="0" xr:uid="{B0ABC7FA-51D3-4CD9-90FF-FD1546FE9B73}">
      <text>
        <r>
          <rPr>
            <b/>
            <sz val="8"/>
            <color indexed="81"/>
            <rFont val="Tahoma"/>
            <family val="2"/>
            <charset val="238"/>
          </rPr>
          <t>tu jest spacja</t>
        </r>
      </text>
    </comment>
    <comment ref="C8" authorId="0" shapeId="0" xr:uid="{CAC6A088-D087-4B09-B19D-4C4FC411519A}">
      <text>
        <r>
          <rPr>
            <b/>
            <sz val="8"/>
            <color indexed="81"/>
            <rFont val="Tahoma"/>
            <family val="2"/>
            <charset val="238"/>
          </rPr>
          <t>Myślnik
lub minus</t>
        </r>
      </text>
    </comment>
    <comment ref="C9" authorId="0" shapeId="0" xr:uid="{A3DA473F-81D2-49A2-8E51-E30A16B5D718}">
      <text>
        <r>
          <rPr>
            <b/>
            <sz val="8"/>
            <color indexed="81"/>
            <rFont val="Tahoma"/>
            <family val="2"/>
            <charset val="238"/>
          </rPr>
          <t>Podkreślenie</t>
        </r>
      </text>
    </comment>
    <comment ref="C10" authorId="0" shapeId="0" xr:uid="{C9E2CFBE-36C8-4037-A858-629135A1BC47}">
      <text>
        <r>
          <rPr>
            <b/>
            <sz val="8"/>
            <color indexed="81"/>
            <rFont val="Tahoma"/>
            <family val="2"/>
            <charset val="238"/>
          </rPr>
          <t>Przecinek</t>
        </r>
      </text>
    </comment>
    <comment ref="C11" authorId="0" shapeId="0" xr:uid="{EBA6A089-CCEB-4444-A4EB-F7323C9C6A4D}">
      <text>
        <r>
          <rPr>
            <b/>
            <sz val="8"/>
            <color indexed="81"/>
            <rFont val="Tahoma"/>
            <family val="2"/>
            <charset val="238"/>
          </rPr>
          <t>Cudzysłów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<sst xmlns="http://schemas.openxmlformats.org/spreadsheetml/2006/main" count="284" uniqueCount="229">
  <si>
    <t>IdT</t>
  </si>
  <si>
    <t>IdL</t>
  </si>
  <si>
    <t>Pozycja</t>
  </si>
  <si>
    <t>KOD</t>
  </si>
  <si>
    <t>IdKOD</t>
  </si>
  <si>
    <t>domek</t>
  </si>
  <si>
    <t>dom</t>
  </si>
  <si>
    <t>rower</t>
  </si>
  <si>
    <t>A</t>
  </si>
  <si>
    <t>AgrawK</t>
  </si>
  <si>
    <t>ala</t>
  </si>
  <si>
    <t>d</t>
  </si>
  <si>
    <t>As</t>
  </si>
  <si>
    <t>Edek</t>
  </si>
  <si>
    <t>Sliwa</t>
  </si>
  <si>
    <t>Ą</t>
  </si>
  <si>
    <t>a</t>
  </si>
  <si>
    <t>Zenek</t>
  </si>
  <si>
    <t>ą</t>
  </si>
  <si>
    <t>Mama</t>
  </si>
  <si>
    <t>B</t>
  </si>
  <si>
    <t>Zorro</t>
  </si>
  <si>
    <t>b</t>
  </si>
  <si>
    <t>Żądło</t>
  </si>
  <si>
    <t>C</t>
  </si>
  <si>
    <t>żądło</t>
  </si>
  <si>
    <t>Ć</t>
  </si>
  <si>
    <t>1 para</t>
  </si>
  <si>
    <t>c</t>
  </si>
  <si>
    <t>aaco</t>
  </si>
  <si>
    <t>ć</t>
  </si>
  <si>
    <t>aakot</t>
  </si>
  <si>
    <t>D</t>
  </si>
  <si>
    <t>zz</t>
  </si>
  <si>
    <t>E</t>
  </si>
  <si>
    <t>ddola</t>
  </si>
  <si>
    <t>Ę</t>
  </si>
  <si>
    <t>ddala</t>
  </si>
  <si>
    <t>e</t>
  </si>
  <si>
    <t>ę</t>
  </si>
  <si>
    <t>F</t>
  </si>
  <si>
    <t>f</t>
  </si>
  <si>
    <t>G</t>
  </si>
  <si>
    <t>g</t>
  </si>
  <si>
    <t>H</t>
  </si>
  <si>
    <t>h</t>
  </si>
  <si>
    <t>I</t>
  </si>
  <si>
    <t>i</t>
  </si>
  <si>
    <t>J</t>
  </si>
  <si>
    <t>j</t>
  </si>
  <si>
    <t>K</t>
  </si>
  <si>
    <t>k</t>
  </si>
  <si>
    <t>L</t>
  </si>
  <si>
    <t>Ł</t>
  </si>
  <si>
    <t>l</t>
  </si>
  <si>
    <t>ł</t>
  </si>
  <si>
    <t>M</t>
  </si>
  <si>
    <t>m</t>
  </si>
  <si>
    <t>N</t>
  </si>
  <si>
    <t>Ń</t>
  </si>
  <si>
    <t>n</t>
  </si>
  <si>
    <t>ń</t>
  </si>
  <si>
    <t>O</t>
  </si>
  <si>
    <t>Ó</t>
  </si>
  <si>
    <t>o</t>
  </si>
  <si>
    <t>ó</t>
  </si>
  <si>
    <t>P</t>
  </si>
  <si>
    <t>p</t>
  </si>
  <si>
    <t>Q</t>
  </si>
  <si>
    <t>q</t>
  </si>
  <si>
    <t>R</t>
  </si>
  <si>
    <t>r</t>
  </si>
  <si>
    <t>S</t>
  </si>
  <si>
    <t>Ś</t>
  </si>
  <si>
    <t>s</t>
  </si>
  <si>
    <t>ś</t>
  </si>
  <si>
    <t>T</t>
  </si>
  <si>
    <t>t</t>
  </si>
  <si>
    <t>U</t>
  </si>
  <si>
    <t>u</t>
  </si>
  <si>
    <t>V</t>
  </si>
  <si>
    <t>v</t>
  </si>
  <si>
    <t>W</t>
  </si>
  <si>
    <t>w</t>
  </si>
  <si>
    <t>X</t>
  </si>
  <si>
    <t>x</t>
  </si>
  <si>
    <t>Y</t>
  </si>
  <si>
    <t>y</t>
  </si>
  <si>
    <t>Z</t>
  </si>
  <si>
    <t>Ż</t>
  </si>
  <si>
    <t>Ź</t>
  </si>
  <si>
    <t>z</t>
  </si>
  <si>
    <t>ż</t>
  </si>
  <si>
    <t>ź</t>
  </si>
  <si>
    <t>Lp.</t>
  </si>
  <si>
    <t>Znaki</t>
  </si>
  <si>
    <t xml:space="preserve"> </t>
  </si>
  <si>
    <t>Ala i ola</t>
  </si>
  <si>
    <t>a B C</t>
  </si>
  <si>
    <t>Alabam</t>
  </si>
  <si>
    <t>Posortowane frazy</t>
  </si>
  <si>
    <t>Rodzaj sortowania</t>
  </si>
  <si>
    <t>Frajer</t>
  </si>
  <si>
    <t>źrebak</t>
  </si>
  <si>
    <t>Źdźbło</t>
  </si>
  <si>
    <t>-</t>
  </si>
  <si>
    <t>_</t>
  </si>
  <si>
    <t>_ala</t>
  </si>
  <si>
    <t>Krotn.</t>
  </si>
  <si>
    <t>Poniżej nic nie może być!</t>
  </si>
  <si>
    <t>https://docs.microsoft.com/pl-pl/office/troubleshoot/excel/floating-point-arithmetic-inaccurate-result</t>
  </si>
  <si>
    <t>uwzględniane tylko</t>
  </si>
  <si>
    <t>Automatycznie pobierane!</t>
  </si>
  <si>
    <t>pierwsze 8 znaków</t>
  </si>
  <si>
    <t>Ü</t>
  </si>
  <si>
    <t>Ä</t>
  </si>
  <si>
    <t>Ö</t>
  </si>
  <si>
    <t>ü</t>
  </si>
  <si>
    <t>ä</t>
  </si>
  <si>
    <t>ö</t>
  </si>
  <si>
    <t>Brudas</t>
  </si>
  <si>
    <t>ë</t>
  </si>
  <si>
    <t>ÿ</t>
  </si>
  <si>
    <t>Tablica</t>
  </si>
  <si>
    <t>mama</t>
  </si>
  <si>
    <t>Kalendarz</t>
  </si>
  <si>
    <t>domownik</t>
  </si>
  <si>
    <t>Śliwa3</t>
  </si>
  <si>
    <t>śliwa1</t>
  </si>
  <si>
    <t>Sliwa2</t>
  </si>
  <si>
    <t>Zero</t>
  </si>
  <si>
    <t>a o co chodzi</t>
  </si>
  <si>
    <t>Telewizor</t>
  </si>
  <si>
    <t>Liczba</t>
  </si>
  <si>
    <t>,</t>
  </si>
  <si>
    <t>a,c</t>
  </si>
  <si>
    <t>alicja</t>
  </si>
  <si>
    <t>bobek</t>
  </si>
  <si>
    <t>xx</t>
  </si>
  <si>
    <t>a,b</t>
  </si>
  <si>
    <t>źródło</t>
  </si>
  <si>
    <t>źdźbło</t>
  </si>
  <si>
    <t>xsenon</t>
  </si>
  <si>
    <t>IdKOD kolejnych znaków</t>
  </si>
  <si>
    <t>lp.</t>
  </si>
  <si>
    <t>"</t>
  </si>
  <si>
    <t>https://expose.pl/funkcja-sortuj/</t>
  </si>
  <si>
    <t>sortuj wg</t>
  </si>
  <si>
    <t>https://expose.pl/funkcja-sortuj-wedlug/</t>
  </si>
  <si>
    <t>filtruj:</t>
  </si>
  <si>
    <t>https://expose.pl/funkcja-filtruj/</t>
  </si>
  <si>
    <t>sortuj</t>
  </si>
  <si>
    <t>nie będzie poprawnie działał w części gdzie je użyto w normalnym Excel</t>
  </si>
  <si>
    <t>Oznacza to że zapisany arkusz z tymi funkcjami</t>
  </si>
  <si>
    <t>Tylko w Excel 365 pojawiła się funkcja SORTUJ (w  wybranych wersjach!)</t>
  </si>
  <si>
    <t>Frazy do sort</t>
  </si>
  <si>
    <t>Brückner</t>
  </si>
  <si>
    <t>schön</t>
  </si>
  <si>
    <t xml:space="preserve">aby napisać </t>
  </si>
  <si>
    <t>="Br"&amp;ZNAK(252)&amp;"ckner"</t>
  </si>
  <si>
    <t>otrzymamy:</t>
  </si>
  <si>
    <t>należy wprowadzić:</t>
  </si>
  <si>
    <t>lub skopiować wpisanie z WORDA: zob. Edycja znaków specjalnych</t>
  </si>
  <si>
    <t>max=255</t>
  </si>
  <si>
    <t>ZNAK</t>
  </si>
  <si>
    <t>Wykaz ZNAKów</t>
  </si>
  <si>
    <t>DOMUŚ</t>
  </si>
  <si>
    <t>Autobus</t>
  </si>
  <si>
    <t>€uro</t>
  </si>
  <si>
    <t>€</t>
  </si>
  <si>
    <r>
      <rPr>
        <sz val="11"/>
        <color rgb="FF0070C0"/>
        <rFont val="Symbol"/>
        <family val="1"/>
        <charset val="2"/>
      </rPr>
      <t>¯</t>
    </r>
    <r>
      <rPr>
        <sz val="11"/>
        <color rgb="FF0070C0"/>
        <rFont val="Calibri"/>
        <family val="2"/>
        <charset val="238"/>
        <scheme val="minor"/>
      </rPr>
      <t>zbędny  (17 i 18 cyfra.)</t>
    </r>
  </si>
  <si>
    <t>ß</t>
  </si>
  <si>
    <r>
      <t>=ZNAK(L38)</t>
    </r>
    <r>
      <rPr>
        <sz val="11"/>
        <color theme="1"/>
        <rFont val="Symbol"/>
        <family val="1"/>
        <charset val="2"/>
      </rPr>
      <t>®</t>
    </r>
  </si>
  <si>
    <r>
      <t>=ZNAK(L37)</t>
    </r>
    <r>
      <rPr>
        <sz val="11"/>
        <color theme="1"/>
        <rFont val="Symbol"/>
        <family val="1"/>
        <charset val="2"/>
      </rPr>
      <t>®</t>
    </r>
  </si>
  <si>
    <r>
      <t>=ZNAK(36)</t>
    </r>
    <r>
      <rPr>
        <sz val="11"/>
        <color theme="1"/>
        <rFont val="Symbol"/>
        <family val="1"/>
        <charset val="2"/>
      </rPr>
      <t>®</t>
    </r>
  </si>
  <si>
    <r>
      <t>=ZNAK(L35)</t>
    </r>
    <r>
      <rPr>
        <sz val="11"/>
        <color theme="1"/>
        <rFont val="Symbol"/>
        <family val="1"/>
        <charset val="2"/>
      </rPr>
      <t>®</t>
    </r>
  </si>
  <si>
    <r>
      <t>=ZNAK(L34)</t>
    </r>
    <r>
      <rPr>
        <sz val="11"/>
        <color theme="1"/>
        <rFont val="Symbol"/>
        <family val="1"/>
        <charset val="2"/>
      </rPr>
      <t>®</t>
    </r>
  </si>
  <si>
    <r>
      <t>=ZNAK(L33)</t>
    </r>
    <r>
      <rPr>
        <sz val="11"/>
        <color theme="1"/>
        <rFont val="Symbol"/>
        <family val="1"/>
        <charset val="2"/>
      </rPr>
      <t>®</t>
    </r>
  </si>
  <si>
    <r>
      <t>=ZNAK(L32)</t>
    </r>
    <r>
      <rPr>
        <sz val="11"/>
        <color theme="1"/>
        <rFont val="Symbol"/>
        <family val="1"/>
        <charset val="2"/>
      </rPr>
      <t>®</t>
    </r>
  </si>
  <si>
    <t>Pomoc przy edycji przykładowych znaków specjalnych:</t>
  </si>
  <si>
    <r>
      <t>=KOD(36)</t>
    </r>
    <r>
      <rPr>
        <sz val="11"/>
        <color theme="1"/>
        <rFont val="Symbol"/>
        <family val="1"/>
        <charset val="2"/>
      </rPr>
      <t>®</t>
    </r>
  </si>
  <si>
    <t>Xsenia</t>
  </si>
  <si>
    <t>§</t>
  </si>
  <si>
    <t>£</t>
  </si>
  <si>
    <t>?</t>
  </si>
  <si>
    <r>
      <t>=ZNAK(L39)</t>
    </r>
    <r>
      <rPr>
        <sz val="11"/>
        <color theme="1"/>
        <rFont val="Symbol"/>
        <family val="1"/>
        <charset val="2"/>
      </rPr>
      <t>®</t>
    </r>
  </si>
  <si>
    <r>
      <t>=ZNAK(L40)</t>
    </r>
    <r>
      <rPr>
        <sz val="12"/>
        <color theme="1"/>
        <rFont val="Symbol"/>
        <family val="1"/>
        <charset val="2"/>
      </rPr>
      <t>®</t>
    </r>
  </si>
  <si>
    <r>
      <t>=ZNAK(L41)</t>
    </r>
    <r>
      <rPr>
        <sz val="12"/>
        <color theme="1"/>
        <rFont val="Symbol"/>
        <family val="1"/>
        <charset val="2"/>
      </rPr>
      <t>®</t>
    </r>
  </si>
  <si>
    <t>!</t>
  </si>
  <si>
    <t>$</t>
  </si>
  <si>
    <t>=KOD(J33)→</t>
  </si>
  <si>
    <r>
      <t>=KOD(J32)®</t>
    </r>
    <r>
      <rPr>
        <sz val="11"/>
        <color theme="1"/>
        <rFont val="Symbol"/>
        <family val="1"/>
        <charset val="2"/>
      </rPr>
      <t>®</t>
    </r>
  </si>
  <si>
    <r>
      <t>=KOD(J34)</t>
    </r>
    <r>
      <rPr>
        <sz val="11"/>
        <color theme="1"/>
        <rFont val="Symbol"/>
        <family val="1"/>
        <charset val="2"/>
      </rPr>
      <t>®</t>
    </r>
  </si>
  <si>
    <r>
      <t>=KOD(J35)</t>
    </r>
    <r>
      <rPr>
        <sz val="11"/>
        <color theme="1"/>
        <rFont val="Symbol"/>
        <family val="1"/>
        <charset val="2"/>
      </rPr>
      <t>®</t>
    </r>
  </si>
  <si>
    <r>
      <t>=KOD(J37)</t>
    </r>
    <r>
      <rPr>
        <sz val="11"/>
        <color theme="1"/>
        <rFont val="Symbol"/>
        <family val="1"/>
        <charset val="2"/>
      </rPr>
      <t>®</t>
    </r>
  </si>
  <si>
    <r>
      <t>=KOD(J38)</t>
    </r>
    <r>
      <rPr>
        <sz val="11"/>
        <color theme="1"/>
        <rFont val="Symbol"/>
        <family val="1"/>
        <charset val="2"/>
      </rPr>
      <t>®</t>
    </r>
  </si>
  <si>
    <r>
      <t>=KOD(J39)</t>
    </r>
    <r>
      <rPr>
        <sz val="11"/>
        <color theme="1"/>
        <rFont val="Symbol"/>
        <family val="1"/>
        <charset val="2"/>
      </rPr>
      <t>®</t>
    </r>
  </si>
  <si>
    <r>
      <t>=KOD(J40)</t>
    </r>
    <r>
      <rPr>
        <sz val="11"/>
        <color theme="1"/>
        <rFont val="Symbol"/>
        <family val="1"/>
        <charset val="2"/>
      </rPr>
      <t>®</t>
    </r>
  </si>
  <si>
    <r>
      <t>=KOD(J41)</t>
    </r>
    <r>
      <rPr>
        <sz val="11"/>
        <color theme="1"/>
        <rFont val="Symbol"/>
        <family val="1"/>
        <charset val="2"/>
      </rPr>
      <t>®</t>
    </r>
  </si>
  <si>
    <r>
      <t>=KOD(J42)</t>
    </r>
    <r>
      <rPr>
        <sz val="11"/>
        <color theme="1"/>
        <rFont val="Symbol"/>
        <family val="1"/>
        <charset val="2"/>
      </rPr>
      <t>®</t>
    </r>
  </si>
  <si>
    <r>
      <t>=KOD(J43)</t>
    </r>
    <r>
      <rPr>
        <sz val="11"/>
        <color theme="1"/>
        <rFont val="Symbol"/>
        <family val="1"/>
        <charset val="2"/>
      </rPr>
      <t>®</t>
    </r>
  </si>
  <si>
    <r>
      <t>=ZNAK(L43)</t>
    </r>
    <r>
      <rPr>
        <sz val="12"/>
        <color theme="1"/>
        <rFont val="Symbol"/>
        <family val="1"/>
        <charset val="2"/>
      </rPr>
      <t>®</t>
    </r>
  </si>
  <si>
    <r>
      <t>=ZNAK(L42)</t>
    </r>
    <r>
      <rPr>
        <sz val="12"/>
        <color theme="1"/>
        <rFont val="Symbol"/>
        <family val="1"/>
        <charset val="2"/>
      </rPr>
      <t>®</t>
    </r>
  </si>
  <si>
    <t>Łotwa</t>
  </si>
  <si>
    <t>dlaczego dla tych znaków jest ten sam  ZNAK?!!!</t>
  </si>
  <si>
    <t>zob. KOD 163</t>
  </si>
  <si>
    <t>Frazy wejściowe
do sortowania</t>
  </si>
  <si>
    <t>Anna</t>
  </si>
  <si>
    <t>nr wystąpienia</t>
  </si>
  <si>
    <t>Jadzia</t>
  </si>
  <si>
    <t>Przykładowe do wykorzystania:</t>
  </si>
  <si>
    <t>ZNAK()</t>
  </si>
  <si>
    <t>ozn.</t>
  </si>
  <si>
    <t>Aa</t>
  </si>
  <si>
    <t>A co mi zrobisz</t>
  </si>
  <si>
    <t>Ala u Ani</t>
  </si>
  <si>
    <t>Uwaga</t>
  </si>
  <si>
    <t>Przy sortowaniu będzie</t>
  </si>
  <si>
    <t>nr wiersza w kol. E</t>
  </si>
  <si>
    <t>Arbuz</t>
  </si>
  <si>
    <t>jest tam  opisana szybka edycja wszystkich znaków narodowych</t>
  </si>
  <si>
    <t>dla wszystkich KODów ASC</t>
  </si>
  <si>
    <t>Pozycje znaków</t>
  </si>
  <si>
    <t>Tekst</t>
  </si>
  <si>
    <t>Powt.</t>
  </si>
  <si>
    <t>Frazy po sortowaniu</t>
  </si>
  <si>
    <t>nr wiersza wyst. w kol. C</t>
  </si>
  <si>
    <t>Kod</t>
  </si>
  <si>
    <t>IdKod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</si>
</sst>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[$€-2]\ #,##0;[Red]\-[$€-2]\ #,##0"/>
  </numFmts>
  <fonts count="35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rgb="FFC00000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  <font>
      <u/>
      <sz val="9"/>
      <color theme="1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0"/>
      <color rgb="FFC00000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i/>
      <sz val="9"/>
      <color rgb="FF0070C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11"/>
      <color rgb="FF0070C0"/>
      <name val="Symbol"/>
      <family val="1"/>
      <charset val="2"/>
    </font>
    <font>
      <sz val="11"/>
      <color rgb="FF0070C0"/>
      <name val="Calibri"/>
      <family val="1"/>
      <charset val="2"/>
      <scheme val="minor"/>
    </font>
    <font>
      <sz val="1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sz val="14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color rgb="FF00B0F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2"/>
      <color theme="1"/>
      <name val="Symbol"/>
      <family val="1"/>
      <charset val="2"/>
    </font>
    <font>
      <sz val="14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i/>
      <sz val="11"/>
      <color theme="1"/>
      <name val="Calibri"/>
      <family val="2"/>
      <charset val="238"/>
      <scheme val="minor"/>
    </font>
    <font>
      <i/>
      <sz val="11"/>
      <color rgb="FFC00000"/>
      <name val="Calibri"/>
      <family val="2"/>
      <charset val="238"/>
      <scheme val="minor"/>
    </font>
    <font>
      <b/>
      <i/>
      <sz val="8"/>
      <color indexed="81"/>
      <name val="Tahoma"/>
      <family val="2"/>
      <charset val="238"/>
    </font>
    <font>
      <sz val="8"/>
      <color rgb="FF000000"/>
      <name val="Segoe UI"/>
      <family val="2"/>
      <charset val="238"/>
    </font>
    <font>
      <sz val="11"/>
      <color theme="9" tint="-0.499984740745262"/>
      <name val="Calibri"/>
      <family val="2"/>
      <charset val="238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4" fillId="0" borderId="0" applyFont="0" applyFill="0" applyBorder="0" applyAlignment="0" applyProtection="0"/>
  </cellStyleXfs>
  <cellXfs count="136">
    <xf numFmtId="0" fontId="0" fillId="0" borderId="0" xfId="0"/>
    <xf numFmtId="3" fontId="0" fillId="2" borderId="0" xfId="0" applyNumberFormat="1" applyFill="1" applyAlignment="1">
      <alignment horizontal="center"/>
    </xf>
    <xf numFmtId="0" fontId="0" fillId="0" borderId="1" xfId="0" applyBorder="1"/>
    <xf numFmtId="3" fontId="0" fillId="0" borderId="1" xfId="0" applyNumberFormat="1" applyBorder="1"/>
    <xf numFmtId="0" fontId="0" fillId="7" borderId="1" xfId="0" applyFill="1" applyBorder="1"/>
    <xf numFmtId="0" fontId="0" fillId="8" borderId="1" xfId="0" applyFill="1" applyBorder="1"/>
    <xf numFmtId="0" fontId="0" fillId="4" borderId="3" xfId="0" applyFill="1" applyBorder="1"/>
    <xf numFmtId="0" fontId="1" fillId="0" borderId="0" xfId="0" applyFont="1"/>
    <xf numFmtId="3" fontId="0" fillId="4" borderId="5" xfId="0" applyNumberFormat="1" applyFill="1" applyBorder="1"/>
    <xf numFmtId="0" fontId="0" fillId="2" borderId="6" xfId="0" applyFill="1" applyBorder="1"/>
    <xf numFmtId="0" fontId="0" fillId="3" borderId="8" xfId="0" applyFill="1" applyBorder="1"/>
    <xf numFmtId="0" fontId="0" fillId="3" borderId="9" xfId="0" applyFill="1" applyBorder="1"/>
    <xf numFmtId="3" fontId="0" fillId="0" borderId="3" xfId="0" applyNumberFormat="1" applyBorder="1"/>
    <xf numFmtId="0" fontId="0" fillId="0" borderId="3" xfId="0" applyBorder="1"/>
    <xf numFmtId="0" fontId="0" fillId="11" borderId="3" xfId="0" applyFill="1" applyBorder="1"/>
    <xf numFmtId="0" fontId="0" fillId="8" borderId="3" xfId="0" applyFill="1" applyBorder="1"/>
    <xf numFmtId="3" fontId="0" fillId="4" borderId="11" xfId="0" applyNumberFormat="1" applyFill="1" applyBorder="1"/>
    <xf numFmtId="0" fontId="1" fillId="1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3" fontId="5" fillId="2" borderId="0" xfId="0" applyNumberFormat="1" applyFont="1" applyFill="1" applyAlignment="1">
      <alignment horizontal="center"/>
    </xf>
    <xf numFmtId="0" fontId="0" fillId="12" borderId="0" xfId="0" applyFill="1"/>
    <xf numFmtId="0" fontId="6" fillId="0" borderId="0" xfId="0" applyFont="1"/>
    <xf numFmtId="0" fontId="7" fillId="4" borderId="10" xfId="0" applyFont="1" applyFill="1" applyBorder="1"/>
    <xf numFmtId="0" fontId="7" fillId="4" borderId="7" xfId="0" applyFont="1" applyFill="1" applyBorder="1"/>
    <xf numFmtId="0" fontId="1" fillId="0" borderId="0" xfId="0" applyFont="1" applyAlignment="1">
      <alignment horizontal="center" vertical="center"/>
    </xf>
    <xf numFmtId="3" fontId="1" fillId="6" borderId="0" xfId="0" applyNumberFormat="1" applyFont="1" applyFill="1" applyAlignment="1">
      <alignment horizontal="left"/>
    </xf>
    <xf numFmtId="0" fontId="4" fillId="0" borderId="0" xfId="1"/>
    <xf numFmtId="0" fontId="7" fillId="0" borderId="0" xfId="0" applyFont="1"/>
    <xf numFmtId="0" fontId="8" fillId="0" borderId="0" xfId="1" applyFont="1"/>
    <xf numFmtId="0" fontId="9" fillId="0" borderId="0" xfId="0" applyFont="1"/>
    <xf numFmtId="3" fontId="0" fillId="4" borderId="2" xfId="0" applyNumberFormat="1" applyFill="1" applyBorder="1"/>
    <xf numFmtId="0" fontId="0" fillId="0" borderId="0" xfId="0" applyAlignment="1">
      <alignment vertical="center"/>
    </xf>
    <xf numFmtId="3" fontId="0" fillId="4" borderId="14" xfId="0" applyNumberFormat="1" applyFill="1" applyBorder="1"/>
    <xf numFmtId="3" fontId="0" fillId="4" borderId="1" xfId="0" applyNumberFormat="1" applyFill="1" applyBorder="1"/>
    <xf numFmtId="0" fontId="11" fillId="0" borderId="1" xfId="0" applyFont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center" vertical="center"/>
    </xf>
    <xf numFmtId="3" fontId="11" fillId="9" borderId="1" xfId="0" applyNumberFormat="1" applyFont="1" applyFill="1" applyBorder="1" applyAlignment="1">
      <alignment horizontal="center" vertical="center"/>
    </xf>
    <xf numFmtId="3" fontId="13" fillId="0" borderId="3" xfId="0" applyNumberFormat="1" applyFont="1" applyBorder="1"/>
    <xf numFmtId="0" fontId="13" fillId="0" borderId="3" xfId="0" applyFont="1" applyBorder="1"/>
    <xf numFmtId="0" fontId="13" fillId="0" borderId="1" xfId="0" applyFont="1" applyBorder="1"/>
    <xf numFmtId="0" fontId="14" fillId="0" borderId="0" xfId="0" applyFont="1"/>
    <xf numFmtId="0" fontId="14" fillId="0" borderId="1" xfId="0" applyFont="1" applyBorder="1"/>
    <xf numFmtId="0" fontId="14" fillId="0" borderId="0" xfId="0" applyFont="1" applyAlignment="1">
      <alignment textRotation="90" wrapText="1"/>
    </xf>
    <xf numFmtId="0" fontId="16" fillId="0" borderId="0" xfId="0" applyFont="1"/>
    <xf numFmtId="0" fontId="17" fillId="0" borderId="13" xfId="0" applyFont="1" applyBorder="1" applyAlignment="1">
      <alignment horizontal="center"/>
    </xf>
    <xf numFmtId="3" fontId="0" fillId="2" borderId="3" xfId="0" applyNumberForma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8" borderId="5" xfId="0" applyFill="1" applyBorder="1"/>
    <xf numFmtId="0" fontId="0" fillId="4" borderId="6" xfId="0" quotePrefix="1" applyFill="1" applyBorder="1"/>
    <xf numFmtId="0" fontId="14" fillId="2" borderId="13" xfId="0" applyFont="1" applyFill="1" applyBorder="1" applyAlignment="1">
      <alignment wrapText="1"/>
    </xf>
    <xf numFmtId="0" fontId="1" fillId="0" borderId="15" xfId="0" applyFont="1" applyBorder="1"/>
    <xf numFmtId="0" fontId="1" fillId="9" borderId="17" xfId="0" applyFont="1" applyFill="1" applyBorder="1" applyAlignment="1">
      <alignment horizontal="center" vertical="center"/>
    </xf>
    <xf numFmtId="0" fontId="19" fillId="0" borderId="0" xfId="0" applyFont="1"/>
    <xf numFmtId="0" fontId="0" fillId="0" borderId="6" xfId="0" applyBorder="1"/>
    <xf numFmtId="0" fontId="0" fillId="0" borderId="4" xfId="0" applyBorder="1"/>
    <xf numFmtId="0" fontId="0" fillId="2" borderId="12" xfId="0" applyFill="1" applyBorder="1"/>
    <xf numFmtId="0" fontId="0" fillId="5" borderId="0" xfId="0" applyFill="1"/>
    <xf numFmtId="0" fontId="0" fillId="5" borderId="0" xfId="0" applyFill="1" applyAlignment="1">
      <alignment vertical="center"/>
    </xf>
    <xf numFmtId="0" fontId="0" fillId="10" borderId="1" xfId="0" applyFill="1" applyBorder="1"/>
    <xf numFmtId="0" fontId="19" fillId="13" borderId="5" xfId="0" applyFont="1" applyFill="1" applyBorder="1"/>
    <xf numFmtId="0" fontId="0" fillId="0" borderId="0" xfId="0" quotePrefix="1"/>
    <xf numFmtId="0" fontId="0" fillId="0" borderId="1" xfId="0" quotePrefix="1" applyBorder="1"/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1" fillId="0" borderId="19" xfId="0" applyFont="1" applyBorder="1"/>
    <xf numFmtId="0" fontId="0" fillId="0" borderId="20" xfId="0" quotePrefix="1" applyBorder="1"/>
    <xf numFmtId="0" fontId="1" fillId="0" borderId="21" xfId="0" applyFont="1" applyBorder="1"/>
    <xf numFmtId="0" fontId="1" fillId="0" borderId="7" xfId="0" applyFont="1" applyBorder="1"/>
    <xf numFmtId="0" fontId="0" fillId="0" borderId="4" xfId="0" quotePrefix="1" applyBorder="1"/>
    <xf numFmtId="0" fontId="1" fillId="0" borderId="22" xfId="0" applyFont="1" applyBorder="1"/>
    <xf numFmtId="0" fontId="1" fillId="0" borderId="0" xfId="0" applyFont="1" applyAlignment="1">
      <alignment vertical="center"/>
    </xf>
    <xf numFmtId="0" fontId="21" fillId="0" borderId="0" xfId="0" applyFont="1"/>
    <xf numFmtId="0" fontId="0" fillId="10" borderId="1" xfId="0" applyFill="1" applyBorder="1" applyAlignment="1">
      <alignment horizontal="center" vertical="center"/>
    </xf>
    <xf numFmtId="0" fontId="22" fillId="11" borderId="1" xfId="0" applyFont="1" applyFill="1" applyBorder="1" applyAlignment="1">
      <alignment horizontal="center" vertical="center"/>
    </xf>
    <xf numFmtId="0" fontId="22" fillId="0" borderId="1" xfId="0" applyFont="1" applyBorder="1"/>
    <xf numFmtId="0" fontId="11" fillId="0" borderId="0" xfId="0" applyFont="1" applyAlignment="1">
      <alignment horizontal="center" vertical="center"/>
    </xf>
    <xf numFmtId="0" fontId="23" fillId="0" borderId="3" xfId="0" applyFont="1" applyBorder="1"/>
    <xf numFmtId="0" fontId="23" fillId="0" borderId="1" xfId="0" applyFont="1" applyBorder="1"/>
    <xf numFmtId="43" fontId="0" fillId="0" borderId="0" xfId="2" applyFont="1"/>
    <xf numFmtId="0" fontId="11" fillId="0" borderId="0" xfId="0" applyFont="1"/>
    <xf numFmtId="0" fontId="9" fillId="13" borderId="9" xfId="0" applyFont="1" applyFill="1" applyBorder="1"/>
    <xf numFmtId="164" fontId="0" fillId="2" borderId="6" xfId="0" applyNumberFormat="1" applyFill="1" applyBorder="1"/>
    <xf numFmtId="0" fontId="0" fillId="0" borderId="12" xfId="0" applyBorder="1"/>
    <xf numFmtId="0" fontId="0" fillId="10" borderId="6" xfId="0" applyFill="1" applyBorder="1"/>
    <xf numFmtId="0" fontId="0" fillId="0" borderId="25" xfId="0" applyBorder="1"/>
    <xf numFmtId="0" fontId="22" fillId="0" borderId="13" xfId="0" applyFont="1" applyBorder="1"/>
    <xf numFmtId="0" fontId="22" fillId="0" borderId="3" xfId="0" applyFont="1" applyBorder="1"/>
    <xf numFmtId="0" fontId="0" fillId="0" borderId="23" xfId="0" applyBorder="1"/>
    <xf numFmtId="0" fontId="1" fillId="0" borderId="26" xfId="0" applyFont="1" applyBorder="1" applyAlignment="1">
      <alignment vertical="center"/>
    </xf>
    <xf numFmtId="0" fontId="22" fillId="0" borderId="1" xfId="0" quotePrefix="1" applyFont="1" applyBorder="1"/>
    <xf numFmtId="0" fontId="28" fillId="0" borderId="19" xfId="0" applyFont="1" applyBorder="1"/>
    <xf numFmtId="0" fontId="28" fillId="0" borderId="22" xfId="0" applyFont="1" applyBorder="1"/>
    <xf numFmtId="0" fontId="25" fillId="10" borderId="6" xfId="0" applyFont="1" applyFill="1" applyBorder="1"/>
    <xf numFmtId="0" fontId="25" fillId="7" borderId="1" xfId="0" applyFont="1" applyFill="1" applyBorder="1"/>
    <xf numFmtId="165" fontId="0" fillId="0" borderId="0" xfId="0" applyNumberFormat="1"/>
    <xf numFmtId="0" fontId="27" fillId="2" borderId="0" xfId="0" applyFont="1" applyFill="1" applyAlignment="1">
      <alignment horizontal="center"/>
    </xf>
    <xf numFmtId="0" fontId="0" fillId="2" borderId="0" xfId="0" applyFill="1"/>
    <xf numFmtId="0" fontId="0" fillId="0" borderId="0" xfId="0" applyAlignment="1">
      <alignment horizontal="center"/>
    </xf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0" fillId="13" borderId="1" xfId="0" applyFill="1" applyBorder="1"/>
    <xf numFmtId="0" fontId="0" fillId="13" borderId="2" xfId="0" applyFill="1" applyBorder="1"/>
    <xf numFmtId="0" fontId="0" fillId="0" borderId="16" xfId="0" applyBorder="1"/>
    <xf numFmtId="0" fontId="0" fillId="7" borderId="4" xfId="0" applyFill="1" applyBorder="1"/>
    <xf numFmtId="0" fontId="0" fillId="0" borderId="27" xfId="0" applyBorder="1"/>
    <xf numFmtId="0" fontId="7" fillId="4" borderId="22" xfId="0" applyFont="1" applyFill="1" applyBorder="1"/>
    <xf numFmtId="0" fontId="0" fillId="0" borderId="0" xfId="0" applyAlignment="1">
      <alignment horizontal="center" vertical="center"/>
    </xf>
    <xf numFmtId="0" fontId="11" fillId="9" borderId="25" xfId="0" applyFont="1" applyFill="1" applyBorder="1" applyAlignment="1">
      <alignment horizontal="center" vertical="center"/>
    </xf>
    <xf numFmtId="0" fontId="0" fillId="0" borderId="5" xfId="0" applyBorder="1"/>
    <xf numFmtId="0" fontId="11" fillId="9" borderId="23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0" fillId="9" borderId="1" xfId="0" applyFont="1" applyFill="1" applyBorder="1" applyAlignment="1">
      <alignment horizontal="center"/>
    </xf>
    <xf numFmtId="0" fontId="0" fillId="9" borderId="29" xfId="0" applyFill="1" applyBorder="1"/>
    <xf numFmtId="0" fontId="0" fillId="9" borderId="30" xfId="0" applyFill="1" applyBorder="1"/>
    <xf numFmtId="0" fontId="25" fillId="0" borderId="1" xfId="0" applyFont="1" applyBorder="1"/>
    <xf numFmtId="0" fontId="25" fillId="0" borderId="28" xfId="0" applyFont="1" applyBorder="1"/>
    <xf numFmtId="0" fontId="25" fillId="0" borderId="24" xfId="0" applyFont="1" applyBorder="1"/>
    <xf numFmtId="0" fontId="25" fillId="0" borderId="0" xfId="0" applyFont="1"/>
    <xf numFmtId="0" fontId="34" fillId="4" borderId="7" xfId="0" applyFont="1" applyFill="1" applyBorder="1"/>
    <xf numFmtId="0" fontId="34" fillId="4" borderId="10" xfId="0" applyFont="1" applyFill="1" applyBorder="1"/>
    <xf numFmtId="0" fontId="1" fillId="10" borderId="16" xfId="0" applyFont="1" applyFill="1" applyBorder="1" applyAlignment="1">
      <alignment horizontal="center" vertical="center" wrapText="1"/>
    </xf>
    <xf numFmtId="0" fontId="7" fillId="0" borderId="13" xfId="0" applyFont="1" applyBorder="1"/>
    <xf numFmtId="0" fontId="7" fillId="0" borderId="2" xfId="0" applyFont="1" applyBorder="1"/>
    <xf numFmtId="0" fontId="7" fillId="0" borderId="3" xfId="0" applyFont="1" applyBorder="1"/>
    <xf numFmtId="0" fontId="18" fillId="9" borderId="13" xfId="0" applyFont="1" applyFill="1" applyBorder="1" applyAlignment="1">
      <alignment horizontal="center" vertical="center" textRotation="90" wrapText="1"/>
    </xf>
    <xf numFmtId="0" fontId="18" fillId="9" borderId="2" xfId="0" applyFont="1" applyFill="1" applyBorder="1" applyAlignment="1">
      <alignment horizontal="center" vertical="center" textRotation="90" wrapText="1"/>
    </xf>
    <xf numFmtId="0" fontId="18" fillId="9" borderId="18" xfId="0" applyFont="1" applyFill="1" applyBorder="1" applyAlignment="1">
      <alignment horizontal="center" vertical="center" textRotation="90" wrapText="1"/>
    </xf>
    <xf numFmtId="0" fontId="18" fillId="9" borderId="15" xfId="0" applyFont="1" applyFill="1" applyBorder="1" applyAlignment="1">
      <alignment horizontal="center" vertical="center" textRotation="90" wrapText="1"/>
    </xf>
    <xf numFmtId="0" fontId="18" fillId="9" borderId="0" xfId="0" applyFont="1" applyFill="1" applyAlignment="1">
      <alignment horizontal="center" vertical="center" textRotation="90" wrapText="1"/>
    </xf>
    <xf numFmtId="0" fontId="18" fillId="9" borderId="16" xfId="0" applyFont="1" applyFill="1" applyBorder="1" applyAlignment="1">
      <alignment horizontal="center" vertical="center" textRotation="90" wrapText="1"/>
    </xf>
    <xf numFmtId="0" fontId="30" fillId="14" borderId="13" xfId="0" applyFont="1" applyFill="1" applyBorder="1" applyAlignment="1">
      <alignment horizontal="center" vertical="center" textRotation="90"/>
    </xf>
    <xf numFmtId="0" fontId="30" fillId="14" borderId="2" xfId="0" applyFont="1" applyFill="1" applyBorder="1" applyAlignment="1">
      <alignment horizontal="center" vertical="center" textRotation="90"/>
    </xf>
    <xf numFmtId="0" fontId="30" fillId="14" borderId="3" xfId="0" applyFont="1" applyFill="1" applyBorder="1" applyAlignment="1">
      <alignment horizontal="center" vertical="center" textRotation="90"/>
    </xf>
  </cellXfs>
  <cellStyles count="3">
    <cellStyle name="Dziesiętny" xfId="2" builtinId="3"/>
    <cellStyle name="Hiperłącze" xfId="1" builtinId="8"/>
    <cellStyle name="Normalny" xfId="0" builtinId="0"/>
  </cellStyles>
  <dxfs count="5">
    <dxf>
      <font>
        <color theme="0" tint="-0.14996795556505021"/>
      </font>
    </dxf>
    <dxf>
      <font>
        <color theme="0" tint="-0.24994659260841701"/>
      </font>
    </dxf>
    <dxf>
      <font>
        <color auto="1"/>
      </font>
    </dxf>
    <dxf>
      <font>
        <color rgb="FF9C0006"/>
      </font>
      <fill>
        <patternFill>
          <bgColor theme="7" tint="0.79998168889431442"/>
        </patternFill>
      </fill>
    </dxf>
    <dxf>
      <font>
        <color rgb="FF9C0006"/>
      </font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Radio" checked="Checked" firstButton="1" fmlaLink="$G$3" lockText="1" noThreeD="1"/>
</file>

<file path=xl/ctrlProps/ctrlProp2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</xdr:colOff>
          <xdr:row>3</xdr:row>
          <xdr:rowOff>160020</xdr:rowOff>
        </xdr:from>
        <xdr:to>
          <xdr:col>5</xdr:col>
          <xdr:colOff>1264920</xdr:colOff>
          <xdr:row>5</xdr:row>
          <xdr:rowOff>38100</xdr:rowOff>
        </xdr:to>
        <xdr:sp macro="" textlink="">
          <xdr:nvSpPr>
            <xdr:cNvPr id="3101" name="Option Button 29" descr="Sortowanie Z...A" hidden="1">
              <a:extLst>
                <a:ext uri="{63B3BB69-23CF-44E3-9099-C40C66FF867C}">
                  <a14:compatExt spid="_x0000_s3101"/>
                </a:ext>
                <a:ext uri="{FF2B5EF4-FFF2-40B4-BE49-F238E27FC236}">
                  <a16:creationId xmlns:a16="http://schemas.microsoft.com/office/drawing/2014/main" id="{00000000-0008-0000-0000-00001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Sortowanie Z…A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3</xdr:row>
          <xdr:rowOff>22860</xdr:rowOff>
        </xdr:from>
        <xdr:to>
          <xdr:col>5</xdr:col>
          <xdr:colOff>1135380</xdr:colOff>
          <xdr:row>4</xdr:row>
          <xdr:rowOff>0</xdr:rowOff>
        </xdr:to>
        <xdr:sp macro="" textlink="">
          <xdr:nvSpPr>
            <xdr:cNvPr id="3102" name="Option Button 30" descr="Sortowanie A...Z" hidden="1">
              <a:extLst>
                <a:ext uri="{63B3BB69-23CF-44E3-9099-C40C66FF867C}">
                  <a14:compatExt spid="_x0000_s3102"/>
                </a:ext>
                <a:ext uri="{FF2B5EF4-FFF2-40B4-BE49-F238E27FC236}">
                  <a16:creationId xmlns:a16="http://schemas.microsoft.com/office/drawing/2014/main" id="{00000000-0008-0000-0000-00001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FF00" mc:Ignorable="a14" a14:legacySpreadsheetColorIndex="11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Sortowanie A…Z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419099</xdr:colOff>
      <xdr:row>1</xdr:row>
      <xdr:rowOff>57149</xdr:rowOff>
    </xdr:from>
    <xdr:to>
      <xdr:col>29</xdr:col>
      <xdr:colOff>38099</xdr:colOff>
      <xdr:row>22</xdr:row>
      <xdr:rowOff>85725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26001170-50F8-4585-9B24-9D81B0D62F18}"/>
            </a:ext>
          </a:extLst>
        </xdr:cNvPr>
        <xdr:cNvSpPr txBox="1"/>
      </xdr:nvSpPr>
      <xdr:spPr>
        <a:xfrm>
          <a:off x="13154024" y="247649"/>
          <a:ext cx="3324225" cy="23241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/>
            <a:t>W przypadku programu </a:t>
          </a:r>
          <a:r>
            <a:rPr lang="pl-PL" sz="1100"/>
            <a:t>Excel </a:t>
          </a:r>
        </a:p>
        <a:p>
          <a:r>
            <a:rPr lang="pl-PL" sz="1100"/>
            <a:t>maksymalna liczba, która może być przechowywana, to </a:t>
          </a:r>
          <a:r>
            <a:rPr lang="pl-PL" sz="1600" b="1">
              <a:solidFill>
                <a:srgbClr val="FF0000"/>
              </a:solidFill>
            </a:rPr>
            <a:t>1.79769313486232E+308</a:t>
          </a:r>
          <a:r>
            <a:rPr lang="pl-PL" b="1">
              <a:solidFill>
                <a:srgbClr val="FF0000"/>
              </a:solidFill>
            </a:rPr>
            <a:t>, </a:t>
          </a:r>
        </a:p>
        <a:p>
          <a:r>
            <a:rPr lang="pl-PL"/>
            <a:t>a minimalna liczba dodatnia, która może być przechowywana, </a:t>
          </a:r>
        </a:p>
        <a:p>
          <a:r>
            <a:rPr lang="pl-PL"/>
            <a:t>to </a:t>
          </a:r>
          <a:r>
            <a:rPr lang="pl-PL" sz="1600">
              <a:solidFill>
                <a:srgbClr val="0070C0"/>
              </a:solidFill>
            </a:rPr>
            <a:t>2.2250738585072E-308</a:t>
          </a:r>
          <a:r>
            <a:rPr lang="pl-PL" sz="1600"/>
            <a:t>.</a:t>
          </a:r>
        </a:p>
        <a:p>
          <a:r>
            <a:rPr lang="pl-PL" sz="1600">
              <a:solidFill>
                <a:srgbClr val="00B050"/>
              </a:solidFill>
            </a:rPr>
            <a:t>jednak precyzja to max 16 znaków</a:t>
          </a:r>
        </a:p>
        <a:p>
          <a:r>
            <a:rPr lang="pl-PL" sz="1600">
              <a:solidFill>
                <a:srgbClr val="00B050"/>
              </a:solidFill>
            </a:rPr>
            <a:t>ponad to to będą zera</a:t>
          </a:r>
          <a:r>
            <a:rPr lang="pl-PL" sz="1600"/>
            <a:t>!</a:t>
          </a:r>
        </a:p>
        <a:p>
          <a:r>
            <a:rPr lang="pl-PL" sz="1600"/>
            <a:t>(Specyfikacja IEEE 754)</a:t>
          </a:r>
        </a:p>
        <a:p>
          <a:endParaRPr lang="pl-PL" sz="16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1255643</xdr:colOff>
      <xdr:row>6</xdr:row>
      <xdr:rowOff>173106</xdr:rowOff>
    </xdr:from>
    <xdr:to>
      <xdr:col>11</xdr:col>
      <xdr:colOff>154056</xdr:colOff>
      <xdr:row>17</xdr:row>
      <xdr:rowOff>173935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D0CCCF4B-D343-40BD-817B-0893093A42F4}"/>
            </a:ext>
          </a:extLst>
        </xdr:cNvPr>
        <xdr:cNvSpPr txBox="1"/>
      </xdr:nvSpPr>
      <xdr:spPr>
        <a:xfrm>
          <a:off x="3210339" y="1316106"/>
          <a:ext cx="3230217" cy="209632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/>
            <a:t>W przypadku programu </a:t>
          </a:r>
          <a:r>
            <a:rPr lang="pl-PL" sz="1100"/>
            <a:t>Excel </a:t>
          </a:r>
        </a:p>
        <a:p>
          <a:r>
            <a:rPr lang="pl-PL" sz="1100"/>
            <a:t>maksymalna liczba, która może być przechowywana, to </a:t>
          </a:r>
          <a:r>
            <a:rPr lang="pl-PL" sz="1600" b="1">
              <a:solidFill>
                <a:srgbClr val="FF0000"/>
              </a:solidFill>
            </a:rPr>
            <a:t>1.79769313486232E+308</a:t>
          </a:r>
          <a:r>
            <a:rPr lang="pl-PL" b="1">
              <a:solidFill>
                <a:srgbClr val="FF0000"/>
              </a:solidFill>
            </a:rPr>
            <a:t>, </a:t>
          </a:r>
        </a:p>
        <a:p>
          <a:r>
            <a:rPr lang="pl-PL"/>
            <a:t>a minimalna liczba dodatnia, która może być przechowywana, </a:t>
          </a:r>
        </a:p>
        <a:p>
          <a:r>
            <a:rPr lang="pl-PL"/>
            <a:t>to </a:t>
          </a:r>
          <a:r>
            <a:rPr lang="pl-PL" sz="1600">
              <a:solidFill>
                <a:srgbClr val="0070C0"/>
              </a:solidFill>
            </a:rPr>
            <a:t>2.2250738585072E-308</a:t>
          </a:r>
          <a:r>
            <a:rPr lang="pl-PL" sz="1600"/>
            <a:t>.</a:t>
          </a:r>
        </a:p>
        <a:p>
          <a:r>
            <a:rPr lang="pl-PL" sz="1600">
              <a:solidFill>
                <a:srgbClr val="00B050"/>
              </a:solidFill>
            </a:rPr>
            <a:t>jednak precyzja to max 16 znaków</a:t>
          </a:r>
        </a:p>
        <a:p>
          <a:r>
            <a:rPr lang="pl-PL" sz="1600">
              <a:solidFill>
                <a:srgbClr val="00B050"/>
              </a:solidFill>
            </a:rPr>
            <a:t>ponad to to będą zera</a:t>
          </a:r>
          <a:r>
            <a:rPr lang="pl-PL" sz="1600"/>
            <a:t>!</a:t>
          </a:r>
        </a:p>
        <a:p>
          <a:r>
            <a:rPr lang="pl-PL" sz="1600"/>
            <a:t>(Specyfikacja IEEE 754)</a:t>
          </a:r>
        </a:p>
        <a:p>
          <a:endParaRPr lang="pl-PL" sz="1600"/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.xml"/><Relationship Id="rId3" Type="http://schemas.openxmlformats.org/officeDocument/2006/relationships/hyperlink" Target="https://expose.pl/funkcja-filtruj/" TargetMode="External"/><Relationship Id="rId7" Type="http://schemas.openxmlformats.org/officeDocument/2006/relationships/ctrlProp" Target="../ctrlProps/ctrlProp1.xml"/><Relationship Id="rId2" Type="http://schemas.openxmlformats.org/officeDocument/2006/relationships/hyperlink" Target="https://expose.pl/funkcja-sortuj-wedlug/" TargetMode="External"/><Relationship Id="rId1" Type="http://schemas.openxmlformats.org/officeDocument/2006/relationships/hyperlink" Target="https://expose.pl/funkcja-sortuj/" TargetMode="External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ocs.microsoft.com/pl-pl/office/troubleshoot/excel/floating-point-arithmetic-inaccurate-result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docs.microsoft.com/pl-pl/office/troubleshoot/excel/floating-point-arithmetic-inaccurate-result" TargetMode="External"/><Relationship Id="rId5" Type="http://schemas.openxmlformats.org/officeDocument/2006/relationships/comments" Target="../comments3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E9C83-8768-49BA-8BCF-93BEE56688FD}">
  <sheetPr codeName="Arkusz1"/>
  <dimension ref="A1:V377"/>
  <sheetViews>
    <sheetView tabSelected="1" workbookViewId="0">
      <pane xSplit="18" ySplit="6" topLeftCell="S7" activePane="bottomRight" state="frozen"/>
      <selection pane="topRight" activeCell="S1" sqref="S1"/>
      <selection pane="bottomLeft" activeCell="A7" sqref="A7"/>
      <selection pane="bottomRight" activeCell="X23" sqref="X23"/>
    </sheetView>
  </sheetViews>
  <sheetFormatPr defaultRowHeight="14.4" outlineLevelCol="1"/>
  <cols>
    <col min="1" max="1" width="4.44140625" customWidth="1"/>
    <col min="2" max="2" width="4.44140625" style="42" customWidth="1" outlineLevel="1"/>
    <col min="3" max="3" width="25.5546875" customWidth="1"/>
    <col min="4" max="4" width="3" style="100" customWidth="1"/>
    <col min="5" max="5" width="4" style="42" customWidth="1" outlineLevel="1"/>
    <col min="6" max="6" width="19.33203125" customWidth="1"/>
    <col min="7" max="7" width="0.5546875" customWidth="1"/>
    <col min="8" max="9" width="4.6640625" customWidth="1"/>
    <col min="10" max="10" width="4.109375" hidden="1" customWidth="1" outlineLevel="1"/>
    <col min="11" max="11" width="14.109375" hidden="1" customWidth="1" outlineLevel="1"/>
    <col min="12" max="12" width="5.6640625" hidden="1" customWidth="1" outlineLevel="1"/>
    <col min="13" max="13" width="17.6640625" hidden="1" customWidth="1" outlineLevel="1"/>
    <col min="14" max="18" width="9.109375" hidden="1" customWidth="1" outlineLevel="1"/>
    <col min="19" max="19" width="9.109375" collapsed="1"/>
    <col min="20" max="21" width="3.6640625" customWidth="1"/>
    <col min="22" max="22" width="9.88671875" bestFit="1" customWidth="1"/>
  </cols>
  <sheetData>
    <row r="1" spans="1:18">
      <c r="A1">
        <f>MATCH(C19,F:F,0)</f>
        <v>62</v>
      </c>
    </row>
    <row r="2" spans="1:18" ht="15" customHeight="1">
      <c r="D2" s="101"/>
      <c r="E2" s="44"/>
      <c r="F2" s="51">
        <f>COUNT(E:E)</f>
        <v>62</v>
      </c>
    </row>
    <row r="3" spans="1:18" ht="15" customHeight="1">
      <c r="B3" s="130" t="s">
        <v>218</v>
      </c>
      <c r="C3" s="124" t="s">
        <v>217</v>
      </c>
      <c r="D3" s="133" t="s">
        <v>208</v>
      </c>
      <c r="E3" s="127" t="s">
        <v>226</v>
      </c>
      <c r="F3" s="52" t="s">
        <v>101</v>
      </c>
      <c r="G3">
        <v>1</v>
      </c>
      <c r="Q3" t="s">
        <v>165</v>
      </c>
    </row>
    <row r="4" spans="1:18" ht="15" customHeight="1">
      <c r="B4" s="131"/>
      <c r="C4" s="125" t="s">
        <v>111</v>
      </c>
      <c r="D4" s="134"/>
      <c r="E4" s="128"/>
      <c r="F4" s="61"/>
      <c r="G4" s="60">
        <f>G3-1</f>
        <v>0</v>
      </c>
      <c r="P4" t="s">
        <v>221</v>
      </c>
    </row>
    <row r="5" spans="1:18" ht="12.75" customHeight="1">
      <c r="B5" s="131"/>
      <c r="C5" s="126" t="s">
        <v>113</v>
      </c>
      <c r="D5" s="134"/>
      <c r="E5" s="128"/>
      <c r="Q5" s="28" t="s">
        <v>163</v>
      </c>
    </row>
    <row r="6" spans="1:18" ht="36" customHeight="1" thickBot="1">
      <c r="A6" s="109" t="s">
        <v>94</v>
      </c>
      <c r="B6" s="132"/>
      <c r="C6" s="123" t="s">
        <v>206</v>
      </c>
      <c r="D6" s="135"/>
      <c r="E6" s="129"/>
      <c r="F6" s="53" t="s">
        <v>100</v>
      </c>
      <c r="Q6" s="74" t="s">
        <v>3</v>
      </c>
      <c r="R6" s="75" t="s">
        <v>164</v>
      </c>
    </row>
    <row r="7" spans="1:18" ht="18" customHeight="1">
      <c r="A7">
        <v>1</v>
      </c>
      <c r="B7" s="43" t="str">
        <f>IFERROR(IF(MATCH(C7,F:F,0)&gt;F$2,"",MATCH(C7,F:F,0)),"")</f>
        <v/>
      </c>
      <c r="C7" s="103" t="s">
        <v>219</v>
      </c>
      <c r="D7" s="102">
        <f>IF(C7="","",COUNTIF(C$7:C7,C7))</f>
        <v>1</v>
      </c>
      <c r="E7" s="42">
        <f>IFERROR(MATCH(F7,C:C,0),"")</f>
        <v>73</v>
      </c>
      <c r="F7" s="2" t="str">
        <f>+VLOOKUP(A7,ArkPomSort!$W$7:$X$211,2)</f>
        <v>źródło</v>
      </c>
      <c r="Q7" s="74"/>
      <c r="R7" s="75"/>
    </row>
    <row r="8" spans="1:18" ht="18" customHeight="1">
      <c r="A8">
        <v>2</v>
      </c>
      <c r="B8" s="43" t="str">
        <f t="shared" ref="B8:B14" si="0">IFERROR(IF(MATCH(C8,F:F,0)&gt;F$2,"",MATCH(C8,F:F,0)),"")</f>
        <v/>
      </c>
      <c r="C8" s="103" t="s">
        <v>214</v>
      </c>
      <c r="D8" s="102">
        <f>IF(C8="","",COUNTIF(C$7:C8,C8))</f>
        <v>1</v>
      </c>
      <c r="E8" s="42">
        <f t="shared" ref="E8:E15" si="1">IFERROR(MATCH(F8,C:C,0),"")</f>
        <v>49</v>
      </c>
      <c r="F8" s="2" t="str">
        <f>+VLOOKUP(A8,ArkPomSort!$W$7:$X$211,2)</f>
        <v>źrebak</v>
      </c>
      <c r="Q8" s="74"/>
      <c r="R8" s="75"/>
    </row>
    <row r="9" spans="1:18" ht="18" customHeight="1">
      <c r="A9">
        <v>3</v>
      </c>
      <c r="B9" s="43" t="str">
        <f t="shared" si="0"/>
        <v/>
      </c>
      <c r="C9" s="103"/>
      <c r="D9" s="102" t="str">
        <f>IF(C9="","",COUNTIF(C$7:C9,C9))</f>
        <v/>
      </c>
      <c r="E9" s="42">
        <f t="shared" si="1"/>
        <v>50</v>
      </c>
      <c r="F9" s="2" t="str">
        <f>+VLOOKUP(A9,ArkPomSort!$W$7:$X$211,2)</f>
        <v>źdźbło</v>
      </c>
      <c r="Q9" s="74"/>
      <c r="R9" s="75"/>
    </row>
    <row r="10" spans="1:18" ht="18" customHeight="1">
      <c r="A10">
        <v>4</v>
      </c>
      <c r="B10" s="43">
        <f t="shared" si="0"/>
        <v>55</v>
      </c>
      <c r="C10" s="103" t="s">
        <v>167</v>
      </c>
      <c r="D10" s="102">
        <f>IF(C10="","",COUNTIF(C$7:C10,C10))</f>
        <v>1</v>
      </c>
      <c r="E10" s="42">
        <f t="shared" si="1"/>
        <v>50</v>
      </c>
      <c r="F10" s="2" t="str">
        <f>+VLOOKUP(A10,ArkPomSort!$W$7:$X$211,2)</f>
        <v>Źdźbło</v>
      </c>
      <c r="Q10" s="74"/>
      <c r="R10" s="75"/>
    </row>
    <row r="11" spans="1:18" ht="18" customHeight="1">
      <c r="A11">
        <v>5</v>
      </c>
      <c r="B11" s="43" t="str">
        <f t="shared" si="0"/>
        <v/>
      </c>
      <c r="C11" s="103">
        <v>123</v>
      </c>
      <c r="D11" s="102">
        <f>IF(C11="","",COUNTIF(C$7:C11,C11))</f>
        <v>1</v>
      </c>
      <c r="E11" s="42">
        <f t="shared" si="1"/>
        <v>31</v>
      </c>
      <c r="F11" s="2" t="str">
        <f>+VLOOKUP(A11,ArkPomSort!$W$7:$X$211,2)</f>
        <v>żądło</v>
      </c>
      <c r="Q11" s="74"/>
      <c r="R11" s="75"/>
    </row>
    <row r="12" spans="1:18" ht="18" customHeight="1">
      <c r="A12">
        <v>6</v>
      </c>
      <c r="B12" s="43">
        <f t="shared" si="0"/>
        <v>20</v>
      </c>
      <c r="C12" s="103" t="s">
        <v>181</v>
      </c>
      <c r="D12" s="102">
        <f>IF(C12="","",COUNTIF(C$7:C12,C12))</f>
        <v>1</v>
      </c>
      <c r="E12" s="42">
        <f t="shared" si="1"/>
        <v>31</v>
      </c>
      <c r="F12" s="2" t="str">
        <f>+VLOOKUP(A12,ArkPomSort!$W$7:$X$211,2)</f>
        <v>Żądło</v>
      </c>
      <c r="Q12" s="74"/>
      <c r="R12" s="75"/>
    </row>
    <row r="13" spans="1:18" ht="18" customHeight="1">
      <c r="A13">
        <v>7</v>
      </c>
      <c r="B13" s="43">
        <f t="shared" si="0"/>
        <v>57</v>
      </c>
      <c r="C13" s="103" t="s">
        <v>207</v>
      </c>
      <c r="D13" s="102">
        <f>IF(C13="","",COUNTIF(C$7:C13,C13))</f>
        <v>1</v>
      </c>
      <c r="E13" s="42">
        <f t="shared" si="1"/>
        <v>37</v>
      </c>
      <c r="F13" s="2" t="str">
        <f>+VLOOKUP(A13,ArkPomSort!$W$7:$X$211,2)</f>
        <v>zz</v>
      </c>
      <c r="Q13" s="74"/>
      <c r="R13" s="75"/>
    </row>
    <row r="14" spans="1:18" ht="18" customHeight="1">
      <c r="A14">
        <v>8</v>
      </c>
      <c r="B14" s="43">
        <f t="shared" si="0"/>
        <v>31</v>
      </c>
      <c r="C14" s="103" t="s">
        <v>203</v>
      </c>
      <c r="D14" s="102">
        <f>IF(C14="","",COUNTIF(C$7:C14,C14))</f>
        <v>1</v>
      </c>
      <c r="E14" s="42">
        <f t="shared" si="1"/>
        <v>48</v>
      </c>
      <c r="F14" s="2" t="str">
        <f>+VLOOKUP(A14,ArkPomSort!$W$7:$X$211,2)</f>
        <v>z</v>
      </c>
      <c r="Q14" s="74"/>
      <c r="R14" s="75"/>
    </row>
    <row r="15" spans="1:18" ht="18" customHeight="1">
      <c r="A15">
        <v>9</v>
      </c>
      <c r="B15" s="43" t="str">
        <f>IFERROR(IF(MATCH(C15,F:F,0)&gt;F$2,"",MATCH(C15,F:F,0)),"")</f>
        <v/>
      </c>
      <c r="C15" s="103"/>
      <c r="D15" s="102" t="str">
        <f>IF(C15="","",COUNTIF(C$7:C15,C15))</f>
        <v/>
      </c>
      <c r="E15" s="42">
        <f t="shared" si="1"/>
        <v>40</v>
      </c>
      <c r="F15" s="2" t="str">
        <f>+VLOOKUP(A15,ArkPomSort!$W$7:$X$211,2)</f>
        <v>Zorro</v>
      </c>
      <c r="Q15" s="74"/>
      <c r="R15" s="75"/>
    </row>
    <row r="16" spans="1:18" ht="15.6">
      <c r="A16">
        <v>10</v>
      </c>
      <c r="B16" s="43">
        <f t="shared" ref="B16:B79" si="2">IFERROR(IF(MATCH(C16,F:F,0)&gt;F$2,"",MATCH(C16,F:F,0)),"")</f>
        <v>38</v>
      </c>
      <c r="C16" s="103" t="s">
        <v>5</v>
      </c>
      <c r="D16" s="102">
        <f>IF(C16="","",COUNTIF(C$7:C16,C16))</f>
        <v>1</v>
      </c>
      <c r="E16" s="42">
        <f t="shared" ref="E16:E47" si="3">IFERROR(MATCH(F16,C:C,0),"")</f>
        <v>30</v>
      </c>
      <c r="F16" s="2" t="str">
        <f>+VLOOKUP(A16,ArkPomSort!$W$7:$X$211,2)</f>
        <v>Zero</v>
      </c>
      <c r="J16" s="7" t="s">
        <v>154</v>
      </c>
      <c r="Q16" s="2">
        <v>1</v>
      </c>
      <c r="R16" s="76" t="str">
        <f t="shared" ref="R16:R47" si="4">CHAR(Q16)</f>
        <v>_x0001_</v>
      </c>
    </row>
    <row r="17" spans="1:18" ht="15.6">
      <c r="A17">
        <v>11</v>
      </c>
      <c r="B17" s="43">
        <f t="shared" si="2"/>
        <v>39</v>
      </c>
      <c r="C17" s="103" t="s">
        <v>6</v>
      </c>
      <c r="D17" s="102">
        <f>IF(C17="","",COUNTIF(C$7:C17,C17))</f>
        <v>1</v>
      </c>
      <c r="E17" s="42">
        <f t="shared" si="3"/>
        <v>28</v>
      </c>
      <c r="F17" s="2" t="str">
        <f>+VLOOKUP(A17,ArkPomSort!$W$7:$X$211,2)</f>
        <v>Zenek</v>
      </c>
      <c r="J17" t="s">
        <v>151</v>
      </c>
      <c r="Q17" s="2">
        <v>2</v>
      </c>
      <c r="R17" s="76" t="str">
        <f t="shared" si="4"/>
        <v>_x0002_</v>
      </c>
    </row>
    <row r="18" spans="1:18" ht="15.6">
      <c r="A18">
        <v>12</v>
      </c>
      <c r="B18" s="43">
        <f t="shared" si="2"/>
        <v>28</v>
      </c>
      <c r="C18" s="103" t="s">
        <v>7</v>
      </c>
      <c r="D18" s="102">
        <f>IF(C18="","",COUNTIF(C$7:C18,C18))</f>
        <v>1</v>
      </c>
      <c r="E18" s="42">
        <f t="shared" si="3"/>
        <v>52</v>
      </c>
      <c r="F18" s="2" t="str">
        <f>+VLOOKUP(A18,ArkPomSort!$W$7:$X$211,2)</f>
        <v>xx</v>
      </c>
      <c r="J18" s="27" t="s">
        <v>146</v>
      </c>
      <c r="Q18" s="2">
        <v>3</v>
      </c>
      <c r="R18" s="76" t="str">
        <f t="shared" si="4"/>
        <v>_x0003_</v>
      </c>
    </row>
    <row r="19" spans="1:18" ht="15.6">
      <c r="A19">
        <v>13</v>
      </c>
      <c r="B19" s="43">
        <f t="shared" si="2"/>
        <v>62</v>
      </c>
      <c r="C19" s="103" t="s">
        <v>213</v>
      </c>
      <c r="D19" s="102">
        <f>IF(C19="","",COUNTIF(C$7:C19,C19))</f>
        <v>1</v>
      </c>
      <c r="E19" s="42">
        <f t="shared" si="3"/>
        <v>58</v>
      </c>
      <c r="F19" s="2" t="str">
        <f>+VLOOKUP(A19,ArkPomSort!$W$7:$X$211,2)</f>
        <v>xsenon</v>
      </c>
      <c r="Q19" s="2">
        <v>4</v>
      </c>
      <c r="R19" s="76" t="str">
        <f t="shared" si="4"/>
        <v>_x0004_</v>
      </c>
    </row>
    <row r="20" spans="1:18" ht="15.6">
      <c r="A20">
        <v>14</v>
      </c>
      <c r="B20" s="43">
        <f t="shared" si="2"/>
        <v>61</v>
      </c>
      <c r="C20" s="103" t="s">
        <v>9</v>
      </c>
      <c r="D20" s="102">
        <f>IF(C20="","",COUNTIF(C$7:C20,C20))</f>
        <v>1</v>
      </c>
      <c r="E20" s="42">
        <f t="shared" si="3"/>
        <v>12</v>
      </c>
      <c r="F20" s="2" t="str">
        <f>+VLOOKUP(A20,ArkPomSort!$W$7:$X$211,2)</f>
        <v>Xsenia</v>
      </c>
      <c r="J20" t="s">
        <v>147</v>
      </c>
      <c r="Q20" s="2">
        <v>5</v>
      </c>
      <c r="R20" s="76" t="str">
        <f t="shared" si="4"/>
        <v>_x0005_</v>
      </c>
    </row>
    <row r="21" spans="1:18" ht="15.6">
      <c r="A21">
        <v>15</v>
      </c>
      <c r="B21" s="43">
        <f t="shared" si="2"/>
        <v>48</v>
      </c>
      <c r="C21" s="103" t="s">
        <v>10</v>
      </c>
      <c r="D21" s="102">
        <f>IF(C21="","",COUNTIF(C$7:C21,C21))</f>
        <v>1</v>
      </c>
      <c r="E21" s="42">
        <f t="shared" si="3"/>
        <v>69</v>
      </c>
      <c r="F21" s="2" t="str">
        <f>+VLOOKUP(A21,ArkPomSort!$W$7:$X$211,2)</f>
        <v>Telewizor</v>
      </c>
      <c r="J21" s="27" t="s">
        <v>148</v>
      </c>
      <c r="Q21" s="2">
        <v>6</v>
      </c>
      <c r="R21" s="76" t="str">
        <f t="shared" si="4"/>
        <v>_x0006_</v>
      </c>
    </row>
    <row r="22" spans="1:18" ht="15.6">
      <c r="A22">
        <v>16</v>
      </c>
      <c r="B22" s="43">
        <f t="shared" si="2"/>
        <v>42</v>
      </c>
      <c r="C22" s="103" t="s">
        <v>11</v>
      </c>
      <c r="D22" s="102">
        <f>IF(C22="","",COUNTIF(C$7:C22,C22))</f>
        <v>1</v>
      </c>
      <c r="E22" s="42">
        <f t="shared" si="3"/>
        <v>56</v>
      </c>
      <c r="F22" s="2" t="str">
        <f>+VLOOKUP(A22,ArkPomSort!$W$7:$X$211,2)</f>
        <v>Tablica</v>
      </c>
      <c r="Q22" s="2">
        <v>7</v>
      </c>
      <c r="R22" s="76" t="str">
        <f t="shared" si="4"/>
        <v>_x0007_</v>
      </c>
    </row>
    <row r="23" spans="1:18" ht="15.6">
      <c r="A23">
        <v>17</v>
      </c>
      <c r="B23" s="43">
        <f t="shared" si="2"/>
        <v>56</v>
      </c>
      <c r="C23" s="103" t="s">
        <v>12</v>
      </c>
      <c r="D23" s="102">
        <f>IF(C23="","",COUNTIF(C$7:C23,C23))</f>
        <v>1</v>
      </c>
      <c r="E23" s="42">
        <f t="shared" si="3"/>
        <v>27</v>
      </c>
      <c r="F23" s="2" t="str">
        <f>+VLOOKUP(A23,ArkPomSort!$W$7:$X$211,2)</f>
        <v>śliwa1</v>
      </c>
      <c r="Q23" s="2">
        <v>8</v>
      </c>
      <c r="R23" s="76" t="str">
        <f t="shared" si="4"/>
        <v>_x0008_</v>
      </c>
    </row>
    <row r="24" spans="1:18" ht="15.6">
      <c r="A24">
        <v>18</v>
      </c>
      <c r="B24" s="43">
        <f t="shared" si="2"/>
        <v>36</v>
      </c>
      <c r="C24" s="103" t="s">
        <v>13</v>
      </c>
      <c r="D24" s="102">
        <f>IF(C24="","",COUNTIF(C$7:C24,C24))</f>
        <v>1</v>
      </c>
      <c r="E24" s="42">
        <f t="shared" si="3"/>
        <v>44</v>
      </c>
      <c r="F24" s="2" t="str">
        <f>+VLOOKUP(A24,ArkPomSort!$W$7:$X$211,2)</f>
        <v>schön</v>
      </c>
      <c r="J24" t="s">
        <v>149</v>
      </c>
      <c r="Q24" s="2">
        <v>9</v>
      </c>
      <c r="R24" s="76" t="str">
        <f t="shared" si="4"/>
        <v xml:space="preserve">	</v>
      </c>
    </row>
    <row r="25" spans="1:18" ht="15.6">
      <c r="A25">
        <v>19</v>
      </c>
      <c r="B25" s="43">
        <f t="shared" si="2"/>
        <v>27</v>
      </c>
      <c r="C25" s="103" t="s">
        <v>14</v>
      </c>
      <c r="D25" s="102">
        <f>IF(C25="","",COUNTIF(C$7:C25,C25))</f>
        <v>1</v>
      </c>
      <c r="E25" s="42">
        <f t="shared" si="3"/>
        <v>26</v>
      </c>
      <c r="F25" s="2" t="str">
        <f>+VLOOKUP(A25,ArkPomSort!$W$7:$X$211,2)</f>
        <v>Śliwa3</v>
      </c>
      <c r="J25" s="27" t="s">
        <v>150</v>
      </c>
      <c r="Q25" s="2">
        <v>10</v>
      </c>
      <c r="R25" s="76" t="str">
        <f t="shared" si="4"/>
        <v xml:space="preserve">
</v>
      </c>
    </row>
    <row r="26" spans="1:18" ht="15.6">
      <c r="A26">
        <v>20</v>
      </c>
      <c r="B26" s="43">
        <f t="shared" si="2"/>
        <v>25</v>
      </c>
      <c r="C26" s="103" t="s">
        <v>127</v>
      </c>
      <c r="D26" s="102">
        <f>IF(C26="","",COUNTIF(C$7:C26,C26))</f>
        <v>1</v>
      </c>
      <c r="E26" s="42">
        <f t="shared" si="3"/>
        <v>46</v>
      </c>
      <c r="F26" s="2" t="str">
        <f>+VLOOKUP(A26,ArkPomSort!$W$7:$X$211,2)</f>
        <v>Sliwa2</v>
      </c>
      <c r="Q26" s="2">
        <v>11</v>
      </c>
      <c r="R26" s="76" t="str">
        <f t="shared" si="4"/>
        <v>_x000B_</v>
      </c>
    </row>
    <row r="27" spans="1:18" ht="15.6">
      <c r="A27">
        <v>21</v>
      </c>
      <c r="B27" s="43">
        <f t="shared" si="2"/>
        <v>23</v>
      </c>
      <c r="C27" s="103" t="s">
        <v>128</v>
      </c>
      <c r="D27" s="102">
        <f>IF(C27="","",COUNTIF(C$7:C27,C27))</f>
        <v>1</v>
      </c>
      <c r="E27" s="42">
        <f t="shared" si="3"/>
        <v>25</v>
      </c>
      <c r="F27" s="2" t="str">
        <f>+VLOOKUP(A27,ArkPomSort!$W$7:$X$211,2)</f>
        <v>Sliwa</v>
      </c>
      <c r="J27" s="54" t="s">
        <v>153</v>
      </c>
      <c r="Q27" s="2">
        <v>12</v>
      </c>
      <c r="R27" s="76" t="str">
        <f t="shared" si="4"/>
        <v>_x000C_</v>
      </c>
    </row>
    <row r="28" spans="1:18" ht="15.6">
      <c r="A28">
        <v>22</v>
      </c>
      <c r="B28" s="43">
        <f t="shared" si="2"/>
        <v>17</v>
      </c>
      <c r="C28" s="103" t="s">
        <v>17</v>
      </c>
      <c r="D28" s="102">
        <f>IF(C28="","",COUNTIF(C$7:C28,C28))</f>
        <v>1</v>
      </c>
      <c r="E28" s="42">
        <f t="shared" si="3"/>
        <v>18</v>
      </c>
      <c r="F28" s="2" t="str">
        <f>+VLOOKUP(A28,ArkPomSort!$W$7:$X$211,2)</f>
        <v>rower</v>
      </c>
      <c r="J28" s="54" t="s">
        <v>152</v>
      </c>
      <c r="Q28" s="2">
        <v>13</v>
      </c>
      <c r="R28" s="76" t="str">
        <f t="shared" si="4"/>
        <v>_x000D_</v>
      </c>
    </row>
    <row r="29" spans="1:18" ht="15.6">
      <c r="A29">
        <v>23</v>
      </c>
      <c r="B29" s="43">
        <f t="shared" si="2"/>
        <v>29</v>
      </c>
      <c r="C29" s="103" t="s">
        <v>19</v>
      </c>
      <c r="D29" s="102">
        <f>IF(C29="","",COUNTIF(C$7:C29,C29))</f>
        <v>1</v>
      </c>
      <c r="E29" s="42">
        <f t="shared" si="3"/>
        <v>29</v>
      </c>
      <c r="F29" s="2" t="str">
        <f>+VLOOKUP(A29,ArkPomSort!$W$7:$X$211,2)</f>
        <v>mama</v>
      </c>
      <c r="Q29" s="2">
        <v>14</v>
      </c>
      <c r="R29" s="76" t="str">
        <f t="shared" si="4"/>
        <v>_x000E_</v>
      </c>
    </row>
    <row r="30" spans="1:18" ht="15.6">
      <c r="A30">
        <v>24</v>
      </c>
      <c r="B30" s="43">
        <f t="shared" si="2"/>
        <v>16</v>
      </c>
      <c r="C30" s="103" t="s">
        <v>130</v>
      </c>
      <c r="D30" s="102">
        <f>IF(C30="","",COUNTIF(C$7:C30,C30))</f>
        <v>1</v>
      </c>
      <c r="E30" s="42">
        <f t="shared" si="3"/>
        <v>29</v>
      </c>
      <c r="F30" s="2" t="str">
        <f>+VLOOKUP(A30,ArkPomSort!$W$7:$X$211,2)</f>
        <v>Mama</v>
      </c>
      <c r="J30" t="s">
        <v>179</v>
      </c>
      <c r="N30" s="62"/>
      <c r="Q30" s="2">
        <v>15</v>
      </c>
      <c r="R30" s="76" t="str">
        <f t="shared" si="4"/>
        <v>_x000F_</v>
      </c>
    </row>
    <row r="31" spans="1:18" ht="16.2" thickBot="1">
      <c r="A31">
        <v>25</v>
      </c>
      <c r="B31" s="43">
        <f t="shared" si="2"/>
        <v>11</v>
      </c>
      <c r="C31" s="104" t="s">
        <v>23</v>
      </c>
      <c r="D31" s="102">
        <f>IF(C31="","",COUNTIF(C$7:C31,C31))</f>
        <v>1</v>
      </c>
      <c r="E31" s="42">
        <f t="shared" si="3"/>
        <v>14</v>
      </c>
      <c r="F31" s="2" t="str">
        <f>+VLOOKUP(A31,ArkPomSort!$W$7:$X$211,2)</f>
        <v>Łotwa</v>
      </c>
      <c r="L31" t="s">
        <v>3</v>
      </c>
      <c r="N31" t="s">
        <v>164</v>
      </c>
      <c r="Q31" s="2">
        <v>16</v>
      </c>
      <c r="R31" s="76" t="str">
        <f t="shared" si="4"/>
        <v>_x0010_</v>
      </c>
    </row>
    <row r="32" spans="1:18" ht="16.2" thickBot="1">
      <c r="A32">
        <v>26</v>
      </c>
      <c r="B32" s="43">
        <f t="shared" si="2"/>
        <v>11</v>
      </c>
      <c r="C32" s="103" t="s">
        <v>25</v>
      </c>
      <c r="D32" s="102">
        <f>IF(C32="","",COUNTIF(C$7:C32,C32))</f>
        <v>2</v>
      </c>
      <c r="E32" s="42">
        <f t="shared" si="3"/>
        <v>59</v>
      </c>
      <c r="F32" s="2" t="str">
        <f>+VLOOKUP(A32,ArkPomSort!$W$7:$X$211,2)</f>
        <v>Kalendarz</v>
      </c>
      <c r="J32" s="65" t="s">
        <v>114</v>
      </c>
      <c r="K32" s="67" t="s">
        <v>191</v>
      </c>
      <c r="L32" s="66">
        <f t="shared" ref="L32:L40" si="5">CODE(J32)</f>
        <v>220</v>
      </c>
      <c r="M32" s="67" t="s">
        <v>178</v>
      </c>
      <c r="N32" s="68" t="str">
        <f t="shared" ref="N32:N38" si="6">CHAR(L32)</f>
        <v>Ü</v>
      </c>
      <c r="P32" t="str">
        <f>CHAR(1)</f>
        <v>_x0001_</v>
      </c>
      <c r="Q32" s="2">
        <v>17</v>
      </c>
      <c r="R32" s="76" t="str">
        <f t="shared" si="4"/>
        <v>_x0011_</v>
      </c>
    </row>
    <row r="33" spans="1:18" ht="16.2" thickBot="1">
      <c r="A33">
        <v>27</v>
      </c>
      <c r="B33" s="43" t="str">
        <f t="shared" si="2"/>
        <v/>
      </c>
      <c r="C33" s="103" t="s">
        <v>27</v>
      </c>
      <c r="D33" s="102">
        <f>IF(C33="","",COUNTIF(C$7:C33,C33))</f>
        <v>1</v>
      </c>
      <c r="E33" s="42">
        <f t="shared" si="3"/>
        <v>80</v>
      </c>
      <c r="F33" s="2" t="str">
        <f>+VLOOKUP(A33,ArkPomSort!$W$7:$X$211,2)</f>
        <v>Jadzia</v>
      </c>
      <c r="J33" s="65" t="s">
        <v>115</v>
      </c>
      <c r="K33" s="63" t="s">
        <v>190</v>
      </c>
      <c r="L33" s="66">
        <f t="shared" si="5"/>
        <v>196</v>
      </c>
      <c r="M33" s="63" t="s">
        <v>177</v>
      </c>
      <c r="N33" s="69" t="str">
        <f t="shared" si="6"/>
        <v>Ä</v>
      </c>
      <c r="P33" t="str">
        <f t="shared" ref="P33:P38" si="7">CHAR(1)</f>
        <v>_x0001_</v>
      </c>
      <c r="Q33" s="2">
        <v>18</v>
      </c>
      <c r="R33" s="76" t="str">
        <f t="shared" si="4"/>
        <v>_x0012_</v>
      </c>
    </row>
    <row r="34" spans="1:18" ht="16.2" thickBot="1">
      <c r="A34">
        <v>28</v>
      </c>
      <c r="B34" s="43">
        <f t="shared" si="2"/>
        <v>50</v>
      </c>
      <c r="C34" s="103" t="s">
        <v>29</v>
      </c>
      <c r="D34" s="102">
        <f>IF(C34="","",COUNTIF(C$7:C34,C34))</f>
        <v>1</v>
      </c>
      <c r="E34" s="42">
        <f t="shared" si="3"/>
        <v>47</v>
      </c>
      <c r="F34" s="2" t="str">
        <f>+VLOOKUP(A34,ArkPomSort!$W$7:$X$211,2)</f>
        <v>Frajer</v>
      </c>
      <c r="J34" s="65" t="s">
        <v>116</v>
      </c>
      <c r="K34" s="63" t="s">
        <v>192</v>
      </c>
      <c r="L34" s="66">
        <f t="shared" si="5"/>
        <v>214</v>
      </c>
      <c r="M34" s="63" t="s">
        <v>176</v>
      </c>
      <c r="N34" s="69" t="str">
        <f t="shared" si="6"/>
        <v>Ö</v>
      </c>
      <c r="P34" t="str">
        <f t="shared" si="7"/>
        <v>_x0001_</v>
      </c>
      <c r="Q34" s="2">
        <v>19</v>
      </c>
      <c r="R34" s="76" t="str">
        <f t="shared" si="4"/>
        <v>_x0013_</v>
      </c>
    </row>
    <row r="35" spans="1:18" ht="16.2" thickBot="1">
      <c r="A35">
        <v>29</v>
      </c>
      <c r="B35" s="43">
        <f t="shared" si="2"/>
        <v>49</v>
      </c>
      <c r="C35" s="103" t="s">
        <v>31</v>
      </c>
      <c r="D35" s="102">
        <f>IF(C35="","",COUNTIF(C$7:C35,C35))</f>
        <v>1</v>
      </c>
      <c r="E35" s="42">
        <f t="shared" si="3"/>
        <v>67</v>
      </c>
      <c r="F35" s="2" t="str">
        <f>+VLOOKUP(A35,ArkPomSort!$W$7:$X$211,2)</f>
        <v>€uro</v>
      </c>
      <c r="J35" s="65" t="s">
        <v>117</v>
      </c>
      <c r="K35" s="63" t="s">
        <v>193</v>
      </c>
      <c r="L35" s="66">
        <f t="shared" si="5"/>
        <v>252</v>
      </c>
      <c r="M35" s="63" t="s">
        <v>175</v>
      </c>
      <c r="N35" s="69" t="str">
        <f t="shared" si="6"/>
        <v>ü</v>
      </c>
      <c r="P35" t="str">
        <f t="shared" si="7"/>
        <v>_x0001_</v>
      </c>
      <c r="Q35" s="2">
        <v>20</v>
      </c>
      <c r="R35" s="76" t="str">
        <f t="shared" si="4"/>
        <v>_x0014_</v>
      </c>
    </row>
    <row r="36" spans="1:18" ht="16.2" thickBot="1">
      <c r="A36">
        <v>30</v>
      </c>
      <c r="B36" s="43">
        <f t="shared" si="2"/>
        <v>53</v>
      </c>
      <c r="C36" s="103" t="s">
        <v>131</v>
      </c>
      <c r="D36" s="102">
        <f>IF(C36="","",COUNTIF(C$7:C36,C36))</f>
        <v>1</v>
      </c>
      <c r="E36" s="42">
        <f t="shared" si="3"/>
        <v>24</v>
      </c>
      <c r="F36" s="2" t="str">
        <f>+VLOOKUP(A36,ArkPomSort!$W$7:$X$211,2)</f>
        <v>Edek</v>
      </c>
      <c r="J36" s="65" t="s">
        <v>118</v>
      </c>
      <c r="K36" s="63" t="s">
        <v>180</v>
      </c>
      <c r="L36" s="66">
        <f t="shared" si="5"/>
        <v>228</v>
      </c>
      <c r="M36" s="63" t="s">
        <v>174</v>
      </c>
      <c r="N36" s="69" t="str">
        <f t="shared" si="6"/>
        <v>ä</v>
      </c>
      <c r="P36" t="str">
        <f t="shared" si="7"/>
        <v>_x0001_</v>
      </c>
      <c r="Q36" s="2">
        <v>21</v>
      </c>
      <c r="R36" s="76" t="str">
        <f t="shared" si="4"/>
        <v>_x0015_</v>
      </c>
    </row>
    <row r="37" spans="1:18" ht="16.2" thickBot="1">
      <c r="A37">
        <v>31</v>
      </c>
      <c r="B37" s="43">
        <f t="shared" si="2"/>
        <v>13</v>
      </c>
      <c r="C37" s="103" t="s">
        <v>33</v>
      </c>
      <c r="D37" s="102">
        <f>IF(C37="","",COUNTIF(C$7:C37,C37))</f>
        <v>1</v>
      </c>
      <c r="E37" s="42">
        <f t="shared" si="3"/>
        <v>63</v>
      </c>
      <c r="F37" s="2" t="str">
        <f>+VLOOKUP(A37,ArkPomSort!$W$7:$X$211,2)</f>
        <v>domownik</v>
      </c>
      <c r="J37" s="65" t="s">
        <v>119</v>
      </c>
      <c r="K37" s="63" t="s">
        <v>194</v>
      </c>
      <c r="L37" s="66">
        <f t="shared" si="5"/>
        <v>246</v>
      </c>
      <c r="M37" s="63" t="s">
        <v>173</v>
      </c>
      <c r="N37" s="69" t="str">
        <f t="shared" si="6"/>
        <v>ö</v>
      </c>
      <c r="P37" t="str">
        <f t="shared" si="7"/>
        <v>_x0001_</v>
      </c>
      <c r="Q37" s="2">
        <v>22</v>
      </c>
      <c r="R37" s="76" t="str">
        <f t="shared" si="4"/>
        <v>_x0016_</v>
      </c>
    </row>
    <row r="38" spans="1:18" ht="16.2" thickBot="1">
      <c r="A38">
        <v>32</v>
      </c>
      <c r="B38" s="43">
        <f t="shared" si="2"/>
        <v>40</v>
      </c>
      <c r="C38" s="103" t="s">
        <v>35</v>
      </c>
      <c r="D38" s="102">
        <f>IF(C38="","",COUNTIF(C$7:C38,C38))</f>
        <v>1</v>
      </c>
      <c r="E38" s="42">
        <f t="shared" si="3"/>
        <v>16</v>
      </c>
      <c r="F38" s="2" t="str">
        <f>+VLOOKUP(A38,ArkPomSort!$W$7:$X$211,2)</f>
        <v>domek</v>
      </c>
      <c r="J38" s="64" t="s">
        <v>121</v>
      </c>
      <c r="K38" s="70" t="s">
        <v>195</v>
      </c>
      <c r="L38" s="66">
        <f t="shared" si="5"/>
        <v>235</v>
      </c>
      <c r="M38" s="70" t="s">
        <v>172</v>
      </c>
      <c r="N38" s="71" t="str">
        <f t="shared" si="6"/>
        <v>ë</v>
      </c>
      <c r="P38" t="str">
        <f t="shared" si="7"/>
        <v>_x0001_</v>
      </c>
      <c r="Q38" s="2">
        <v>23</v>
      </c>
      <c r="R38" s="76" t="str">
        <f t="shared" si="4"/>
        <v>_x0017_</v>
      </c>
    </row>
    <row r="39" spans="1:18" ht="16.2" thickBot="1">
      <c r="A39">
        <v>33</v>
      </c>
      <c r="B39" s="43">
        <f t="shared" si="2"/>
        <v>41</v>
      </c>
      <c r="C39" s="103" t="s">
        <v>37</v>
      </c>
      <c r="D39" s="102">
        <f>IF(C39="","",COUNTIF(C$7:C39,C39))</f>
        <v>1</v>
      </c>
      <c r="E39" s="42">
        <f t="shared" si="3"/>
        <v>17</v>
      </c>
      <c r="F39" s="2" t="str">
        <f>+VLOOKUP(A39,ArkPomSort!$W$7:$X$211,2)</f>
        <v>dom</v>
      </c>
      <c r="J39" t="s">
        <v>171</v>
      </c>
      <c r="K39" s="70" t="s">
        <v>196</v>
      </c>
      <c r="L39" s="66">
        <f t="shared" si="5"/>
        <v>223</v>
      </c>
      <c r="M39" s="70" t="s">
        <v>185</v>
      </c>
      <c r="N39" s="71" t="str">
        <f>CHAR(L39)</f>
        <v>ß</v>
      </c>
      <c r="Q39" s="2">
        <v>24</v>
      </c>
      <c r="R39" s="76" t="str">
        <f t="shared" si="4"/>
        <v>_x0018_</v>
      </c>
    </row>
    <row r="40" spans="1:18" ht="16.2" thickBot="1">
      <c r="A40">
        <v>34</v>
      </c>
      <c r="B40" s="43">
        <f t="shared" si="2"/>
        <v>15</v>
      </c>
      <c r="C40" s="103" t="s">
        <v>21</v>
      </c>
      <c r="D40" s="102">
        <f>IF(C40="","",COUNTIF(C$7:C40,C40))</f>
        <v>1</v>
      </c>
      <c r="E40" s="42">
        <f t="shared" si="3"/>
        <v>38</v>
      </c>
      <c r="F40" s="2" t="str">
        <f>+VLOOKUP(A40,ArkPomSort!$W$7:$X$211,2)</f>
        <v>ddola</v>
      </c>
      <c r="J40" s="90" t="s">
        <v>182</v>
      </c>
      <c r="K40" s="70" t="s">
        <v>197</v>
      </c>
      <c r="L40" s="66">
        <f t="shared" si="5"/>
        <v>167</v>
      </c>
      <c r="M40" s="91" t="s">
        <v>186</v>
      </c>
      <c r="N40" s="71" t="str">
        <f>CHAR(L40)</f>
        <v>§</v>
      </c>
      <c r="Q40" s="2">
        <v>25</v>
      </c>
      <c r="R40" s="76" t="str">
        <f t="shared" si="4"/>
        <v>_x0019_</v>
      </c>
    </row>
    <row r="41" spans="1:18" ht="18.600000000000001" thickBot="1">
      <c r="A41">
        <v>35</v>
      </c>
      <c r="B41" s="43">
        <f t="shared" si="2"/>
        <v>60</v>
      </c>
      <c r="C41" s="103" t="s">
        <v>97</v>
      </c>
      <c r="D41" s="102">
        <f>IF(C41="","",COUNTIF(C$7:C41,C41))</f>
        <v>1</v>
      </c>
      <c r="E41" s="42">
        <f t="shared" si="3"/>
        <v>39</v>
      </c>
      <c r="F41" s="2" t="str">
        <f>+VLOOKUP(A41,ArkPomSort!$W$7:$X$211,2)</f>
        <v>ddala</v>
      </c>
      <c r="J41" s="90" t="s">
        <v>184</v>
      </c>
      <c r="K41" s="70" t="s">
        <v>198</v>
      </c>
      <c r="L41" s="92">
        <f>CODE(J41)</f>
        <v>63</v>
      </c>
      <c r="M41" s="91" t="s">
        <v>187</v>
      </c>
      <c r="N41" s="93" t="str">
        <f>CHAR(L41)</f>
        <v>?</v>
      </c>
      <c r="O41" s="97" t="s">
        <v>188</v>
      </c>
      <c r="Q41" s="2">
        <v>26</v>
      </c>
      <c r="R41" s="76" t="str">
        <f t="shared" si="4"/>
        <v>_x001A_</v>
      </c>
    </row>
    <row r="42" spans="1:18" ht="18.600000000000001" thickBot="1">
      <c r="A42">
        <v>36</v>
      </c>
      <c r="B42" s="43">
        <f t="shared" si="2"/>
        <v>59</v>
      </c>
      <c r="C42" s="103" t="s">
        <v>215</v>
      </c>
      <c r="D42" s="102">
        <f>IF(C42="","",COUNTIF(C$7:C42,C42))</f>
        <v>1</v>
      </c>
      <c r="E42" s="42">
        <f t="shared" si="3"/>
        <v>22</v>
      </c>
      <c r="F42" s="2" t="str">
        <f>+VLOOKUP(A42,ArkPomSort!$W$7:$X$211,2)</f>
        <v>d</v>
      </c>
      <c r="J42" s="85" t="s">
        <v>183</v>
      </c>
      <c r="K42" s="70" t="s">
        <v>199</v>
      </c>
      <c r="L42" s="92">
        <f>CODE(J42)</f>
        <v>63</v>
      </c>
      <c r="M42" s="91" t="s">
        <v>202</v>
      </c>
      <c r="N42" s="94" t="s">
        <v>183</v>
      </c>
      <c r="O42" s="97" t="s">
        <v>188</v>
      </c>
      <c r="Q42" s="2">
        <v>27</v>
      </c>
      <c r="R42" s="76" t="str">
        <f t="shared" si="4"/>
        <v>_x001B_</v>
      </c>
    </row>
    <row r="43" spans="1:18" ht="16.2" thickBot="1">
      <c r="A43">
        <v>37</v>
      </c>
      <c r="B43" s="43">
        <f t="shared" si="2"/>
        <v>54</v>
      </c>
      <c r="C43" s="103" t="s">
        <v>98</v>
      </c>
      <c r="D43" s="102">
        <f>IF(C43="","",COUNTIF(C$7:C43,C43))</f>
        <v>1</v>
      </c>
      <c r="E43" s="42">
        <f t="shared" si="3"/>
        <v>68</v>
      </c>
      <c r="F43" s="2" t="str">
        <f>+VLOOKUP(A43,ArkPomSort!$W$7:$X$211,2)</f>
        <v>DOMUŚ</v>
      </c>
      <c r="J43" t="s">
        <v>189</v>
      </c>
      <c r="K43" s="70" t="s">
        <v>200</v>
      </c>
      <c r="L43" s="66">
        <f>CODE(J43)</f>
        <v>36</v>
      </c>
      <c r="M43" s="91" t="s">
        <v>201</v>
      </c>
      <c r="N43" s="85" t="str">
        <f>CHAR(L43)</f>
        <v>$</v>
      </c>
      <c r="Q43" s="2">
        <v>28</v>
      </c>
      <c r="R43" s="76" t="str">
        <f t="shared" si="4"/>
        <v>_x001C_</v>
      </c>
    </row>
    <row r="44" spans="1:18" ht="15.6">
      <c r="A44">
        <v>38</v>
      </c>
      <c r="B44" s="43">
        <f t="shared" si="2"/>
        <v>24</v>
      </c>
      <c r="C44" s="103" t="s">
        <v>157</v>
      </c>
      <c r="D44" s="102">
        <f>IF(C44="","",COUNTIF(C$7:C44,C44))</f>
        <v>1</v>
      </c>
      <c r="E44" s="42">
        <f t="shared" si="3"/>
        <v>61</v>
      </c>
      <c r="F44" s="2" t="str">
        <f>+VLOOKUP(A44,ArkPomSort!$W$7:$X$211,2)</f>
        <v>bobek</v>
      </c>
      <c r="Q44" s="2">
        <v>29</v>
      </c>
      <c r="R44" s="76" t="str">
        <f t="shared" si="4"/>
        <v>_x001D_</v>
      </c>
    </row>
    <row r="45" spans="1:18" ht="15.6">
      <c r="A45">
        <v>39</v>
      </c>
      <c r="B45" s="43">
        <f t="shared" si="2"/>
        <v>58</v>
      </c>
      <c r="C45" s="103" t="s">
        <v>99</v>
      </c>
      <c r="D45" s="102">
        <f>IF(C45="","",COUNTIF(C$7:C45,C45))</f>
        <v>1</v>
      </c>
      <c r="E45" s="42">
        <f t="shared" si="3"/>
        <v>55</v>
      </c>
      <c r="F45" s="2" t="str">
        <f>+VLOOKUP(A45,ArkPomSort!$W$7:$X$211,2)</f>
        <v>Brückner</v>
      </c>
      <c r="J45" s="72" t="s">
        <v>158</v>
      </c>
      <c r="L45" t="s">
        <v>156</v>
      </c>
      <c r="Q45" s="2">
        <v>30</v>
      </c>
      <c r="R45" s="76" t="str">
        <f t="shared" si="4"/>
        <v>_x001E_</v>
      </c>
    </row>
    <row r="46" spans="1:18" ht="15.6">
      <c r="A46">
        <v>40</v>
      </c>
      <c r="B46" s="43">
        <f t="shared" si="2"/>
        <v>26</v>
      </c>
      <c r="C46" s="103" t="s">
        <v>129</v>
      </c>
      <c r="D46" s="102">
        <f>IF(C46="","",COUNTIF(C$7:C46,C46))</f>
        <v>1</v>
      </c>
      <c r="E46" s="42">
        <f t="shared" si="3"/>
        <v>54</v>
      </c>
      <c r="F46" s="2" t="str">
        <f>+VLOOKUP(A46,ArkPomSort!$W$7:$X$211,2)</f>
        <v>Brudas</v>
      </c>
      <c r="J46" s="72" t="s">
        <v>161</v>
      </c>
      <c r="L46" s="62" t="s">
        <v>159</v>
      </c>
      <c r="Q46" s="2">
        <v>31</v>
      </c>
      <c r="R46" s="76" t="str">
        <f t="shared" si="4"/>
        <v>_x001F_</v>
      </c>
    </row>
    <row r="47" spans="1:18" ht="15.6">
      <c r="A47">
        <v>41</v>
      </c>
      <c r="B47" s="43">
        <f t="shared" si="2"/>
        <v>34</v>
      </c>
      <c r="C47" s="103" t="s">
        <v>102</v>
      </c>
      <c r="D47" s="102">
        <f>IF(C47="","",COUNTIF(C$7:C47,C47))</f>
        <v>1</v>
      </c>
      <c r="E47" s="42">
        <f t="shared" si="3"/>
        <v>62</v>
      </c>
      <c r="F47" s="2" t="str">
        <f>+VLOOKUP(A47,ArkPomSort!$W$7:$X$211,2)</f>
        <v>alicja</v>
      </c>
      <c r="K47" t="s">
        <v>160</v>
      </c>
      <c r="L47" t="str">
        <f>"Br"&amp;CHAR(252)&amp;"ckner"</f>
        <v>Brückner</v>
      </c>
      <c r="Q47" s="2">
        <v>32</v>
      </c>
      <c r="R47" s="76" t="str">
        <f t="shared" si="4"/>
        <v xml:space="preserve"> </v>
      </c>
    </row>
    <row r="48" spans="1:18" ht="15.6">
      <c r="A48">
        <v>42</v>
      </c>
      <c r="B48" s="43">
        <f t="shared" si="2"/>
        <v>14</v>
      </c>
      <c r="C48" s="103" t="s">
        <v>91</v>
      </c>
      <c r="D48" s="102">
        <f>IF(C48="","",COUNTIF(C$7:C48,C48))</f>
        <v>1</v>
      </c>
      <c r="E48" s="42">
        <f t="shared" ref="E48:E79" si="8">IFERROR(MATCH(F48,C:C,0),"")</f>
        <v>21</v>
      </c>
      <c r="F48" s="2" t="str">
        <f>+VLOOKUP(A48,ArkPomSort!$W$7:$X$211,2)</f>
        <v>ala</v>
      </c>
      <c r="J48" t="s">
        <v>162</v>
      </c>
      <c r="Q48" s="2">
        <v>33</v>
      </c>
      <c r="R48" s="76" t="str">
        <f t="shared" ref="R48:R77" si="9">CHAR(Q48)</f>
        <v>!</v>
      </c>
    </row>
    <row r="49" spans="1:18" ht="15.6">
      <c r="A49">
        <v>43</v>
      </c>
      <c r="B49" s="43">
        <f t="shared" si="2"/>
        <v>8</v>
      </c>
      <c r="C49" s="103" t="s">
        <v>103</v>
      </c>
      <c r="D49" s="102">
        <f>IF(C49="","",COUNTIF(C$7:C49,C49))</f>
        <v>1</v>
      </c>
      <c r="E49" s="42">
        <f t="shared" si="8"/>
        <v>35</v>
      </c>
      <c r="F49" s="2" t="str">
        <f>+VLOOKUP(A49,ArkPomSort!$W$7:$X$211,2)</f>
        <v>aakot</v>
      </c>
      <c r="J49" t="s">
        <v>220</v>
      </c>
      <c r="Q49" s="2">
        <v>34</v>
      </c>
      <c r="R49" s="76" t="str">
        <f t="shared" si="9"/>
        <v>"</v>
      </c>
    </row>
    <row r="50" spans="1:18" ht="15.6">
      <c r="A50">
        <v>44</v>
      </c>
      <c r="B50" s="43">
        <f t="shared" si="2"/>
        <v>9</v>
      </c>
      <c r="C50" s="103" t="s">
        <v>104</v>
      </c>
      <c r="D50" s="102">
        <f>IF(C50="","",COUNTIF(C$7:C50,C50))</f>
        <v>1</v>
      </c>
      <c r="E50" s="42">
        <f t="shared" si="8"/>
        <v>34</v>
      </c>
      <c r="F50" s="2" t="str">
        <f>+VLOOKUP(A50,ArkPomSort!$W$7:$X$211,2)</f>
        <v>aaco</v>
      </c>
      <c r="Q50" s="2">
        <v>35</v>
      </c>
      <c r="R50" s="76" t="str">
        <f t="shared" si="9"/>
        <v>#</v>
      </c>
    </row>
    <row r="51" spans="1:18" ht="15.6">
      <c r="A51">
        <v>45</v>
      </c>
      <c r="B51" s="43" t="str">
        <f t="shared" si="2"/>
        <v/>
      </c>
      <c r="C51" s="103" t="s">
        <v>107</v>
      </c>
      <c r="D51" s="102">
        <f>IF(C51="","",COUNTIF(C$7:C51,C51))</f>
        <v>1</v>
      </c>
      <c r="E51" s="42">
        <f t="shared" si="8"/>
        <v>65</v>
      </c>
      <c r="F51" s="2" t="str">
        <f>+VLOOKUP(A51,ArkPomSort!$W$7:$X$211,2)</f>
        <v>a,c</v>
      </c>
      <c r="Q51" s="2">
        <v>36</v>
      </c>
      <c r="R51" s="76" t="str">
        <f t="shared" si="9"/>
        <v>$</v>
      </c>
    </row>
    <row r="52" spans="1:18" ht="15.6">
      <c r="A52">
        <v>46</v>
      </c>
      <c r="B52" s="43">
        <f t="shared" si="2"/>
        <v>18</v>
      </c>
      <c r="C52" s="103" t="s">
        <v>138</v>
      </c>
      <c r="D52" s="102">
        <f>IF(C52="","",COUNTIF(C$7:C52,C52))</f>
        <v>1</v>
      </c>
      <c r="E52" s="42">
        <f t="shared" si="8"/>
        <v>66</v>
      </c>
      <c r="F52" s="2" t="str">
        <f>+VLOOKUP(A52,ArkPomSort!$W$7:$X$211,2)</f>
        <v>a,b</v>
      </c>
      <c r="Q52" s="2">
        <v>37</v>
      </c>
      <c r="R52" s="76" t="str">
        <f t="shared" si="9"/>
        <v>%</v>
      </c>
    </row>
    <row r="53" spans="1:18" ht="15.6">
      <c r="A53">
        <v>47</v>
      </c>
      <c r="B53" s="43" t="str">
        <f t="shared" si="2"/>
        <v/>
      </c>
      <c r="C53" s="103"/>
      <c r="D53" s="102" t="str">
        <f>IF(C53="","",COUNTIF(C$7:C53,C53))</f>
        <v/>
      </c>
      <c r="E53" s="42">
        <f t="shared" si="8"/>
        <v>36</v>
      </c>
      <c r="F53" s="2" t="str">
        <f>+VLOOKUP(A53,ArkPomSort!$W$7:$X$211,2)</f>
        <v>a o co chodzi</v>
      </c>
      <c r="Q53" s="2">
        <v>38</v>
      </c>
      <c r="R53" s="76" t="str">
        <f t="shared" si="9"/>
        <v>&amp;</v>
      </c>
    </row>
    <row r="54" spans="1:18" ht="15.6">
      <c r="A54">
        <v>48</v>
      </c>
      <c r="B54" s="43">
        <f t="shared" si="2"/>
        <v>46</v>
      </c>
      <c r="C54" s="103" t="s">
        <v>120</v>
      </c>
      <c r="D54" s="102">
        <f>IF(C54="","",COUNTIF(C$7:C54,C54))</f>
        <v>1</v>
      </c>
      <c r="E54" s="42">
        <f t="shared" si="8"/>
        <v>43</v>
      </c>
      <c r="F54" s="2" t="str">
        <f>+VLOOKUP(A54,ArkPomSort!$W$7:$X$211,2)</f>
        <v>a B C</v>
      </c>
      <c r="Q54" s="2">
        <v>39</v>
      </c>
      <c r="R54" s="76" t="str">
        <f t="shared" si="9"/>
        <v>'</v>
      </c>
    </row>
    <row r="55" spans="1:18" ht="15.6">
      <c r="A55">
        <v>49</v>
      </c>
      <c r="B55" s="43">
        <f t="shared" si="2"/>
        <v>45</v>
      </c>
      <c r="C55" s="103" t="s">
        <v>156</v>
      </c>
      <c r="D55" s="102">
        <f>IF(C55="","",COUNTIF(C$7:C55,C55))</f>
        <v>1</v>
      </c>
      <c r="E55" s="42">
        <f t="shared" si="8"/>
        <v>10</v>
      </c>
      <c r="F55" s="2" t="str">
        <f>+VLOOKUP(A55,ArkPomSort!$W$7:$X$211,2)</f>
        <v>Autobus</v>
      </c>
      <c r="Q55" s="2">
        <v>40</v>
      </c>
      <c r="R55" s="76" t="str">
        <f t="shared" si="9"/>
        <v>(</v>
      </c>
    </row>
    <row r="56" spans="1:18" ht="15.6">
      <c r="A56">
        <v>50</v>
      </c>
      <c r="B56" s="43">
        <f t="shared" si="2"/>
        <v>22</v>
      </c>
      <c r="C56" s="103" t="s">
        <v>123</v>
      </c>
      <c r="D56" s="102">
        <f>IF(C56="","",COUNTIF(C$7:C56,C56))</f>
        <v>1</v>
      </c>
      <c r="E56" s="42">
        <f t="shared" si="8"/>
        <v>23</v>
      </c>
      <c r="F56" s="2" t="str">
        <f>+VLOOKUP(A56,ArkPomSort!$W$7:$X$211,2)</f>
        <v>As</v>
      </c>
      <c r="Q56" s="2">
        <v>41</v>
      </c>
      <c r="R56" s="76" t="str">
        <f t="shared" si="9"/>
        <v>)</v>
      </c>
    </row>
    <row r="57" spans="1:18" ht="15.6">
      <c r="A57">
        <v>51</v>
      </c>
      <c r="B57" s="43">
        <f t="shared" si="2"/>
        <v>29</v>
      </c>
      <c r="C57" s="103" t="s">
        <v>124</v>
      </c>
      <c r="D57" s="102">
        <f>IF(C57="","",COUNTIF(C$7:C57,C57))</f>
        <v>2</v>
      </c>
      <c r="E57" s="42">
        <f t="shared" si="8"/>
        <v>13</v>
      </c>
      <c r="F57" s="2" t="str">
        <f>+VLOOKUP(A57,ArkPomSort!$W$7:$X$211,2)</f>
        <v>Anna</v>
      </c>
      <c r="Q57" s="2">
        <v>42</v>
      </c>
      <c r="R57" s="76" t="str">
        <f t="shared" si="9"/>
        <v>*</v>
      </c>
    </row>
    <row r="58" spans="1:18" ht="15.6">
      <c r="A58">
        <v>52</v>
      </c>
      <c r="B58" s="43">
        <f t="shared" si="2"/>
        <v>19</v>
      </c>
      <c r="C58" s="103" t="s">
        <v>142</v>
      </c>
      <c r="D58" s="102">
        <f>IF(C58="","",COUNTIF(C$7:C58,C58))</f>
        <v>1</v>
      </c>
      <c r="E58" s="42">
        <f t="shared" si="8"/>
        <v>45</v>
      </c>
      <c r="F58" s="2" t="str">
        <f>+VLOOKUP(A58,ArkPomSort!$W$7:$X$211,2)</f>
        <v>Alabam</v>
      </c>
      <c r="Q58" s="2">
        <v>43</v>
      </c>
      <c r="R58" s="76" t="str">
        <f t="shared" si="9"/>
        <v>+</v>
      </c>
    </row>
    <row r="59" spans="1:18" ht="15.6">
      <c r="A59">
        <v>53</v>
      </c>
      <c r="B59" s="43">
        <f t="shared" si="2"/>
        <v>32</v>
      </c>
      <c r="C59" s="103" t="s">
        <v>125</v>
      </c>
      <c r="D59" s="102">
        <f>IF(C59="","",COUNTIF(C$7:C59,C59))</f>
        <v>1</v>
      </c>
      <c r="E59" s="42">
        <f t="shared" si="8"/>
        <v>42</v>
      </c>
      <c r="F59" s="2" t="str">
        <f>+VLOOKUP(A59,ArkPomSort!$W$7:$X$211,2)</f>
        <v>Ala u Ani</v>
      </c>
      <c r="Q59" s="2">
        <v>44</v>
      </c>
      <c r="R59" s="76" t="str">
        <f t="shared" si="9"/>
        <v>,</v>
      </c>
    </row>
    <row r="60" spans="1:18" ht="15.6">
      <c r="A60">
        <v>54</v>
      </c>
      <c r="B60" s="43" t="str">
        <f t="shared" si="2"/>
        <v/>
      </c>
      <c r="C60" s="103"/>
      <c r="D60" s="102" t="str">
        <f>IF(C60="","",COUNTIF(C$7:C60,C60))</f>
        <v/>
      </c>
      <c r="E60" s="42">
        <f t="shared" si="8"/>
        <v>41</v>
      </c>
      <c r="F60" s="2" t="str">
        <f>+VLOOKUP(A60,ArkPomSort!$W$7:$X$211,2)</f>
        <v>Ala i ola</v>
      </c>
      <c r="Q60" s="2">
        <v>45</v>
      </c>
      <c r="R60" s="76" t="str">
        <f t="shared" si="9"/>
        <v>-</v>
      </c>
    </row>
    <row r="61" spans="1:18" ht="15.6">
      <c r="A61">
        <v>55</v>
      </c>
      <c r="B61" s="43">
        <f t="shared" si="2"/>
        <v>44</v>
      </c>
      <c r="C61" s="103" t="s">
        <v>137</v>
      </c>
      <c r="D61" s="102">
        <f>IF(C61="","",COUNTIF(C$7:C61,C61))</f>
        <v>1</v>
      </c>
      <c r="E61" s="42">
        <f t="shared" si="8"/>
        <v>20</v>
      </c>
      <c r="F61" s="2" t="str">
        <f>+VLOOKUP(A61,ArkPomSort!$W$7:$X$211,2)</f>
        <v>AgrawK</v>
      </c>
      <c r="Q61" s="2">
        <v>46</v>
      </c>
      <c r="R61" s="76" t="str">
        <f t="shared" si="9"/>
        <v>.</v>
      </c>
    </row>
    <row r="62" spans="1:18" ht="15.6">
      <c r="A62">
        <v>56</v>
      </c>
      <c r="B62" s="43">
        <f t="shared" si="2"/>
        <v>47</v>
      </c>
      <c r="C62" s="103" t="s">
        <v>136</v>
      </c>
      <c r="D62" s="102">
        <f>IF(C62="","",COUNTIF(C$7:C62,C62))</f>
        <v>1</v>
      </c>
      <c r="E62" s="42">
        <f t="shared" si="8"/>
        <v>19</v>
      </c>
      <c r="F62" s="2" t="str">
        <f>+VLOOKUP(A62,ArkPomSort!$W$7:$X$211,2)</f>
        <v>Aa</v>
      </c>
      <c r="Q62" s="2">
        <v>47</v>
      </c>
      <c r="R62" s="76" t="str">
        <f t="shared" si="9"/>
        <v>/</v>
      </c>
    </row>
    <row r="63" spans="1:18" ht="15.6">
      <c r="A63">
        <v>57</v>
      </c>
      <c r="B63" s="43">
        <f t="shared" si="2"/>
        <v>37</v>
      </c>
      <c r="C63" s="103" t="s">
        <v>126</v>
      </c>
      <c r="D63" s="102">
        <f>IF(C63="","",COUNTIF(C$7:C63,C63))</f>
        <v>1</v>
      </c>
      <c r="E63" s="42">
        <f t="shared" si="8"/>
        <v>8</v>
      </c>
      <c r="F63" s="2" t="str">
        <f>+VLOOKUP(A63,ArkPomSort!$W$7:$X$211,2)</f>
        <v>A co mi zrobisz</v>
      </c>
      <c r="Q63" s="2">
        <v>48</v>
      </c>
      <c r="R63" s="76" t="str">
        <f t="shared" si="9"/>
        <v>0</v>
      </c>
    </row>
    <row r="64" spans="1:18" ht="15.6">
      <c r="A64">
        <v>58</v>
      </c>
      <c r="B64" s="43">
        <f t="shared" si="2"/>
        <v>9</v>
      </c>
      <c r="C64" s="103" t="s">
        <v>141</v>
      </c>
      <c r="D64" s="102">
        <f>IF(C64="","",COUNTIF(C$7:C64,C64))</f>
        <v>2</v>
      </c>
      <c r="E64" s="42">
        <f t="shared" si="8"/>
        <v>70</v>
      </c>
      <c r="F64" s="2">
        <f>+VLOOKUP(A64,ArkPomSort!$W$7:$X$211,2)</f>
        <v>34</v>
      </c>
      <c r="Q64" s="2">
        <v>49</v>
      </c>
      <c r="R64" s="76" t="str">
        <f t="shared" si="9"/>
        <v>1</v>
      </c>
    </row>
    <row r="65" spans="1:20" ht="15.6">
      <c r="A65">
        <v>59</v>
      </c>
      <c r="B65" s="43">
        <f t="shared" si="2"/>
        <v>51</v>
      </c>
      <c r="C65" s="103" t="s">
        <v>135</v>
      </c>
      <c r="D65" s="102">
        <f>IF(C65="","",COUNTIF(C$7:C65,C65))</f>
        <v>1</v>
      </c>
      <c r="E65" s="42">
        <f t="shared" si="8"/>
        <v>71</v>
      </c>
      <c r="F65" s="2">
        <f>+VLOOKUP(A65,ArkPomSort!$W$7:$X$211,2)</f>
        <v>222</v>
      </c>
      <c r="Q65" s="2">
        <v>50</v>
      </c>
      <c r="R65" s="76" t="str">
        <f t="shared" si="9"/>
        <v>2</v>
      </c>
    </row>
    <row r="66" spans="1:20" ht="15.6">
      <c r="A66">
        <v>60</v>
      </c>
      <c r="B66" s="43">
        <f t="shared" si="2"/>
        <v>52</v>
      </c>
      <c r="C66" s="103" t="s">
        <v>139</v>
      </c>
      <c r="D66" s="102">
        <f>IF(C66="","",COUNTIF(C$7:C66,C66))</f>
        <v>1</v>
      </c>
      <c r="E66" s="42">
        <f t="shared" si="8"/>
        <v>11</v>
      </c>
      <c r="F66" s="2">
        <f>+VLOOKUP(A66,ArkPomSort!$W$7:$X$211,2)</f>
        <v>123</v>
      </c>
      <c r="Q66" s="2">
        <v>51</v>
      </c>
      <c r="R66" s="76" t="str">
        <f t="shared" si="9"/>
        <v>3</v>
      </c>
    </row>
    <row r="67" spans="1:20" ht="15.6">
      <c r="A67">
        <v>61</v>
      </c>
      <c r="B67" s="43">
        <f t="shared" si="2"/>
        <v>35</v>
      </c>
      <c r="C67" s="103" t="s">
        <v>168</v>
      </c>
      <c r="D67" s="102">
        <f>IF(C67="","",COUNTIF(C$7:C67,C67))</f>
        <v>1</v>
      </c>
      <c r="E67" s="42">
        <f t="shared" si="8"/>
        <v>33</v>
      </c>
      <c r="F67" s="2" t="str">
        <f>+VLOOKUP(A67,ArkPomSort!$W$7:$X$211,2)</f>
        <v>1 para</v>
      </c>
      <c r="Q67" s="2">
        <v>52</v>
      </c>
      <c r="R67" s="76" t="str">
        <f t="shared" si="9"/>
        <v>4</v>
      </c>
    </row>
    <row r="68" spans="1:20" ht="15.6">
      <c r="A68">
        <v>62</v>
      </c>
      <c r="B68" s="43">
        <f t="shared" si="2"/>
        <v>43</v>
      </c>
      <c r="C68" s="103" t="s">
        <v>166</v>
      </c>
      <c r="D68" s="102">
        <f>IF(C68="","",COUNTIF(C$7:C68,C68))</f>
        <v>1</v>
      </c>
      <c r="E68" s="42">
        <f t="shared" si="8"/>
        <v>51</v>
      </c>
      <c r="F68" s="2" t="str">
        <f>+VLOOKUP(A68,ArkPomSort!$W$7:$X$211,2)</f>
        <v>_ala</v>
      </c>
      <c r="Q68" s="2">
        <v>53</v>
      </c>
      <c r="R68" s="76" t="str">
        <f t="shared" si="9"/>
        <v>5</v>
      </c>
    </row>
    <row r="69" spans="1:20" ht="15.6">
      <c r="A69">
        <v>63</v>
      </c>
      <c r="B69" s="43">
        <f t="shared" si="2"/>
        <v>21</v>
      </c>
      <c r="C69" s="103" t="s">
        <v>132</v>
      </c>
      <c r="D69" s="102">
        <f>IF(C69="","",COUNTIF(C$7:C69,C69))</f>
        <v>1</v>
      </c>
      <c r="E69" s="42" t="str">
        <f t="shared" si="8"/>
        <v/>
      </c>
      <c r="F69" s="2" t="str">
        <f>+VLOOKUP(A69,ArkPomSort!$W$7:$X$211,2)</f>
        <v/>
      </c>
      <c r="Q69" s="2">
        <v>54</v>
      </c>
      <c r="R69" s="76" t="str">
        <f t="shared" si="9"/>
        <v>6</v>
      </c>
    </row>
    <row r="70" spans="1:20" ht="15.6">
      <c r="A70">
        <v>64</v>
      </c>
      <c r="B70" s="43" t="str">
        <f t="shared" si="2"/>
        <v/>
      </c>
      <c r="C70" s="103">
        <v>34</v>
      </c>
      <c r="D70" s="102">
        <f>IF(C70="","",COUNTIF(C$7:C70,C70))</f>
        <v>1</v>
      </c>
      <c r="E70" s="42" t="str">
        <f t="shared" si="8"/>
        <v/>
      </c>
      <c r="F70" s="2" t="str">
        <f>+VLOOKUP(A70,ArkPomSort!$W$7:$X$211,2)</f>
        <v/>
      </c>
      <c r="Q70" s="2">
        <v>55</v>
      </c>
      <c r="R70" s="76" t="str">
        <f t="shared" si="9"/>
        <v>7</v>
      </c>
    </row>
    <row r="71" spans="1:20" ht="15.6">
      <c r="A71">
        <v>65</v>
      </c>
      <c r="B71" s="43" t="str">
        <f t="shared" si="2"/>
        <v/>
      </c>
      <c r="C71" s="103">
        <v>222</v>
      </c>
      <c r="D71" s="102">
        <f>IF(C71="","",COUNTIF(C$7:C71,C71))</f>
        <v>1</v>
      </c>
      <c r="E71" s="42" t="str">
        <f t="shared" si="8"/>
        <v/>
      </c>
      <c r="F71" s="2" t="str">
        <f>+VLOOKUP(A71,ArkPomSort!$W$7:$X$211,2)</f>
        <v/>
      </c>
      <c r="Q71" s="2">
        <v>56</v>
      </c>
      <c r="R71" s="76" t="str">
        <f t="shared" si="9"/>
        <v>8</v>
      </c>
    </row>
    <row r="72" spans="1:20" ht="15.6">
      <c r="A72">
        <v>66</v>
      </c>
      <c r="B72" s="43" t="str">
        <f t="shared" si="2"/>
        <v/>
      </c>
      <c r="C72" s="103"/>
      <c r="D72" s="102" t="str">
        <f>IF(C72="","",COUNTIF(C$7:C72,C72))</f>
        <v/>
      </c>
      <c r="E72" s="42" t="str">
        <f t="shared" si="8"/>
        <v/>
      </c>
      <c r="F72" s="2" t="str">
        <f>+VLOOKUP(A72,ArkPomSort!$W$7:$X$211,2)</f>
        <v/>
      </c>
      <c r="Q72" s="2">
        <v>57</v>
      </c>
      <c r="R72" s="76" t="str">
        <f t="shared" si="9"/>
        <v>9</v>
      </c>
    </row>
    <row r="73" spans="1:20" ht="15.6">
      <c r="A73">
        <v>67</v>
      </c>
      <c r="B73" s="43">
        <f t="shared" si="2"/>
        <v>7</v>
      </c>
      <c r="C73" s="103" t="s">
        <v>140</v>
      </c>
      <c r="D73" s="102">
        <f>IF(C73="","",COUNTIF(C$7:C73,C73))</f>
        <v>1</v>
      </c>
      <c r="E73" s="42" t="str">
        <f t="shared" si="8"/>
        <v/>
      </c>
      <c r="F73" s="2" t="str">
        <f>+VLOOKUP(A73,ArkPomSort!$W$7:$X$211,2)</f>
        <v/>
      </c>
      <c r="Q73" s="2">
        <v>58</v>
      </c>
      <c r="R73" s="76" t="str">
        <f t="shared" si="9"/>
        <v>:</v>
      </c>
    </row>
    <row r="74" spans="1:20" ht="15.6">
      <c r="A74">
        <v>68</v>
      </c>
      <c r="B74" s="43" t="str">
        <f t="shared" si="2"/>
        <v/>
      </c>
      <c r="C74" s="103"/>
      <c r="D74" s="102" t="str">
        <f>IF(C74="","",COUNTIF(C$7:C74,C74))</f>
        <v/>
      </c>
      <c r="E74" s="42" t="str">
        <f t="shared" si="8"/>
        <v/>
      </c>
      <c r="F74" s="2" t="str">
        <f>+VLOOKUP(A74,ArkPomSort!$W$7:$X$211,2)</f>
        <v/>
      </c>
      <c r="Q74" s="2">
        <v>59</v>
      </c>
      <c r="R74" s="76" t="str">
        <f t="shared" si="9"/>
        <v>;</v>
      </c>
    </row>
    <row r="75" spans="1:20" ht="15.6">
      <c r="A75">
        <v>69</v>
      </c>
      <c r="B75" s="43" t="str">
        <f t="shared" si="2"/>
        <v/>
      </c>
      <c r="C75" s="103"/>
      <c r="D75" s="102" t="str">
        <f>IF(C75="","",COUNTIF(C$7:C75,C75))</f>
        <v/>
      </c>
      <c r="E75" s="42" t="str">
        <f t="shared" si="8"/>
        <v/>
      </c>
      <c r="F75" s="2" t="str">
        <f>+VLOOKUP(A75,ArkPomSort!$W$7:$X$211,2)</f>
        <v/>
      </c>
      <c r="Q75" s="2">
        <v>60</v>
      </c>
      <c r="R75" s="76" t="str">
        <f t="shared" si="9"/>
        <v>&lt;</v>
      </c>
    </row>
    <row r="76" spans="1:20" ht="15.6">
      <c r="A76">
        <v>70</v>
      </c>
      <c r="B76" s="43" t="str">
        <f t="shared" si="2"/>
        <v/>
      </c>
      <c r="C76" s="103"/>
      <c r="D76" s="102" t="str">
        <f>IF(C76="","",COUNTIF(C$7:C76,C76))</f>
        <v/>
      </c>
      <c r="E76" s="42" t="str">
        <f t="shared" si="8"/>
        <v/>
      </c>
      <c r="F76" s="2" t="str">
        <f>+VLOOKUP(A76,ArkPomSort!$W$7:$X$211,2)</f>
        <v/>
      </c>
      <c r="Q76" s="2">
        <v>61</v>
      </c>
      <c r="R76" s="76" t="str">
        <f t="shared" si="9"/>
        <v>=</v>
      </c>
    </row>
    <row r="77" spans="1:20" ht="16.2" thickBot="1">
      <c r="A77">
        <v>71</v>
      </c>
      <c r="B77" s="43" t="str">
        <f t="shared" si="2"/>
        <v/>
      </c>
      <c r="C77" s="103"/>
      <c r="D77" s="102" t="str">
        <f>IF(C77="","",COUNTIF(C$7:C77,C77))</f>
        <v/>
      </c>
      <c r="E77" s="42" t="str">
        <f t="shared" si="8"/>
        <v/>
      </c>
      <c r="F77" s="2" t="str">
        <f>+VLOOKUP(A77,ArkPomSort!$W$7:$X$211,2)</f>
        <v/>
      </c>
      <c r="Q77" s="2">
        <v>62</v>
      </c>
      <c r="R77" s="87" t="str">
        <f t="shared" si="9"/>
        <v>&gt;</v>
      </c>
    </row>
    <row r="78" spans="1:20" ht="15" thickBot="1">
      <c r="A78">
        <v>72</v>
      </c>
      <c r="B78" s="43" t="str">
        <f t="shared" si="2"/>
        <v/>
      </c>
      <c r="C78" s="103"/>
      <c r="D78" s="102" t="str">
        <f>IF(C78="","",COUNTIF(C$7:C78,C78))</f>
        <v/>
      </c>
      <c r="E78" s="42" t="str">
        <f t="shared" si="8"/>
        <v/>
      </c>
      <c r="F78" s="2" t="str">
        <f>+VLOOKUP(A78,ArkPomSort!$W$7:$X$211,2)</f>
        <v/>
      </c>
      <c r="Q78" s="86">
        <v>63</v>
      </c>
      <c r="R78" s="89" t="s">
        <v>183</v>
      </c>
      <c r="S78" s="98" t="s">
        <v>184</v>
      </c>
      <c r="T78" t="s">
        <v>204</v>
      </c>
    </row>
    <row r="79" spans="1:20" ht="15.6">
      <c r="A79">
        <v>73</v>
      </c>
      <c r="B79" s="43" t="str">
        <f t="shared" si="2"/>
        <v/>
      </c>
      <c r="C79" s="103"/>
      <c r="D79" s="102" t="str">
        <f>IF(C79="","",COUNTIF(C$7:C79,C79))</f>
        <v/>
      </c>
      <c r="E79" s="42" t="str">
        <f t="shared" si="8"/>
        <v/>
      </c>
      <c r="F79" s="2" t="str">
        <f>+VLOOKUP(A79,ArkPomSort!$W$7:$X$211,2)</f>
        <v/>
      </c>
      <c r="Q79" s="2">
        <v>64</v>
      </c>
      <c r="R79" s="88" t="str">
        <f t="shared" ref="R79:R110" si="10">CHAR(Q79)</f>
        <v>@</v>
      </c>
      <c r="T79" t="s">
        <v>205</v>
      </c>
    </row>
    <row r="80" spans="1:20" ht="15.6">
      <c r="A80">
        <v>74</v>
      </c>
      <c r="B80" s="43">
        <f t="shared" ref="B80:B143" si="11">IFERROR(IF(MATCH(C80,F:F,0)&gt;F$2,"",MATCH(C80,F:F,0)),"")</f>
        <v>33</v>
      </c>
      <c r="C80" s="103" t="s">
        <v>209</v>
      </c>
      <c r="D80" s="102">
        <f>IF(C80="","",COUNTIF(C$7:C80,C80))</f>
        <v>1</v>
      </c>
      <c r="E80" s="42" t="str">
        <f t="shared" ref="E80:E111" si="12">IFERROR(MATCH(F80,C:C,0),"")</f>
        <v/>
      </c>
      <c r="F80" s="2" t="str">
        <f>+VLOOKUP(A80,ArkPomSort!$W$7:$X$211,2)</f>
        <v/>
      </c>
      <c r="Q80" s="2">
        <v>65</v>
      </c>
      <c r="R80" s="76" t="str">
        <f t="shared" si="10"/>
        <v>A</v>
      </c>
    </row>
    <row r="81" spans="1:18" ht="15.6">
      <c r="A81">
        <v>75</v>
      </c>
      <c r="B81" s="43" t="str">
        <f t="shared" si="11"/>
        <v/>
      </c>
      <c r="C81" s="103"/>
      <c r="D81" s="102" t="str">
        <f>IF(C81="","",COUNTIF(C$7:C81,C81))</f>
        <v/>
      </c>
      <c r="E81" s="42" t="str">
        <f t="shared" si="12"/>
        <v/>
      </c>
      <c r="F81" s="2" t="str">
        <f>+VLOOKUP(A81,ArkPomSort!$W$7:$X$211,2)</f>
        <v/>
      </c>
      <c r="Q81" s="2">
        <v>66</v>
      </c>
      <c r="R81" s="76" t="str">
        <f t="shared" si="10"/>
        <v>B</v>
      </c>
    </row>
    <row r="82" spans="1:18" ht="15.6">
      <c r="A82">
        <v>76</v>
      </c>
      <c r="B82" s="43" t="str">
        <f t="shared" si="11"/>
        <v/>
      </c>
      <c r="C82" s="103"/>
      <c r="D82" s="102" t="str">
        <f>IF(C82="","",COUNTIF(C$7:C82,C82))</f>
        <v/>
      </c>
      <c r="E82" s="42" t="str">
        <f t="shared" si="12"/>
        <v/>
      </c>
      <c r="F82" s="2" t="str">
        <f>+VLOOKUP(A82,ArkPomSort!$W$7:$X$211,2)</f>
        <v/>
      </c>
      <c r="Q82" s="2">
        <v>67</v>
      </c>
      <c r="R82" s="76" t="str">
        <f t="shared" si="10"/>
        <v>C</v>
      </c>
    </row>
    <row r="83" spans="1:18" ht="15.6">
      <c r="A83">
        <v>77</v>
      </c>
      <c r="B83" s="43" t="str">
        <f t="shared" si="11"/>
        <v/>
      </c>
      <c r="C83" s="103"/>
      <c r="D83" s="102" t="str">
        <f>IF(C83="","",COUNTIF(C$7:C83,C83))</f>
        <v/>
      </c>
      <c r="E83" s="42" t="str">
        <f t="shared" si="12"/>
        <v/>
      </c>
      <c r="F83" s="2" t="str">
        <f>+VLOOKUP(A83,ArkPomSort!$W$7:$X$211,2)</f>
        <v/>
      </c>
      <c r="Q83" s="2">
        <v>68</v>
      </c>
      <c r="R83" s="76" t="str">
        <f t="shared" si="10"/>
        <v>D</v>
      </c>
    </row>
    <row r="84" spans="1:18" ht="15.6">
      <c r="A84">
        <v>78</v>
      </c>
      <c r="B84" s="43" t="str">
        <f t="shared" si="11"/>
        <v/>
      </c>
      <c r="C84" s="103"/>
      <c r="D84" s="102" t="str">
        <f>IF(C84="","",COUNTIF(C$7:C84,C84))</f>
        <v/>
      </c>
      <c r="E84" s="42" t="str">
        <f t="shared" si="12"/>
        <v/>
      </c>
      <c r="F84" s="2" t="str">
        <f>+VLOOKUP(A84,ArkPomSort!$W$7:$X$211,2)</f>
        <v/>
      </c>
      <c r="Q84" s="2">
        <v>69</v>
      </c>
      <c r="R84" s="76" t="str">
        <f t="shared" si="10"/>
        <v>E</v>
      </c>
    </row>
    <row r="85" spans="1:18" ht="15.6">
      <c r="A85">
        <v>79</v>
      </c>
      <c r="B85" s="43" t="str">
        <f t="shared" si="11"/>
        <v/>
      </c>
      <c r="C85" s="103"/>
      <c r="D85" s="102" t="str">
        <f>IF(C85="","",COUNTIF(C$7:C85,C85))</f>
        <v/>
      </c>
      <c r="E85" s="42" t="str">
        <f t="shared" si="12"/>
        <v/>
      </c>
      <c r="F85" s="2" t="str">
        <f>+VLOOKUP(A85,ArkPomSort!$W$7:$X$211,2)</f>
        <v/>
      </c>
      <c r="Q85" s="2">
        <v>70</v>
      </c>
      <c r="R85" s="76" t="str">
        <f t="shared" si="10"/>
        <v>F</v>
      </c>
    </row>
    <row r="86" spans="1:18" ht="15.6">
      <c r="A86">
        <v>80</v>
      </c>
      <c r="B86" s="43" t="str">
        <f t="shared" si="11"/>
        <v/>
      </c>
      <c r="C86" s="103"/>
      <c r="D86" s="102" t="str">
        <f>IF(C86="","",COUNTIF(C$7:C86,C86))</f>
        <v/>
      </c>
      <c r="E86" s="42" t="str">
        <f t="shared" si="12"/>
        <v/>
      </c>
      <c r="F86" s="2" t="str">
        <f>+VLOOKUP(A86,ArkPomSort!$W$7:$X$211,2)</f>
        <v/>
      </c>
      <c r="Q86" s="2">
        <v>71</v>
      </c>
      <c r="R86" s="76" t="str">
        <f t="shared" si="10"/>
        <v>G</v>
      </c>
    </row>
    <row r="87" spans="1:18" ht="15.6">
      <c r="A87">
        <v>81</v>
      </c>
      <c r="B87" s="43" t="str">
        <f t="shared" si="11"/>
        <v/>
      </c>
      <c r="C87" s="103"/>
      <c r="D87" s="102" t="str">
        <f>IF(C87="","",COUNTIF(C$7:C87,C87))</f>
        <v/>
      </c>
      <c r="E87" s="42" t="str">
        <f t="shared" si="12"/>
        <v/>
      </c>
      <c r="F87" s="2" t="str">
        <f>+VLOOKUP(A87,ArkPomSort!$W$7:$X$211,2)</f>
        <v/>
      </c>
      <c r="Q87" s="2">
        <v>72</v>
      </c>
      <c r="R87" s="76" t="str">
        <f t="shared" si="10"/>
        <v>H</v>
      </c>
    </row>
    <row r="88" spans="1:18" ht="15.6">
      <c r="A88">
        <v>82</v>
      </c>
      <c r="B88" s="43" t="str">
        <f t="shared" si="11"/>
        <v/>
      </c>
      <c r="C88" s="103"/>
      <c r="D88" s="102" t="str">
        <f>IF(C88="","",COUNTIF(C$7:C88,C88))</f>
        <v/>
      </c>
      <c r="E88" s="42" t="str">
        <f t="shared" si="12"/>
        <v/>
      </c>
      <c r="F88" s="2" t="str">
        <f>+VLOOKUP(A88,ArkPomSort!$W$7:$X$211,2)</f>
        <v/>
      </c>
      <c r="Q88" s="2">
        <v>73</v>
      </c>
      <c r="R88" s="76" t="str">
        <f t="shared" si="10"/>
        <v>I</v>
      </c>
    </row>
    <row r="89" spans="1:18" ht="15.6">
      <c r="A89">
        <v>83</v>
      </c>
      <c r="B89" s="43" t="str">
        <f t="shared" si="11"/>
        <v/>
      </c>
      <c r="C89" s="103"/>
      <c r="D89" s="102" t="str">
        <f>IF(C89="","",COUNTIF(C$7:C89,C89))</f>
        <v/>
      </c>
      <c r="E89" s="42" t="str">
        <f t="shared" si="12"/>
        <v/>
      </c>
      <c r="F89" s="2" t="str">
        <f>+VLOOKUP(A89,ArkPomSort!$W$7:$X$211,2)</f>
        <v/>
      </c>
      <c r="Q89" s="2">
        <v>74</v>
      </c>
      <c r="R89" s="76" t="str">
        <f t="shared" si="10"/>
        <v>J</v>
      </c>
    </row>
    <row r="90" spans="1:18" ht="15.6">
      <c r="A90">
        <v>84</v>
      </c>
      <c r="B90" s="43" t="str">
        <f t="shared" si="11"/>
        <v/>
      </c>
      <c r="C90" s="103"/>
      <c r="D90" s="102" t="str">
        <f>IF(C90="","",COUNTIF(C$7:C90,C90))</f>
        <v/>
      </c>
      <c r="E90" s="42" t="str">
        <f t="shared" si="12"/>
        <v/>
      </c>
      <c r="F90" s="2" t="str">
        <f>+VLOOKUP(A90,ArkPomSort!$W$7:$X$211,2)</f>
        <v/>
      </c>
      <c r="Q90" s="2">
        <v>75</v>
      </c>
      <c r="R90" s="76" t="str">
        <f t="shared" si="10"/>
        <v>K</v>
      </c>
    </row>
    <row r="91" spans="1:18" ht="15.6">
      <c r="A91">
        <v>85</v>
      </c>
      <c r="B91" s="43" t="str">
        <f t="shared" si="11"/>
        <v/>
      </c>
      <c r="C91" s="103"/>
      <c r="D91" s="102" t="str">
        <f>IF(C91="","",COUNTIF(C$7:C91,C91))</f>
        <v/>
      </c>
      <c r="E91" s="42" t="str">
        <f t="shared" si="12"/>
        <v/>
      </c>
      <c r="F91" s="2" t="str">
        <f>+VLOOKUP(A91,ArkPomSort!$W$7:$X$211,2)</f>
        <v/>
      </c>
      <c r="Q91" s="2">
        <v>76</v>
      </c>
      <c r="R91" s="76" t="str">
        <f t="shared" si="10"/>
        <v>L</v>
      </c>
    </row>
    <row r="92" spans="1:18" ht="15.6">
      <c r="A92">
        <v>86</v>
      </c>
      <c r="B92" s="43" t="str">
        <f t="shared" si="11"/>
        <v/>
      </c>
      <c r="C92" s="103"/>
      <c r="D92" s="102" t="str">
        <f>IF(C92="","",COUNTIF(C$7:C92,C92))</f>
        <v/>
      </c>
      <c r="E92" s="42" t="str">
        <f t="shared" si="12"/>
        <v/>
      </c>
      <c r="F92" s="2" t="str">
        <f>+VLOOKUP(A92,ArkPomSort!$W$7:$X$211,2)</f>
        <v/>
      </c>
      <c r="Q92" s="2">
        <v>77</v>
      </c>
      <c r="R92" s="76" t="str">
        <f t="shared" si="10"/>
        <v>M</v>
      </c>
    </row>
    <row r="93" spans="1:18" ht="15.6">
      <c r="A93">
        <v>87</v>
      </c>
      <c r="B93" s="43" t="str">
        <f t="shared" si="11"/>
        <v/>
      </c>
      <c r="C93" s="103"/>
      <c r="D93" s="102" t="str">
        <f>IF(C93="","",COUNTIF(C$7:C93,C93))</f>
        <v/>
      </c>
      <c r="E93" s="42" t="str">
        <f t="shared" si="12"/>
        <v/>
      </c>
      <c r="F93" s="2" t="str">
        <f>+VLOOKUP(A93,ArkPomSort!$W$7:$X$211,2)</f>
        <v/>
      </c>
      <c r="Q93" s="2">
        <v>78</v>
      </c>
      <c r="R93" s="76" t="str">
        <f t="shared" si="10"/>
        <v>N</v>
      </c>
    </row>
    <row r="94" spans="1:18" ht="15.6">
      <c r="A94">
        <v>88</v>
      </c>
      <c r="B94" s="43" t="str">
        <f t="shared" si="11"/>
        <v/>
      </c>
      <c r="C94" s="103"/>
      <c r="D94" s="102" t="str">
        <f>IF(C94="","",COUNTIF(C$7:C94,C94))</f>
        <v/>
      </c>
      <c r="E94" s="42" t="str">
        <f t="shared" si="12"/>
        <v/>
      </c>
      <c r="F94" s="2" t="str">
        <f>+VLOOKUP(A94,ArkPomSort!$W$7:$X$211,2)</f>
        <v/>
      </c>
      <c r="Q94" s="2">
        <v>79</v>
      </c>
      <c r="R94" s="76" t="str">
        <f t="shared" si="10"/>
        <v>O</v>
      </c>
    </row>
    <row r="95" spans="1:18" ht="15.6">
      <c r="A95">
        <v>89</v>
      </c>
      <c r="B95" s="43" t="str">
        <f t="shared" si="11"/>
        <v/>
      </c>
      <c r="C95" s="103"/>
      <c r="D95" s="102" t="str">
        <f>IF(C95="","",COUNTIF(C$7:C95,C95))</f>
        <v/>
      </c>
      <c r="E95" s="42" t="str">
        <f t="shared" si="12"/>
        <v/>
      </c>
      <c r="F95" s="2" t="str">
        <f>+VLOOKUP(A95,ArkPomSort!$W$7:$X$211,2)</f>
        <v/>
      </c>
      <c r="Q95" s="2">
        <v>80</v>
      </c>
      <c r="R95" s="76" t="str">
        <f t="shared" si="10"/>
        <v>P</v>
      </c>
    </row>
    <row r="96" spans="1:18" ht="15.6">
      <c r="A96">
        <v>90</v>
      </c>
      <c r="B96" s="43" t="str">
        <f t="shared" si="11"/>
        <v/>
      </c>
      <c r="C96" s="103"/>
      <c r="D96" s="102" t="str">
        <f>IF(C96="","",COUNTIF(C$7:C96,C96))</f>
        <v/>
      </c>
      <c r="E96" s="42" t="str">
        <f t="shared" si="12"/>
        <v/>
      </c>
      <c r="F96" s="2" t="str">
        <f>+VLOOKUP(A96,ArkPomSort!$W$7:$X$211,2)</f>
        <v/>
      </c>
      <c r="Q96" s="2">
        <v>81</v>
      </c>
      <c r="R96" s="76" t="str">
        <f t="shared" si="10"/>
        <v>Q</v>
      </c>
    </row>
    <row r="97" spans="1:18" ht="15.6">
      <c r="A97">
        <v>91</v>
      </c>
      <c r="B97" s="43" t="str">
        <f t="shared" si="11"/>
        <v/>
      </c>
      <c r="C97" s="103"/>
      <c r="D97" s="102" t="str">
        <f>IF(C97="","",COUNTIF(C$7:C97,C97))</f>
        <v/>
      </c>
      <c r="E97" s="42" t="str">
        <f t="shared" si="12"/>
        <v/>
      </c>
      <c r="F97" s="2" t="str">
        <f>+VLOOKUP(A97,ArkPomSort!$W$7:$X$211,2)</f>
        <v/>
      </c>
      <c r="Q97" s="2">
        <v>82</v>
      </c>
      <c r="R97" s="76" t="str">
        <f t="shared" si="10"/>
        <v>R</v>
      </c>
    </row>
    <row r="98" spans="1:18" ht="15.6">
      <c r="A98">
        <v>92</v>
      </c>
      <c r="B98" s="43" t="str">
        <f t="shared" si="11"/>
        <v/>
      </c>
      <c r="C98" s="103"/>
      <c r="D98" s="102" t="str">
        <f>IF(C98="","",COUNTIF(C$7:C98,C98))</f>
        <v/>
      </c>
      <c r="E98" s="42" t="str">
        <f t="shared" si="12"/>
        <v/>
      </c>
      <c r="F98" s="2" t="str">
        <f>+VLOOKUP(A98,ArkPomSort!$W$7:$X$211,2)</f>
        <v/>
      </c>
      <c r="Q98" s="2">
        <v>83</v>
      </c>
      <c r="R98" s="76" t="str">
        <f t="shared" si="10"/>
        <v>S</v>
      </c>
    </row>
    <row r="99" spans="1:18" ht="15.6">
      <c r="A99">
        <v>93</v>
      </c>
      <c r="B99" s="43" t="str">
        <f t="shared" si="11"/>
        <v/>
      </c>
      <c r="C99" s="103"/>
      <c r="D99" s="102" t="str">
        <f>IF(C99="","",COUNTIF(C$7:C99,C99))</f>
        <v/>
      </c>
      <c r="E99" s="42" t="str">
        <f t="shared" si="12"/>
        <v/>
      </c>
      <c r="F99" s="2" t="str">
        <f>+VLOOKUP(A99,ArkPomSort!$W$7:$X$211,2)</f>
        <v/>
      </c>
      <c r="Q99" s="2">
        <v>84</v>
      </c>
      <c r="R99" s="76" t="str">
        <f t="shared" si="10"/>
        <v>T</v>
      </c>
    </row>
    <row r="100" spans="1:18" ht="15.6">
      <c r="A100">
        <v>94</v>
      </c>
      <c r="B100" s="43" t="str">
        <f t="shared" si="11"/>
        <v/>
      </c>
      <c r="C100" s="103"/>
      <c r="D100" s="102" t="str">
        <f>IF(C100="","",COUNTIF(C$7:C100,C100))</f>
        <v/>
      </c>
      <c r="E100" s="42" t="str">
        <f t="shared" si="12"/>
        <v/>
      </c>
      <c r="F100" s="2" t="str">
        <f>+VLOOKUP(A100,ArkPomSort!$W$7:$X$211,2)</f>
        <v/>
      </c>
      <c r="Q100" s="2">
        <v>85</v>
      </c>
      <c r="R100" s="76" t="str">
        <f t="shared" si="10"/>
        <v>U</v>
      </c>
    </row>
    <row r="101" spans="1:18" ht="15.6">
      <c r="A101">
        <v>95</v>
      </c>
      <c r="B101" s="43" t="str">
        <f t="shared" si="11"/>
        <v/>
      </c>
      <c r="C101" s="103"/>
      <c r="D101" s="102" t="str">
        <f>IF(C101="","",COUNTIF(C$7:C101,C101))</f>
        <v/>
      </c>
      <c r="E101" s="42" t="str">
        <f t="shared" si="12"/>
        <v/>
      </c>
      <c r="F101" s="2" t="str">
        <f>+VLOOKUP(A101,ArkPomSort!$W$7:$X$211,2)</f>
        <v/>
      </c>
      <c r="Q101" s="2">
        <v>86</v>
      </c>
      <c r="R101" s="76" t="str">
        <f t="shared" si="10"/>
        <v>V</v>
      </c>
    </row>
    <row r="102" spans="1:18" ht="15.6">
      <c r="A102">
        <v>96</v>
      </c>
      <c r="B102" s="43" t="str">
        <f t="shared" si="11"/>
        <v/>
      </c>
      <c r="C102" s="103"/>
      <c r="D102" s="102" t="str">
        <f>IF(C102="","",COUNTIF(C$7:C102,C102))</f>
        <v/>
      </c>
      <c r="E102" s="42" t="str">
        <f t="shared" si="12"/>
        <v/>
      </c>
      <c r="F102" s="2" t="str">
        <f>+VLOOKUP(A102,ArkPomSort!$W$7:$X$211,2)</f>
        <v/>
      </c>
      <c r="Q102" s="2">
        <v>87</v>
      </c>
      <c r="R102" s="76" t="str">
        <f t="shared" si="10"/>
        <v>W</v>
      </c>
    </row>
    <row r="103" spans="1:18" ht="15.6">
      <c r="A103">
        <v>97</v>
      </c>
      <c r="B103" s="43" t="str">
        <f t="shared" si="11"/>
        <v/>
      </c>
      <c r="C103" s="103"/>
      <c r="D103" s="102" t="str">
        <f>IF(C103="","",COUNTIF(C$7:C103,C103))</f>
        <v/>
      </c>
      <c r="E103" s="42" t="str">
        <f t="shared" si="12"/>
        <v/>
      </c>
      <c r="F103" s="2" t="str">
        <f>+VLOOKUP(A103,ArkPomSort!$W$7:$X$211,2)</f>
        <v/>
      </c>
      <c r="Q103" s="2">
        <v>88</v>
      </c>
      <c r="R103" s="76" t="str">
        <f t="shared" si="10"/>
        <v>X</v>
      </c>
    </row>
    <row r="104" spans="1:18" ht="15.6">
      <c r="A104">
        <v>98</v>
      </c>
      <c r="B104" s="43" t="str">
        <f t="shared" si="11"/>
        <v/>
      </c>
      <c r="C104" s="103"/>
      <c r="D104" s="102" t="str">
        <f>IF(C104="","",COUNTIF(C$7:C104,C104))</f>
        <v/>
      </c>
      <c r="E104" s="42" t="str">
        <f t="shared" si="12"/>
        <v/>
      </c>
      <c r="F104" s="2" t="str">
        <f>+VLOOKUP(A104,ArkPomSort!$W$7:$X$211,2)</f>
        <v/>
      </c>
      <c r="Q104" s="2">
        <v>89</v>
      </c>
      <c r="R104" s="76" t="str">
        <f t="shared" si="10"/>
        <v>Y</v>
      </c>
    </row>
    <row r="105" spans="1:18" ht="15.6">
      <c r="A105">
        <v>99</v>
      </c>
      <c r="B105" s="43" t="str">
        <f t="shared" si="11"/>
        <v/>
      </c>
      <c r="C105" s="103"/>
      <c r="D105" s="102" t="str">
        <f>IF(C105="","",COUNTIF(C$7:C105,C105))</f>
        <v/>
      </c>
      <c r="E105" s="42" t="str">
        <f t="shared" si="12"/>
        <v/>
      </c>
      <c r="F105" s="2" t="str">
        <f>+VLOOKUP(A105,ArkPomSort!$W$7:$X$211,2)</f>
        <v/>
      </c>
      <c r="Q105" s="2">
        <v>90</v>
      </c>
      <c r="R105" s="76" t="str">
        <f t="shared" si="10"/>
        <v>Z</v>
      </c>
    </row>
    <row r="106" spans="1:18" ht="15.6">
      <c r="A106">
        <v>100</v>
      </c>
      <c r="B106" s="43" t="str">
        <f t="shared" si="11"/>
        <v/>
      </c>
      <c r="C106" s="103"/>
      <c r="D106" s="102" t="str">
        <f>IF(C106="","",COUNTIF(C$7:C106,C106))</f>
        <v/>
      </c>
      <c r="E106" s="42" t="str">
        <f t="shared" si="12"/>
        <v/>
      </c>
      <c r="F106" s="2" t="str">
        <f>+VLOOKUP(A106,ArkPomSort!$W$7:$X$211,2)</f>
        <v/>
      </c>
      <c r="Q106" s="2">
        <v>91</v>
      </c>
      <c r="R106" s="76" t="str">
        <f t="shared" si="10"/>
        <v>[</v>
      </c>
    </row>
    <row r="107" spans="1:18" ht="15.6">
      <c r="A107">
        <v>101</v>
      </c>
      <c r="B107" s="43" t="str">
        <f t="shared" si="11"/>
        <v/>
      </c>
      <c r="C107" s="103"/>
      <c r="D107" s="102" t="str">
        <f>IF(C107="","",COUNTIF(C$7:C107,C107))</f>
        <v/>
      </c>
      <c r="E107" s="42" t="str">
        <f t="shared" si="12"/>
        <v/>
      </c>
      <c r="F107" s="2" t="str">
        <f>+VLOOKUP(A107,ArkPomSort!$W$7:$X$211,2)</f>
        <v/>
      </c>
      <c r="Q107" s="2">
        <v>92</v>
      </c>
      <c r="R107" s="76" t="str">
        <f t="shared" si="10"/>
        <v>\</v>
      </c>
    </row>
    <row r="108" spans="1:18" ht="15.6">
      <c r="A108">
        <v>102</v>
      </c>
      <c r="B108" s="43" t="str">
        <f t="shared" si="11"/>
        <v/>
      </c>
      <c r="C108" s="103"/>
      <c r="D108" s="102" t="str">
        <f>IF(C108="","",COUNTIF(C$7:C108,C108))</f>
        <v/>
      </c>
      <c r="E108" s="42" t="str">
        <f t="shared" si="12"/>
        <v/>
      </c>
      <c r="F108" s="2" t="str">
        <f>+VLOOKUP(A108,ArkPomSort!$W$7:$X$211,2)</f>
        <v/>
      </c>
      <c r="Q108" s="2">
        <v>93</v>
      </c>
      <c r="R108" s="76" t="str">
        <f t="shared" si="10"/>
        <v>]</v>
      </c>
    </row>
    <row r="109" spans="1:18" ht="15.6">
      <c r="A109">
        <v>103</v>
      </c>
      <c r="B109" s="43" t="str">
        <f t="shared" si="11"/>
        <v/>
      </c>
      <c r="C109" s="103"/>
      <c r="D109" s="102" t="str">
        <f>IF(C109="","",COUNTIF(C$7:C109,C109))</f>
        <v/>
      </c>
      <c r="E109" s="42" t="str">
        <f t="shared" si="12"/>
        <v/>
      </c>
      <c r="F109" s="2" t="str">
        <f>+VLOOKUP(A109,ArkPomSort!$W$7:$X$211,2)</f>
        <v/>
      </c>
      <c r="Q109" s="2">
        <v>94</v>
      </c>
      <c r="R109" s="76" t="str">
        <f t="shared" si="10"/>
        <v>^</v>
      </c>
    </row>
    <row r="110" spans="1:18" ht="15.6">
      <c r="A110">
        <v>104</v>
      </c>
      <c r="B110" s="43" t="str">
        <f t="shared" si="11"/>
        <v/>
      </c>
      <c r="C110" s="103"/>
      <c r="D110" s="102" t="str">
        <f>IF(C110="","",COUNTIF(C$7:C110,C110))</f>
        <v/>
      </c>
      <c r="E110" s="42" t="str">
        <f t="shared" si="12"/>
        <v/>
      </c>
      <c r="F110" s="2" t="str">
        <f>+VLOOKUP(A110,ArkPomSort!$W$7:$X$211,2)</f>
        <v/>
      </c>
      <c r="Q110" s="2">
        <v>95</v>
      </c>
      <c r="R110" s="76" t="str">
        <f t="shared" si="10"/>
        <v>_</v>
      </c>
    </row>
    <row r="111" spans="1:18" ht="15.6">
      <c r="A111">
        <v>105</v>
      </c>
      <c r="B111" s="43" t="str">
        <f t="shared" si="11"/>
        <v/>
      </c>
      <c r="C111" s="103"/>
      <c r="D111" s="102" t="str">
        <f>IF(C111="","",COUNTIF(C$7:C111,C111))</f>
        <v/>
      </c>
      <c r="E111" s="42" t="str">
        <f t="shared" si="12"/>
        <v/>
      </c>
      <c r="F111" s="2" t="str">
        <f>+VLOOKUP(A111,ArkPomSort!$W$7:$X$211,2)</f>
        <v/>
      </c>
      <c r="Q111" s="2">
        <v>96</v>
      </c>
      <c r="R111" s="76" t="str">
        <f t="shared" ref="R111:R142" si="13">CHAR(Q111)</f>
        <v>`</v>
      </c>
    </row>
    <row r="112" spans="1:18" ht="15.6">
      <c r="A112">
        <v>106</v>
      </c>
      <c r="B112" s="43" t="str">
        <f t="shared" si="11"/>
        <v/>
      </c>
      <c r="C112" s="103"/>
      <c r="D112" s="102" t="str">
        <f>IF(C112="","",COUNTIF(C$7:C112,C112))</f>
        <v/>
      </c>
      <c r="E112" s="42" t="str">
        <f t="shared" ref="E112:E115" si="14">IFERROR(MATCH(F112,C:C,0),"")</f>
        <v/>
      </c>
      <c r="F112" s="2" t="str">
        <f>+VLOOKUP(A112,ArkPomSort!$W$7:$X$211,2)</f>
        <v/>
      </c>
      <c r="Q112" s="2">
        <v>97</v>
      </c>
      <c r="R112" s="76" t="str">
        <f t="shared" si="13"/>
        <v>a</v>
      </c>
    </row>
    <row r="113" spans="1:18" ht="15.6">
      <c r="A113">
        <v>107</v>
      </c>
      <c r="B113" s="43" t="str">
        <f t="shared" si="11"/>
        <v/>
      </c>
      <c r="C113" s="103"/>
      <c r="D113" s="102" t="str">
        <f>IF(C113="","",COUNTIF(C$7:C113,C113))</f>
        <v/>
      </c>
      <c r="E113" s="42" t="str">
        <f t="shared" si="14"/>
        <v/>
      </c>
      <c r="F113" s="2" t="str">
        <f>+VLOOKUP(A113,ArkPomSort!$W$7:$X$211,2)</f>
        <v/>
      </c>
      <c r="Q113" s="2">
        <v>98</v>
      </c>
      <c r="R113" s="76" t="str">
        <f t="shared" si="13"/>
        <v>b</v>
      </c>
    </row>
    <row r="114" spans="1:18" ht="15.6">
      <c r="A114">
        <v>108</v>
      </c>
      <c r="B114" s="43" t="str">
        <f t="shared" si="11"/>
        <v/>
      </c>
      <c r="C114" s="103"/>
      <c r="D114" s="102" t="str">
        <f>IF(C114="","",COUNTIF(C$7:C114,C114))</f>
        <v/>
      </c>
      <c r="E114" s="42" t="str">
        <f t="shared" si="14"/>
        <v/>
      </c>
      <c r="F114" s="2" t="str">
        <f>+VLOOKUP(A114,ArkPomSort!$W$7:$X$211,2)</f>
        <v/>
      </c>
      <c r="Q114" s="2">
        <v>99</v>
      </c>
      <c r="R114" s="76" t="str">
        <f t="shared" si="13"/>
        <v>c</v>
      </c>
    </row>
    <row r="115" spans="1:18" ht="15.6">
      <c r="A115">
        <v>109</v>
      </c>
      <c r="B115" s="43" t="str">
        <f t="shared" si="11"/>
        <v/>
      </c>
      <c r="C115" s="103"/>
      <c r="D115" s="102" t="str">
        <f>IF(C115="","",COUNTIF(C$7:C115,C115))</f>
        <v/>
      </c>
      <c r="E115" s="42" t="str">
        <f t="shared" si="14"/>
        <v/>
      </c>
      <c r="F115" s="2" t="str">
        <f>+VLOOKUP(A115,ArkPomSort!$W$7:$X$211,2)</f>
        <v/>
      </c>
      <c r="Q115" s="2">
        <v>100</v>
      </c>
      <c r="R115" s="76" t="str">
        <f t="shared" si="13"/>
        <v>d</v>
      </c>
    </row>
    <row r="116" spans="1:18" ht="15.6">
      <c r="A116">
        <v>110</v>
      </c>
      <c r="B116" s="43" t="str">
        <f t="shared" si="11"/>
        <v/>
      </c>
      <c r="C116" s="103"/>
      <c r="D116" s="102" t="str">
        <f>IF(C116="","",COUNTIF(C$7:C116,C116))</f>
        <v/>
      </c>
      <c r="E116" s="42" t="str">
        <f t="shared" ref="E116:E179" si="15">IFERROR(MATCH(F116,C:C,0),"")</f>
        <v/>
      </c>
      <c r="F116" s="2" t="str">
        <f>+VLOOKUP(A116,ArkPomSort!$W$7:$X$211,2)</f>
        <v/>
      </c>
      <c r="Q116" s="2">
        <v>101</v>
      </c>
      <c r="R116" s="76" t="str">
        <f t="shared" si="13"/>
        <v>e</v>
      </c>
    </row>
    <row r="117" spans="1:18" ht="15.6">
      <c r="A117">
        <v>111</v>
      </c>
      <c r="B117" s="43" t="str">
        <f t="shared" si="11"/>
        <v/>
      </c>
      <c r="C117" s="103"/>
      <c r="D117" s="102" t="str">
        <f>IF(C117="","",COUNTIF(C$7:C117,C117))</f>
        <v/>
      </c>
      <c r="E117" s="42" t="str">
        <f t="shared" si="15"/>
        <v/>
      </c>
      <c r="F117" s="2" t="str">
        <f>+VLOOKUP(A117,ArkPomSort!$W$7:$X$211,2)</f>
        <v/>
      </c>
      <c r="Q117" s="2">
        <v>102</v>
      </c>
      <c r="R117" s="76" t="str">
        <f t="shared" si="13"/>
        <v>f</v>
      </c>
    </row>
    <row r="118" spans="1:18" ht="15.6">
      <c r="A118">
        <v>112</v>
      </c>
      <c r="B118" s="43" t="str">
        <f t="shared" si="11"/>
        <v/>
      </c>
      <c r="C118" s="103"/>
      <c r="D118" s="102" t="str">
        <f>IF(C118="","",COUNTIF(C$7:C118,C118))</f>
        <v/>
      </c>
      <c r="E118" s="42" t="str">
        <f t="shared" si="15"/>
        <v/>
      </c>
      <c r="F118" s="2" t="str">
        <f>+VLOOKUP(A118,ArkPomSort!$W$7:$X$211,2)</f>
        <v/>
      </c>
      <c r="Q118" s="2">
        <v>103</v>
      </c>
      <c r="R118" s="76" t="str">
        <f t="shared" si="13"/>
        <v>g</v>
      </c>
    </row>
    <row r="119" spans="1:18" ht="15.6">
      <c r="A119">
        <v>113</v>
      </c>
      <c r="B119" s="43" t="str">
        <f t="shared" si="11"/>
        <v/>
      </c>
      <c r="C119" s="103"/>
      <c r="D119" s="102" t="str">
        <f>IF(C119="","",COUNTIF(C$7:C119,C119))</f>
        <v/>
      </c>
      <c r="E119" s="42" t="str">
        <f t="shared" si="15"/>
        <v/>
      </c>
      <c r="F119" s="2" t="str">
        <f>+VLOOKUP(A119,ArkPomSort!$W$7:$X$211,2)</f>
        <v/>
      </c>
      <c r="Q119" s="2">
        <v>104</v>
      </c>
      <c r="R119" s="76" t="str">
        <f t="shared" si="13"/>
        <v>h</v>
      </c>
    </row>
    <row r="120" spans="1:18" ht="15.6">
      <c r="A120">
        <v>114</v>
      </c>
      <c r="B120" s="43" t="str">
        <f t="shared" si="11"/>
        <v/>
      </c>
      <c r="C120" s="103"/>
      <c r="D120" s="102" t="str">
        <f>IF(C120="","",COUNTIF(C$7:C120,C120))</f>
        <v/>
      </c>
      <c r="E120" s="42" t="str">
        <f t="shared" si="15"/>
        <v/>
      </c>
      <c r="F120" s="2" t="str">
        <f>+VLOOKUP(A120,ArkPomSort!$W$7:$X$211,2)</f>
        <v/>
      </c>
      <c r="Q120" s="2">
        <v>105</v>
      </c>
      <c r="R120" s="76" t="str">
        <f t="shared" si="13"/>
        <v>i</v>
      </c>
    </row>
    <row r="121" spans="1:18" ht="15.6">
      <c r="A121">
        <v>115</v>
      </c>
      <c r="B121" s="43" t="str">
        <f t="shared" si="11"/>
        <v/>
      </c>
      <c r="C121" s="103"/>
      <c r="D121" s="102" t="str">
        <f>IF(C121="","",COUNTIF(C$7:C121,C121))</f>
        <v/>
      </c>
      <c r="E121" s="42" t="str">
        <f t="shared" si="15"/>
        <v/>
      </c>
      <c r="F121" s="2" t="str">
        <f>+VLOOKUP(A121,ArkPomSort!$W$7:$X$211,2)</f>
        <v/>
      </c>
      <c r="Q121" s="2">
        <v>106</v>
      </c>
      <c r="R121" s="76" t="str">
        <f t="shared" si="13"/>
        <v>j</v>
      </c>
    </row>
    <row r="122" spans="1:18" ht="15.6">
      <c r="A122">
        <v>116</v>
      </c>
      <c r="B122" s="43" t="str">
        <f t="shared" si="11"/>
        <v/>
      </c>
      <c r="C122" s="103"/>
      <c r="D122" s="102" t="str">
        <f>IF(C122="","",COUNTIF(C$7:C122,C122))</f>
        <v/>
      </c>
      <c r="E122" s="42" t="str">
        <f t="shared" si="15"/>
        <v/>
      </c>
      <c r="F122" s="2" t="str">
        <f>+VLOOKUP(A122,ArkPomSort!$W$7:$X$211,2)</f>
        <v/>
      </c>
      <c r="Q122" s="2">
        <v>107</v>
      </c>
      <c r="R122" s="76" t="str">
        <f t="shared" si="13"/>
        <v>k</v>
      </c>
    </row>
    <row r="123" spans="1:18" ht="15.6">
      <c r="A123">
        <v>117</v>
      </c>
      <c r="B123" s="43" t="str">
        <f t="shared" si="11"/>
        <v/>
      </c>
      <c r="C123" s="103"/>
      <c r="D123" s="102" t="str">
        <f>IF(C123="","",COUNTIF(C$7:C123,C123))</f>
        <v/>
      </c>
      <c r="E123" s="42" t="str">
        <f t="shared" si="15"/>
        <v/>
      </c>
      <c r="F123" s="2" t="str">
        <f>+VLOOKUP(A123,ArkPomSort!$W$7:$X$211,2)</f>
        <v/>
      </c>
      <c r="Q123" s="2">
        <v>108</v>
      </c>
      <c r="R123" s="76" t="str">
        <f t="shared" si="13"/>
        <v>l</v>
      </c>
    </row>
    <row r="124" spans="1:18" ht="15.6">
      <c r="A124">
        <v>118</v>
      </c>
      <c r="B124" s="43" t="str">
        <f t="shared" si="11"/>
        <v/>
      </c>
      <c r="C124" s="103"/>
      <c r="D124" s="102" t="str">
        <f>IF(C124="","",COUNTIF(C$7:C124,C124))</f>
        <v/>
      </c>
      <c r="E124" s="42" t="str">
        <f t="shared" si="15"/>
        <v/>
      </c>
      <c r="F124" s="2" t="str">
        <f>+VLOOKUP(A124,ArkPomSort!$W$7:$X$211,2)</f>
        <v/>
      </c>
      <c r="Q124" s="2">
        <v>109</v>
      </c>
      <c r="R124" s="76" t="str">
        <f t="shared" si="13"/>
        <v>m</v>
      </c>
    </row>
    <row r="125" spans="1:18" ht="15.6">
      <c r="A125">
        <v>119</v>
      </c>
      <c r="B125" s="43" t="str">
        <f t="shared" si="11"/>
        <v/>
      </c>
      <c r="C125" s="103"/>
      <c r="D125" s="102" t="str">
        <f>IF(C125="","",COUNTIF(C$7:C125,C125))</f>
        <v/>
      </c>
      <c r="E125" s="42" t="str">
        <f t="shared" si="15"/>
        <v/>
      </c>
      <c r="F125" s="2" t="str">
        <f>+VLOOKUP(A125,ArkPomSort!$W$7:$X$211,2)</f>
        <v/>
      </c>
      <c r="Q125" s="2">
        <v>110</v>
      </c>
      <c r="R125" s="76" t="str">
        <f t="shared" si="13"/>
        <v>n</v>
      </c>
    </row>
    <row r="126" spans="1:18" ht="15.6">
      <c r="A126">
        <v>120</v>
      </c>
      <c r="B126" s="43" t="str">
        <f t="shared" si="11"/>
        <v/>
      </c>
      <c r="C126" s="103"/>
      <c r="D126" s="102" t="str">
        <f>IF(C126="","",COUNTIF(C$7:C126,C126))</f>
        <v/>
      </c>
      <c r="E126" s="42" t="str">
        <f t="shared" si="15"/>
        <v/>
      </c>
      <c r="F126" s="2" t="str">
        <f>+VLOOKUP(A126,ArkPomSort!$W$7:$X$211,2)</f>
        <v/>
      </c>
      <c r="Q126" s="2">
        <v>111</v>
      </c>
      <c r="R126" s="76" t="str">
        <f t="shared" si="13"/>
        <v>o</v>
      </c>
    </row>
    <row r="127" spans="1:18" ht="15.6">
      <c r="A127">
        <v>121</v>
      </c>
      <c r="B127" s="43" t="str">
        <f t="shared" si="11"/>
        <v/>
      </c>
      <c r="C127" s="103"/>
      <c r="D127" s="102" t="str">
        <f>IF(C127="","",COUNTIF(C$7:C127,C127))</f>
        <v/>
      </c>
      <c r="E127" s="42" t="str">
        <f t="shared" si="15"/>
        <v/>
      </c>
      <c r="F127" s="2" t="str">
        <f>+VLOOKUP(A127,ArkPomSort!$W$7:$X$211,2)</f>
        <v/>
      </c>
      <c r="Q127" s="2">
        <v>112</v>
      </c>
      <c r="R127" s="76" t="str">
        <f t="shared" si="13"/>
        <v>p</v>
      </c>
    </row>
    <row r="128" spans="1:18" ht="15.6">
      <c r="A128">
        <v>122</v>
      </c>
      <c r="B128" s="43" t="str">
        <f t="shared" si="11"/>
        <v/>
      </c>
      <c r="C128" s="103"/>
      <c r="D128" s="102" t="str">
        <f>IF(C128="","",COUNTIF(C$7:C128,C128))</f>
        <v/>
      </c>
      <c r="E128" s="42" t="str">
        <f t="shared" si="15"/>
        <v/>
      </c>
      <c r="F128" s="2" t="str">
        <f>+VLOOKUP(A128,ArkPomSort!$W$7:$X$211,2)</f>
        <v/>
      </c>
      <c r="Q128" s="2">
        <v>113</v>
      </c>
      <c r="R128" s="76" t="str">
        <f t="shared" si="13"/>
        <v>q</v>
      </c>
    </row>
    <row r="129" spans="1:18" ht="15.6">
      <c r="A129">
        <v>123</v>
      </c>
      <c r="B129" s="43" t="str">
        <f t="shared" si="11"/>
        <v/>
      </c>
      <c r="C129" s="103"/>
      <c r="D129" s="102" t="str">
        <f>IF(C129="","",COUNTIF(C$7:C129,C129))</f>
        <v/>
      </c>
      <c r="E129" s="42" t="str">
        <f t="shared" si="15"/>
        <v/>
      </c>
      <c r="F129" s="2" t="str">
        <f>+VLOOKUP(A129,ArkPomSort!$W$7:$X$211,2)</f>
        <v/>
      </c>
      <c r="Q129" s="2">
        <v>114</v>
      </c>
      <c r="R129" s="76" t="str">
        <f t="shared" si="13"/>
        <v>r</v>
      </c>
    </row>
    <row r="130" spans="1:18" ht="15.6">
      <c r="A130">
        <v>124</v>
      </c>
      <c r="B130" s="43" t="str">
        <f t="shared" si="11"/>
        <v/>
      </c>
      <c r="C130" s="103"/>
      <c r="D130" s="102" t="str">
        <f>IF(C130="","",COUNTIF(C$7:C130,C130))</f>
        <v/>
      </c>
      <c r="E130" s="42" t="str">
        <f t="shared" si="15"/>
        <v/>
      </c>
      <c r="F130" s="2" t="str">
        <f>+VLOOKUP(A130,ArkPomSort!$W$7:$X$211,2)</f>
        <v/>
      </c>
      <c r="Q130" s="2">
        <v>115</v>
      </c>
      <c r="R130" s="76" t="str">
        <f t="shared" si="13"/>
        <v>s</v>
      </c>
    </row>
    <row r="131" spans="1:18" ht="15.6">
      <c r="A131">
        <v>125</v>
      </c>
      <c r="B131" s="43" t="str">
        <f t="shared" si="11"/>
        <v/>
      </c>
      <c r="C131" s="103"/>
      <c r="D131" s="102" t="str">
        <f>IF(C131="","",COUNTIF(C$7:C131,C131))</f>
        <v/>
      </c>
      <c r="E131" s="42" t="str">
        <f t="shared" si="15"/>
        <v/>
      </c>
      <c r="F131" s="2" t="str">
        <f>+VLOOKUP(A131,ArkPomSort!$W$7:$X$211,2)</f>
        <v/>
      </c>
      <c r="Q131" s="2">
        <v>116</v>
      </c>
      <c r="R131" s="76" t="str">
        <f t="shared" si="13"/>
        <v>t</v>
      </c>
    </row>
    <row r="132" spans="1:18" ht="15.6">
      <c r="A132">
        <v>126</v>
      </c>
      <c r="B132" s="43" t="str">
        <f t="shared" si="11"/>
        <v/>
      </c>
      <c r="C132" s="103"/>
      <c r="D132" s="102" t="str">
        <f>IF(C132="","",COUNTIF(C$7:C132,C132))</f>
        <v/>
      </c>
      <c r="E132" s="42" t="str">
        <f t="shared" si="15"/>
        <v/>
      </c>
      <c r="F132" s="2" t="str">
        <f>+VLOOKUP(A132,ArkPomSort!$W$7:$X$211,2)</f>
        <v/>
      </c>
      <c r="Q132" s="2">
        <v>117</v>
      </c>
      <c r="R132" s="76" t="str">
        <f t="shared" si="13"/>
        <v>u</v>
      </c>
    </row>
    <row r="133" spans="1:18" ht="15.6">
      <c r="A133">
        <v>127</v>
      </c>
      <c r="B133" s="43" t="str">
        <f t="shared" si="11"/>
        <v/>
      </c>
      <c r="C133" s="103"/>
      <c r="D133" s="102" t="str">
        <f>IF(C133="","",COUNTIF(C$7:C133,C133))</f>
        <v/>
      </c>
      <c r="E133" s="42" t="str">
        <f t="shared" si="15"/>
        <v/>
      </c>
      <c r="F133" s="2" t="str">
        <f>+VLOOKUP(A133,ArkPomSort!$W$7:$X$211,2)</f>
        <v/>
      </c>
      <c r="Q133" s="2">
        <v>118</v>
      </c>
      <c r="R133" s="76" t="str">
        <f t="shared" si="13"/>
        <v>v</v>
      </c>
    </row>
    <row r="134" spans="1:18" ht="15.6">
      <c r="A134">
        <v>128</v>
      </c>
      <c r="B134" s="43" t="str">
        <f t="shared" si="11"/>
        <v/>
      </c>
      <c r="C134" s="103"/>
      <c r="D134" s="102" t="str">
        <f>IF(C134="","",COUNTIF(C$7:C134,C134))</f>
        <v/>
      </c>
      <c r="E134" s="42" t="str">
        <f t="shared" si="15"/>
        <v/>
      </c>
      <c r="F134" s="2" t="str">
        <f>+VLOOKUP(A134,ArkPomSort!$W$7:$X$211,2)</f>
        <v/>
      </c>
      <c r="Q134" s="2">
        <v>119</v>
      </c>
      <c r="R134" s="76" t="str">
        <f t="shared" si="13"/>
        <v>w</v>
      </c>
    </row>
    <row r="135" spans="1:18" ht="15.6">
      <c r="A135">
        <v>129</v>
      </c>
      <c r="B135" s="43" t="str">
        <f t="shared" si="11"/>
        <v/>
      </c>
      <c r="C135" s="103"/>
      <c r="D135" s="102" t="str">
        <f>IF(C135="","",COUNTIF(C$7:C135,C135))</f>
        <v/>
      </c>
      <c r="E135" s="42" t="str">
        <f t="shared" si="15"/>
        <v/>
      </c>
      <c r="F135" s="2" t="str">
        <f>+VLOOKUP(A135,ArkPomSort!$W$7:$X$211,2)</f>
        <v/>
      </c>
      <c r="Q135" s="2">
        <v>120</v>
      </c>
      <c r="R135" s="76" t="str">
        <f t="shared" si="13"/>
        <v>x</v>
      </c>
    </row>
    <row r="136" spans="1:18" ht="15.6">
      <c r="A136">
        <v>130</v>
      </c>
      <c r="B136" s="43" t="str">
        <f t="shared" si="11"/>
        <v/>
      </c>
      <c r="C136" s="103"/>
      <c r="D136" s="102" t="str">
        <f>IF(C136="","",COUNTIF(C$7:C136,C136))</f>
        <v/>
      </c>
      <c r="E136" s="42" t="str">
        <f t="shared" si="15"/>
        <v/>
      </c>
      <c r="F136" s="2" t="str">
        <f>+VLOOKUP(A136,ArkPomSort!$W$7:$X$211,2)</f>
        <v/>
      </c>
      <c r="Q136" s="2">
        <v>121</v>
      </c>
      <c r="R136" s="76" t="str">
        <f t="shared" si="13"/>
        <v>y</v>
      </c>
    </row>
    <row r="137" spans="1:18" ht="15.6">
      <c r="A137">
        <v>131</v>
      </c>
      <c r="B137" s="43" t="str">
        <f t="shared" si="11"/>
        <v/>
      </c>
      <c r="C137" s="103"/>
      <c r="D137" s="102" t="str">
        <f>IF(C137="","",COUNTIF(C$7:C137,C137))</f>
        <v/>
      </c>
      <c r="E137" s="42" t="str">
        <f t="shared" si="15"/>
        <v/>
      </c>
      <c r="F137" s="2" t="str">
        <f>+VLOOKUP(A137,ArkPomSort!$W$7:$X$211,2)</f>
        <v/>
      </c>
      <c r="Q137" s="2">
        <v>122</v>
      </c>
      <c r="R137" s="76" t="str">
        <f t="shared" si="13"/>
        <v>z</v>
      </c>
    </row>
    <row r="138" spans="1:18" ht="15.6">
      <c r="A138">
        <v>132</v>
      </c>
      <c r="B138" s="43" t="str">
        <f t="shared" si="11"/>
        <v/>
      </c>
      <c r="C138" s="103"/>
      <c r="D138" s="102" t="str">
        <f>IF(C138="","",COUNTIF(C$7:C138,C138))</f>
        <v/>
      </c>
      <c r="E138" s="42" t="str">
        <f t="shared" si="15"/>
        <v/>
      </c>
      <c r="F138" s="2" t="str">
        <f>+VLOOKUP(A138,ArkPomSort!$W$7:$X$211,2)</f>
        <v/>
      </c>
      <c r="Q138" s="2">
        <v>123</v>
      </c>
      <c r="R138" s="76" t="str">
        <f t="shared" si="13"/>
        <v>{</v>
      </c>
    </row>
    <row r="139" spans="1:18" ht="15.6">
      <c r="A139">
        <v>133</v>
      </c>
      <c r="B139" s="43" t="str">
        <f t="shared" si="11"/>
        <v/>
      </c>
      <c r="C139" s="103"/>
      <c r="D139" s="102" t="str">
        <f>IF(C139="","",COUNTIF(C$7:C139,C139))</f>
        <v/>
      </c>
      <c r="E139" s="42" t="str">
        <f t="shared" si="15"/>
        <v/>
      </c>
      <c r="F139" s="2" t="str">
        <f>+VLOOKUP(A139,ArkPomSort!$W$7:$X$211,2)</f>
        <v/>
      </c>
      <c r="Q139" s="2">
        <v>124</v>
      </c>
      <c r="R139" s="76" t="str">
        <f t="shared" si="13"/>
        <v>|</v>
      </c>
    </row>
    <row r="140" spans="1:18" ht="15.6">
      <c r="A140">
        <v>134</v>
      </c>
      <c r="B140" s="43" t="str">
        <f t="shared" si="11"/>
        <v/>
      </c>
      <c r="C140" s="103"/>
      <c r="D140" s="102" t="str">
        <f>IF(C140="","",COUNTIF(C$7:C140,C140))</f>
        <v/>
      </c>
      <c r="E140" s="42" t="str">
        <f t="shared" si="15"/>
        <v/>
      </c>
      <c r="F140" s="2" t="str">
        <f>+VLOOKUP(A140,ArkPomSort!$W$7:$X$211,2)</f>
        <v/>
      </c>
      <c r="Q140" s="2">
        <v>125</v>
      </c>
      <c r="R140" s="76" t="str">
        <f t="shared" si="13"/>
        <v>}</v>
      </c>
    </row>
    <row r="141" spans="1:18" ht="15.6">
      <c r="A141">
        <v>135</v>
      </c>
      <c r="B141" s="43" t="str">
        <f t="shared" si="11"/>
        <v/>
      </c>
      <c r="C141" s="103"/>
      <c r="D141" s="102" t="str">
        <f>IF(C141="","",COUNTIF(C$7:C141,C141))</f>
        <v/>
      </c>
      <c r="E141" s="42" t="str">
        <f t="shared" si="15"/>
        <v/>
      </c>
      <c r="F141" s="2" t="str">
        <f>+VLOOKUP(A141,ArkPomSort!$W$7:$X$211,2)</f>
        <v/>
      </c>
      <c r="Q141" s="2">
        <v>126</v>
      </c>
      <c r="R141" s="76" t="str">
        <f t="shared" si="13"/>
        <v>~</v>
      </c>
    </row>
    <row r="142" spans="1:18" ht="15.6">
      <c r="A142">
        <v>136</v>
      </c>
      <c r="B142" s="43" t="str">
        <f t="shared" si="11"/>
        <v/>
      </c>
      <c r="C142" s="103"/>
      <c r="D142" s="102" t="str">
        <f>IF(C142="","",COUNTIF(C$7:C142,C142))</f>
        <v/>
      </c>
      <c r="E142" s="42" t="str">
        <f t="shared" si="15"/>
        <v/>
      </c>
      <c r="F142" s="2" t="str">
        <f>+VLOOKUP(A142,ArkPomSort!$W$7:$X$211,2)</f>
        <v/>
      </c>
      <c r="Q142" s="2">
        <v>127</v>
      </c>
      <c r="R142" s="76" t="str">
        <f t="shared" si="13"/>
        <v></v>
      </c>
    </row>
    <row r="143" spans="1:18" ht="15.6">
      <c r="A143">
        <v>137</v>
      </c>
      <c r="B143" s="43" t="str">
        <f t="shared" si="11"/>
        <v/>
      </c>
      <c r="C143" s="103"/>
      <c r="D143" s="102" t="str">
        <f>IF(C143="","",COUNTIF(C$7:C143,C143))</f>
        <v/>
      </c>
      <c r="E143" s="42" t="str">
        <f t="shared" si="15"/>
        <v/>
      </c>
      <c r="F143" s="2" t="str">
        <f>+VLOOKUP(A143,ArkPomSort!$W$7:$X$211,2)</f>
        <v/>
      </c>
      <c r="Q143" s="2">
        <v>128</v>
      </c>
      <c r="R143" s="76" t="str">
        <f t="shared" ref="R143:R144" si="16">CHAR(Q143)</f>
        <v>€</v>
      </c>
    </row>
    <row r="144" spans="1:18" ht="15.6">
      <c r="A144">
        <v>138</v>
      </c>
      <c r="B144" s="43" t="str">
        <f t="shared" ref="B144:B207" si="17">IFERROR(IF(MATCH(C144,F:F,0)&gt;F$2,"",MATCH(C144,F:F,0)),"")</f>
        <v/>
      </c>
      <c r="C144" s="103"/>
      <c r="D144" s="102" t="str">
        <f>IF(C144="","",COUNTIF(C$7:C144,C144))</f>
        <v/>
      </c>
      <c r="E144" s="42" t="str">
        <f t="shared" si="15"/>
        <v/>
      </c>
      <c r="F144" s="2" t="str">
        <f>+VLOOKUP(A144,ArkPomSort!$W$7:$X$211,2)</f>
        <v/>
      </c>
      <c r="Q144" s="2">
        <v>129</v>
      </c>
      <c r="R144" s="76" t="str">
        <f t="shared" si="16"/>
        <v></v>
      </c>
    </row>
    <row r="145" spans="1:18" ht="15.6">
      <c r="A145">
        <v>139</v>
      </c>
      <c r="B145" s="43" t="str">
        <f t="shared" si="17"/>
        <v/>
      </c>
      <c r="C145" s="103"/>
      <c r="D145" s="102" t="str">
        <f>IF(C145="","",COUNTIF(C$7:C145,C145))</f>
        <v/>
      </c>
      <c r="E145" s="42" t="str">
        <f t="shared" si="15"/>
        <v/>
      </c>
      <c r="F145" s="2" t="str">
        <f>+VLOOKUP(A145,ArkPomSort!$W$7:$X$211,2)</f>
        <v/>
      </c>
      <c r="Q145" s="2">
        <v>130</v>
      </c>
      <c r="R145" s="76" t="str">
        <f t="shared" ref="R145:R208" si="18">CHAR(Q145)</f>
        <v>‚</v>
      </c>
    </row>
    <row r="146" spans="1:18" ht="15.6">
      <c r="A146">
        <v>140</v>
      </c>
      <c r="B146" s="43" t="str">
        <f t="shared" si="17"/>
        <v/>
      </c>
      <c r="C146" s="103"/>
      <c r="D146" s="102" t="str">
        <f>IF(C146="","",COUNTIF(C$7:C146,C146))</f>
        <v/>
      </c>
      <c r="E146" s="42" t="str">
        <f t="shared" si="15"/>
        <v/>
      </c>
      <c r="F146" s="2" t="str">
        <f>+VLOOKUP(A146,ArkPomSort!$W$7:$X$211,2)</f>
        <v/>
      </c>
      <c r="Q146" s="2">
        <v>131</v>
      </c>
      <c r="R146" s="76" t="str">
        <f t="shared" si="18"/>
        <v></v>
      </c>
    </row>
    <row r="147" spans="1:18" ht="15.6">
      <c r="A147">
        <v>141</v>
      </c>
      <c r="B147" s="43" t="str">
        <f t="shared" si="17"/>
        <v/>
      </c>
      <c r="C147" s="103"/>
      <c r="D147" s="102" t="str">
        <f>IF(C147="","",COUNTIF(C$7:C147,C147))</f>
        <v/>
      </c>
      <c r="E147" s="42" t="str">
        <f t="shared" si="15"/>
        <v/>
      </c>
      <c r="F147" s="2" t="str">
        <f>+VLOOKUP(A147,ArkPomSort!$W$7:$X$211,2)</f>
        <v/>
      </c>
      <c r="Q147" s="2">
        <v>132</v>
      </c>
      <c r="R147" s="76" t="str">
        <f t="shared" si="18"/>
        <v>„</v>
      </c>
    </row>
    <row r="148" spans="1:18" ht="15.6">
      <c r="A148">
        <v>142</v>
      </c>
      <c r="B148" s="43" t="str">
        <f t="shared" si="17"/>
        <v/>
      </c>
      <c r="C148" s="103"/>
      <c r="D148" s="102" t="str">
        <f>IF(C148="","",COUNTIF(C$7:C148,C148))</f>
        <v/>
      </c>
      <c r="E148" s="42" t="str">
        <f t="shared" si="15"/>
        <v/>
      </c>
      <c r="F148" s="2" t="str">
        <f>+VLOOKUP(A148,ArkPomSort!$W$7:$X$211,2)</f>
        <v/>
      </c>
      <c r="Q148" s="2">
        <v>133</v>
      </c>
      <c r="R148" s="76" t="str">
        <f t="shared" si="18"/>
        <v>…</v>
      </c>
    </row>
    <row r="149" spans="1:18" ht="15.6">
      <c r="A149">
        <v>143</v>
      </c>
      <c r="B149" s="43" t="str">
        <f t="shared" si="17"/>
        <v/>
      </c>
      <c r="C149" s="103"/>
      <c r="D149" s="102" t="str">
        <f>IF(C149="","",COUNTIF(C$7:C149,C149))</f>
        <v/>
      </c>
      <c r="E149" s="42" t="str">
        <f t="shared" si="15"/>
        <v/>
      </c>
      <c r="F149" s="2" t="str">
        <f>+VLOOKUP(A149,ArkPomSort!$W$7:$X$211,2)</f>
        <v/>
      </c>
      <c r="Q149" s="2">
        <v>134</v>
      </c>
      <c r="R149" s="76" t="str">
        <f t="shared" si="18"/>
        <v>†</v>
      </c>
    </row>
    <row r="150" spans="1:18" ht="15.6">
      <c r="A150">
        <v>144</v>
      </c>
      <c r="B150" s="43" t="str">
        <f t="shared" si="17"/>
        <v/>
      </c>
      <c r="C150" s="103"/>
      <c r="D150" s="102" t="str">
        <f>IF(C150="","",COUNTIF(C$7:C150,C150))</f>
        <v/>
      </c>
      <c r="E150" s="42" t="str">
        <f t="shared" si="15"/>
        <v/>
      </c>
      <c r="F150" s="2" t="str">
        <f>+VLOOKUP(A150,ArkPomSort!$W$7:$X$211,2)</f>
        <v/>
      </c>
      <c r="Q150" s="2">
        <v>135</v>
      </c>
      <c r="R150" s="76" t="str">
        <f t="shared" si="18"/>
        <v>‡</v>
      </c>
    </row>
    <row r="151" spans="1:18" ht="15.6">
      <c r="A151">
        <v>145</v>
      </c>
      <c r="B151" s="43" t="str">
        <f t="shared" si="17"/>
        <v/>
      </c>
      <c r="C151" s="103"/>
      <c r="D151" s="102" t="str">
        <f>IF(C151="","",COUNTIF(C$7:C151,C151))</f>
        <v/>
      </c>
      <c r="E151" s="42" t="str">
        <f t="shared" si="15"/>
        <v/>
      </c>
      <c r="F151" s="2" t="str">
        <f>+VLOOKUP(A151,ArkPomSort!$W$7:$X$211,2)</f>
        <v/>
      </c>
      <c r="Q151" s="2">
        <v>136</v>
      </c>
      <c r="R151" s="76" t="str">
        <f t="shared" si="18"/>
        <v></v>
      </c>
    </row>
    <row r="152" spans="1:18" ht="15.6">
      <c r="A152">
        <v>146</v>
      </c>
      <c r="B152" s="43" t="str">
        <f t="shared" si="17"/>
        <v/>
      </c>
      <c r="C152" s="103"/>
      <c r="D152" s="102" t="str">
        <f>IF(C152="","",COUNTIF(C$7:C152,C152))</f>
        <v/>
      </c>
      <c r="E152" s="42" t="str">
        <f t="shared" si="15"/>
        <v/>
      </c>
      <c r="F152" s="2" t="str">
        <f>+VLOOKUP(A152,ArkPomSort!$W$7:$X$211,2)</f>
        <v/>
      </c>
      <c r="Q152" s="2">
        <v>137</v>
      </c>
      <c r="R152" s="76" t="str">
        <f t="shared" si="18"/>
        <v>‰</v>
      </c>
    </row>
    <row r="153" spans="1:18" ht="15.6">
      <c r="A153">
        <v>147</v>
      </c>
      <c r="B153" s="43" t="str">
        <f t="shared" si="17"/>
        <v/>
      </c>
      <c r="C153" s="103"/>
      <c r="D153" s="102" t="str">
        <f>IF(C153="","",COUNTIF(C$7:C153,C153))</f>
        <v/>
      </c>
      <c r="E153" s="42" t="str">
        <f t="shared" si="15"/>
        <v/>
      </c>
      <c r="F153" s="2" t="str">
        <f>+VLOOKUP(A153,ArkPomSort!$W$7:$X$211,2)</f>
        <v/>
      </c>
      <c r="Q153" s="2">
        <v>138</v>
      </c>
      <c r="R153" s="76" t="str">
        <f t="shared" si="18"/>
        <v>Š</v>
      </c>
    </row>
    <row r="154" spans="1:18" ht="15.6">
      <c r="A154">
        <v>148</v>
      </c>
      <c r="B154" s="43" t="str">
        <f t="shared" si="17"/>
        <v/>
      </c>
      <c r="C154" s="103"/>
      <c r="D154" s="102" t="str">
        <f>IF(C154="","",COUNTIF(C$7:C154,C154))</f>
        <v/>
      </c>
      <c r="E154" s="42" t="str">
        <f t="shared" si="15"/>
        <v/>
      </c>
      <c r="F154" s="2" t="str">
        <f>+VLOOKUP(A154,ArkPomSort!$W$7:$X$211,2)</f>
        <v/>
      </c>
      <c r="Q154" s="2">
        <v>139</v>
      </c>
      <c r="R154" s="76" t="str">
        <f t="shared" si="18"/>
        <v>‹</v>
      </c>
    </row>
    <row r="155" spans="1:18" ht="15.6">
      <c r="A155">
        <v>149</v>
      </c>
      <c r="B155" s="43" t="str">
        <f t="shared" si="17"/>
        <v/>
      </c>
      <c r="C155" s="103"/>
      <c r="D155" s="102" t="str">
        <f>IF(C155="","",COUNTIF(C$7:C155,C155))</f>
        <v/>
      </c>
      <c r="E155" s="42" t="str">
        <f t="shared" si="15"/>
        <v/>
      </c>
      <c r="F155" s="2" t="str">
        <f>+VLOOKUP(A155,ArkPomSort!$W$7:$X$211,2)</f>
        <v/>
      </c>
      <c r="Q155" s="2">
        <v>140</v>
      </c>
      <c r="R155" s="76" t="str">
        <f t="shared" si="18"/>
        <v>Ś</v>
      </c>
    </row>
    <row r="156" spans="1:18" ht="15.6">
      <c r="A156">
        <v>150</v>
      </c>
      <c r="B156" s="43" t="str">
        <f t="shared" si="17"/>
        <v/>
      </c>
      <c r="C156" s="103"/>
      <c r="D156" s="102" t="str">
        <f>IF(C156="","",COUNTIF(C$7:C156,C156))</f>
        <v/>
      </c>
      <c r="E156" s="42" t="str">
        <f t="shared" si="15"/>
        <v/>
      </c>
      <c r="F156" s="2" t="str">
        <f>+VLOOKUP(A156,ArkPomSort!$W$7:$X$211,2)</f>
        <v/>
      </c>
      <c r="Q156" s="2">
        <v>141</v>
      </c>
      <c r="R156" s="76" t="str">
        <f t="shared" si="18"/>
        <v>Ť</v>
      </c>
    </row>
    <row r="157" spans="1:18" ht="15.6">
      <c r="A157">
        <v>151</v>
      </c>
      <c r="B157" s="43" t="str">
        <f t="shared" si="17"/>
        <v/>
      </c>
      <c r="C157" s="103"/>
      <c r="D157" s="102" t="str">
        <f>IF(C157="","",COUNTIF(C$7:C157,C157))</f>
        <v/>
      </c>
      <c r="E157" s="42" t="str">
        <f t="shared" si="15"/>
        <v/>
      </c>
      <c r="F157" s="2" t="str">
        <f>+VLOOKUP(A157,ArkPomSort!$W$7:$X$211,2)</f>
        <v/>
      </c>
      <c r="Q157" s="2">
        <v>142</v>
      </c>
      <c r="R157" s="76" t="str">
        <f t="shared" si="18"/>
        <v>Ž</v>
      </c>
    </row>
    <row r="158" spans="1:18" ht="15.6">
      <c r="A158">
        <v>152</v>
      </c>
      <c r="B158" s="43" t="str">
        <f t="shared" si="17"/>
        <v/>
      </c>
      <c r="C158" s="103"/>
      <c r="D158" s="102" t="str">
        <f>IF(C158="","",COUNTIF(C$7:C158,C158))</f>
        <v/>
      </c>
      <c r="E158" s="42" t="str">
        <f t="shared" si="15"/>
        <v/>
      </c>
      <c r="F158" s="2" t="str">
        <f>+VLOOKUP(A158,ArkPomSort!$W$7:$X$211,2)</f>
        <v/>
      </c>
      <c r="Q158" s="2">
        <v>143</v>
      </c>
      <c r="R158" s="76" t="str">
        <f t="shared" si="18"/>
        <v>Ź</v>
      </c>
    </row>
    <row r="159" spans="1:18" ht="15.6">
      <c r="A159">
        <v>153</v>
      </c>
      <c r="B159" s="43" t="str">
        <f t="shared" si="17"/>
        <v/>
      </c>
      <c r="C159" s="103"/>
      <c r="D159" s="102" t="str">
        <f>IF(C159="","",COUNTIF(C$7:C159,C159))</f>
        <v/>
      </c>
      <c r="E159" s="42" t="str">
        <f t="shared" si="15"/>
        <v/>
      </c>
      <c r="F159" s="2" t="str">
        <f>+VLOOKUP(A159,ArkPomSort!$W$7:$X$211,2)</f>
        <v/>
      </c>
      <c r="Q159" s="2">
        <v>144</v>
      </c>
      <c r="R159" s="76" t="str">
        <f t="shared" si="18"/>
        <v></v>
      </c>
    </row>
    <row r="160" spans="1:18" ht="15.6">
      <c r="A160">
        <v>154</v>
      </c>
      <c r="B160" s="43" t="str">
        <f t="shared" si="17"/>
        <v/>
      </c>
      <c r="C160" s="103"/>
      <c r="D160" s="102" t="str">
        <f>IF(C160="","",COUNTIF(C$7:C160,C160))</f>
        <v/>
      </c>
      <c r="E160" s="42" t="str">
        <f t="shared" si="15"/>
        <v/>
      </c>
      <c r="F160" s="2" t="str">
        <f>+VLOOKUP(A160,ArkPomSort!$W$7:$X$211,2)</f>
        <v/>
      </c>
      <c r="Q160" s="2">
        <v>145</v>
      </c>
      <c r="R160" s="76" t="str">
        <f t="shared" si="18"/>
        <v>‘</v>
      </c>
    </row>
    <row r="161" spans="1:18" ht="15.6">
      <c r="A161">
        <v>155</v>
      </c>
      <c r="B161" s="43" t="str">
        <f t="shared" si="17"/>
        <v/>
      </c>
      <c r="C161" s="103"/>
      <c r="D161" s="102" t="str">
        <f>IF(C161="","",COUNTIF(C$7:C161,C161))</f>
        <v/>
      </c>
      <c r="E161" s="42" t="str">
        <f t="shared" si="15"/>
        <v/>
      </c>
      <c r="F161" s="2" t="str">
        <f>+VLOOKUP(A161,ArkPomSort!$W$7:$X$211,2)</f>
        <v/>
      </c>
      <c r="Q161" s="2">
        <v>146</v>
      </c>
      <c r="R161" s="76" t="str">
        <f t="shared" si="18"/>
        <v>’</v>
      </c>
    </row>
    <row r="162" spans="1:18" ht="15.6">
      <c r="A162">
        <v>156</v>
      </c>
      <c r="B162" s="43" t="str">
        <f t="shared" si="17"/>
        <v/>
      </c>
      <c r="C162" s="103"/>
      <c r="D162" s="102" t="str">
        <f>IF(C162="","",COUNTIF(C$7:C162,C162))</f>
        <v/>
      </c>
      <c r="E162" s="42" t="str">
        <f t="shared" si="15"/>
        <v/>
      </c>
      <c r="F162" s="2" t="str">
        <f>+VLOOKUP(A162,ArkPomSort!$W$7:$X$211,2)</f>
        <v/>
      </c>
      <c r="Q162" s="2">
        <v>147</v>
      </c>
      <c r="R162" s="76" t="str">
        <f t="shared" si="18"/>
        <v>“</v>
      </c>
    </row>
    <row r="163" spans="1:18" ht="15.6">
      <c r="A163">
        <v>157</v>
      </c>
      <c r="B163" s="43" t="str">
        <f t="shared" si="17"/>
        <v/>
      </c>
      <c r="C163" s="103"/>
      <c r="D163" s="102" t="str">
        <f>IF(C163="","",COUNTIF(C$7:C163,C163))</f>
        <v/>
      </c>
      <c r="E163" s="42" t="str">
        <f t="shared" si="15"/>
        <v/>
      </c>
      <c r="F163" s="2" t="str">
        <f>+VLOOKUP(A163,ArkPomSort!$W$7:$X$211,2)</f>
        <v/>
      </c>
      <c r="Q163" s="2">
        <v>148</v>
      </c>
      <c r="R163" s="76" t="str">
        <f t="shared" si="18"/>
        <v>”</v>
      </c>
    </row>
    <row r="164" spans="1:18" ht="15.6">
      <c r="A164">
        <v>158</v>
      </c>
      <c r="B164" s="43" t="str">
        <f t="shared" si="17"/>
        <v/>
      </c>
      <c r="C164" s="103"/>
      <c r="D164" s="102" t="str">
        <f>IF(C164="","",COUNTIF(C$7:C164,C164))</f>
        <v/>
      </c>
      <c r="E164" s="42" t="str">
        <f t="shared" si="15"/>
        <v/>
      </c>
      <c r="F164" s="2" t="str">
        <f>+VLOOKUP(A164,ArkPomSort!$W$7:$X$211,2)</f>
        <v/>
      </c>
      <c r="Q164" s="2">
        <v>149</v>
      </c>
      <c r="R164" s="76" t="str">
        <f t="shared" si="18"/>
        <v>•</v>
      </c>
    </row>
    <row r="165" spans="1:18" ht="15.6">
      <c r="A165">
        <v>159</v>
      </c>
      <c r="B165" s="43" t="str">
        <f t="shared" si="17"/>
        <v/>
      </c>
      <c r="C165" s="103"/>
      <c r="D165" s="102" t="str">
        <f>IF(C165="","",COUNTIF(C$7:C165,C165))</f>
        <v/>
      </c>
      <c r="E165" s="42" t="str">
        <f t="shared" si="15"/>
        <v/>
      </c>
      <c r="F165" s="2" t="str">
        <f>+VLOOKUP(A165,ArkPomSort!$W$7:$X$211,2)</f>
        <v/>
      </c>
      <c r="Q165" s="2">
        <v>150</v>
      </c>
      <c r="R165" s="76" t="str">
        <f t="shared" si="18"/>
        <v>–</v>
      </c>
    </row>
    <row r="166" spans="1:18" ht="15.6">
      <c r="A166">
        <v>160</v>
      </c>
      <c r="B166" s="43" t="str">
        <f t="shared" si="17"/>
        <v/>
      </c>
      <c r="C166" s="103"/>
      <c r="D166" s="102" t="str">
        <f>IF(C166="","",COUNTIF(C$7:C166,C166))</f>
        <v/>
      </c>
      <c r="E166" s="42" t="str">
        <f t="shared" si="15"/>
        <v/>
      </c>
      <c r="F166" s="2" t="str">
        <f>+VLOOKUP(A166,ArkPomSort!$W$7:$X$211,2)</f>
        <v/>
      </c>
      <c r="Q166" s="2">
        <v>151</v>
      </c>
      <c r="R166" s="76" t="str">
        <f t="shared" si="18"/>
        <v>—</v>
      </c>
    </row>
    <row r="167" spans="1:18" ht="15.6">
      <c r="A167">
        <v>161</v>
      </c>
      <c r="B167" s="43" t="str">
        <f t="shared" si="17"/>
        <v/>
      </c>
      <c r="C167" s="103"/>
      <c r="D167" s="102" t="str">
        <f>IF(C167="","",COUNTIF(C$7:C167,C167))</f>
        <v/>
      </c>
      <c r="E167" s="42" t="str">
        <f t="shared" si="15"/>
        <v/>
      </c>
      <c r="F167" s="2" t="str">
        <f>+VLOOKUP(A167,ArkPomSort!$W$7:$X$211,2)</f>
        <v/>
      </c>
      <c r="Q167" s="2">
        <v>152</v>
      </c>
      <c r="R167" s="76" t="str">
        <f t="shared" si="18"/>
        <v></v>
      </c>
    </row>
    <row r="168" spans="1:18" ht="15.6">
      <c r="A168">
        <v>162</v>
      </c>
      <c r="B168" s="43" t="str">
        <f t="shared" si="17"/>
        <v/>
      </c>
      <c r="C168" s="103"/>
      <c r="D168" s="102" t="str">
        <f>IF(C168="","",COUNTIF(C$7:C168,C168))</f>
        <v/>
      </c>
      <c r="E168" s="42" t="str">
        <f t="shared" si="15"/>
        <v/>
      </c>
      <c r="F168" s="2" t="str">
        <f>+VLOOKUP(A168,ArkPomSort!$W$7:$X$211,2)</f>
        <v/>
      </c>
      <c r="Q168" s="2">
        <v>153</v>
      </c>
      <c r="R168" s="76" t="str">
        <f t="shared" si="18"/>
        <v>™</v>
      </c>
    </row>
    <row r="169" spans="1:18" ht="15.6">
      <c r="A169">
        <v>163</v>
      </c>
      <c r="B169" s="43" t="str">
        <f t="shared" si="17"/>
        <v/>
      </c>
      <c r="C169" s="103"/>
      <c r="D169" s="102" t="str">
        <f>IF(C169="","",COUNTIF(C$7:C169,C169))</f>
        <v/>
      </c>
      <c r="E169" s="42" t="str">
        <f t="shared" si="15"/>
        <v/>
      </c>
      <c r="F169" s="2" t="str">
        <f>+VLOOKUP(A169,ArkPomSort!$W$7:$X$211,2)</f>
        <v/>
      </c>
      <c r="Q169" s="2">
        <v>154</v>
      </c>
      <c r="R169" s="76" t="str">
        <f t="shared" si="18"/>
        <v>š</v>
      </c>
    </row>
    <row r="170" spans="1:18" ht="15.6">
      <c r="A170">
        <v>164</v>
      </c>
      <c r="B170" s="43" t="str">
        <f t="shared" si="17"/>
        <v/>
      </c>
      <c r="C170" s="103"/>
      <c r="D170" s="102" t="str">
        <f>IF(C170="","",COUNTIF(C$7:C170,C170))</f>
        <v/>
      </c>
      <c r="E170" s="42" t="str">
        <f t="shared" si="15"/>
        <v/>
      </c>
      <c r="F170" s="2" t="str">
        <f>+VLOOKUP(A170,ArkPomSort!$W$7:$X$211,2)</f>
        <v/>
      </c>
      <c r="Q170" s="2">
        <v>155</v>
      </c>
      <c r="R170" s="76" t="str">
        <f t="shared" si="18"/>
        <v>›</v>
      </c>
    </row>
    <row r="171" spans="1:18" ht="15.6">
      <c r="A171">
        <v>165</v>
      </c>
      <c r="B171" s="43" t="str">
        <f t="shared" si="17"/>
        <v/>
      </c>
      <c r="C171" s="103"/>
      <c r="D171" s="102" t="str">
        <f>IF(C171="","",COUNTIF(C$7:C171,C171))</f>
        <v/>
      </c>
      <c r="E171" s="42" t="str">
        <f t="shared" si="15"/>
        <v/>
      </c>
      <c r="F171" s="2" t="str">
        <f>+VLOOKUP(A171,ArkPomSort!$W$7:$X$211,2)</f>
        <v/>
      </c>
      <c r="Q171" s="2">
        <v>156</v>
      </c>
      <c r="R171" s="76" t="str">
        <f t="shared" si="18"/>
        <v>ś</v>
      </c>
    </row>
    <row r="172" spans="1:18" ht="15.6">
      <c r="A172">
        <v>166</v>
      </c>
      <c r="B172" s="43" t="str">
        <f t="shared" si="17"/>
        <v/>
      </c>
      <c r="C172" s="103"/>
      <c r="D172" s="102" t="str">
        <f>IF(C172="","",COUNTIF(C$7:C172,C172))</f>
        <v/>
      </c>
      <c r="E172" s="42" t="str">
        <f t="shared" si="15"/>
        <v/>
      </c>
      <c r="F172" s="2" t="str">
        <f>+VLOOKUP(A172,ArkPomSort!$W$7:$X$211,2)</f>
        <v/>
      </c>
      <c r="Q172" s="2">
        <v>157</v>
      </c>
      <c r="R172" s="76" t="str">
        <f t="shared" si="18"/>
        <v>ť</v>
      </c>
    </row>
    <row r="173" spans="1:18" ht="15.6">
      <c r="A173">
        <v>167</v>
      </c>
      <c r="B173" s="43" t="str">
        <f t="shared" si="17"/>
        <v/>
      </c>
      <c r="C173" s="103"/>
      <c r="D173" s="102" t="str">
        <f>IF(C173="","",COUNTIF(C$7:C173,C173))</f>
        <v/>
      </c>
      <c r="E173" s="42" t="str">
        <f t="shared" si="15"/>
        <v/>
      </c>
      <c r="F173" s="2" t="str">
        <f>+VLOOKUP(A173,ArkPomSort!$W$7:$X$211,2)</f>
        <v/>
      </c>
      <c r="Q173" s="2">
        <v>158</v>
      </c>
      <c r="R173" s="76" t="str">
        <f t="shared" si="18"/>
        <v>ž</v>
      </c>
    </row>
    <row r="174" spans="1:18" ht="15.6">
      <c r="A174">
        <v>168</v>
      </c>
      <c r="B174" s="43" t="str">
        <f t="shared" si="17"/>
        <v/>
      </c>
      <c r="C174" s="103"/>
      <c r="D174" s="102" t="str">
        <f>IF(C174="","",COUNTIF(C$7:C174,C174))</f>
        <v/>
      </c>
      <c r="E174" s="42" t="str">
        <f t="shared" si="15"/>
        <v/>
      </c>
      <c r="F174" s="2" t="str">
        <f>+VLOOKUP(A174,ArkPomSort!$W$7:$X$211,2)</f>
        <v/>
      </c>
      <c r="Q174" s="2">
        <v>159</v>
      </c>
      <c r="R174" s="76" t="str">
        <f t="shared" si="18"/>
        <v>ź</v>
      </c>
    </row>
    <row r="175" spans="1:18" ht="15.6">
      <c r="A175">
        <v>169</v>
      </c>
      <c r="B175" s="43" t="str">
        <f t="shared" si="17"/>
        <v/>
      </c>
      <c r="C175" s="103"/>
      <c r="D175" s="102" t="str">
        <f>IF(C175="","",COUNTIF(C$7:C175,C175))</f>
        <v/>
      </c>
      <c r="E175" s="42" t="str">
        <f t="shared" si="15"/>
        <v/>
      </c>
      <c r="F175" s="2" t="str">
        <f>+VLOOKUP(A175,ArkPomSort!$W$7:$X$211,2)</f>
        <v/>
      </c>
      <c r="Q175" s="2">
        <v>160</v>
      </c>
      <c r="R175" s="76" t="str">
        <f t="shared" si="18"/>
        <v> </v>
      </c>
    </row>
    <row r="176" spans="1:18" ht="15.6">
      <c r="A176">
        <v>170</v>
      </c>
      <c r="B176" s="43" t="str">
        <f t="shared" si="17"/>
        <v/>
      </c>
      <c r="C176" s="103"/>
      <c r="D176" s="102" t="str">
        <f>IF(C176="","",COUNTIF(C$7:C176,C176))</f>
        <v/>
      </c>
      <c r="E176" s="42" t="str">
        <f t="shared" si="15"/>
        <v/>
      </c>
      <c r="F176" s="2" t="str">
        <f>+VLOOKUP(A176,ArkPomSort!$W$7:$X$211,2)</f>
        <v/>
      </c>
      <c r="Q176" s="2">
        <v>161</v>
      </c>
      <c r="R176" s="76" t="str">
        <f t="shared" si="18"/>
        <v>ˇ</v>
      </c>
    </row>
    <row r="177" spans="1:22" ht="15.6">
      <c r="A177">
        <v>171</v>
      </c>
      <c r="B177" s="43" t="str">
        <f t="shared" si="17"/>
        <v/>
      </c>
      <c r="C177" s="103"/>
      <c r="D177" s="102" t="str">
        <f>IF(C177="","",COUNTIF(C$7:C177,C177))</f>
        <v/>
      </c>
      <c r="E177" s="42" t="str">
        <f t="shared" si="15"/>
        <v/>
      </c>
      <c r="F177" s="2" t="str">
        <f>+VLOOKUP(A177,ArkPomSort!$W$7:$X$211,2)</f>
        <v/>
      </c>
      <c r="Q177" s="2">
        <v>162</v>
      </c>
      <c r="R177" s="76" t="str">
        <f t="shared" si="18"/>
        <v>˘</v>
      </c>
    </row>
    <row r="178" spans="1:22">
      <c r="A178">
        <v>172</v>
      </c>
      <c r="B178" s="43" t="str">
        <f t="shared" si="17"/>
        <v/>
      </c>
      <c r="C178" s="103"/>
      <c r="D178" s="102" t="str">
        <f>IF(C178="","",COUNTIF(C$7:C178,C178))</f>
        <v/>
      </c>
      <c r="E178" s="42" t="str">
        <f t="shared" si="15"/>
        <v/>
      </c>
      <c r="F178" s="2" t="str">
        <f>+VLOOKUP(A178,ArkPomSort!$W$7:$X$211,2)</f>
        <v/>
      </c>
      <c r="Q178" s="2">
        <v>163</v>
      </c>
      <c r="R178" s="85" t="s">
        <v>53</v>
      </c>
      <c r="V178" s="85" t="s">
        <v>183</v>
      </c>
    </row>
    <row r="179" spans="1:22" ht="15.6">
      <c r="A179">
        <v>173</v>
      </c>
      <c r="B179" s="43" t="str">
        <f t="shared" si="17"/>
        <v/>
      </c>
      <c r="C179" s="103"/>
      <c r="D179" s="102" t="str">
        <f>IF(C179="","",COUNTIF(C$7:C179,C179))</f>
        <v/>
      </c>
      <c r="E179" s="42" t="str">
        <f t="shared" si="15"/>
        <v/>
      </c>
      <c r="F179" s="2" t="str">
        <f>+VLOOKUP(A179,ArkPomSort!$W$7:$X$211,2)</f>
        <v/>
      </c>
      <c r="Q179" s="2">
        <v>164</v>
      </c>
      <c r="R179" s="76" t="str">
        <f t="shared" si="18"/>
        <v>¤</v>
      </c>
    </row>
    <row r="180" spans="1:22" ht="15.6">
      <c r="A180">
        <v>174</v>
      </c>
      <c r="B180" s="43" t="str">
        <f t="shared" si="17"/>
        <v/>
      </c>
      <c r="C180" s="103"/>
      <c r="D180" s="102" t="str">
        <f>IF(C180="","",COUNTIF(C$7:C180,C180))</f>
        <v/>
      </c>
      <c r="E180" s="42" t="str">
        <f t="shared" ref="E180:E243" si="19">IFERROR(MATCH(F180,C:C,0),"")</f>
        <v/>
      </c>
      <c r="F180" s="2" t="str">
        <f>+VLOOKUP(A180,ArkPomSort!$W$7:$X$211,2)</f>
        <v/>
      </c>
      <c r="Q180" s="2">
        <v>165</v>
      </c>
      <c r="R180" s="76" t="str">
        <f t="shared" si="18"/>
        <v>Ą</v>
      </c>
    </row>
    <row r="181" spans="1:22" ht="15.6">
      <c r="A181">
        <v>175</v>
      </c>
      <c r="B181" s="43" t="str">
        <f t="shared" si="17"/>
        <v/>
      </c>
      <c r="C181" s="103"/>
      <c r="D181" s="102" t="str">
        <f>IF(C181="","",COUNTIF(C$7:C181,C181))</f>
        <v/>
      </c>
      <c r="E181" s="42" t="str">
        <f t="shared" si="19"/>
        <v/>
      </c>
      <c r="F181" s="2" t="str">
        <f>+VLOOKUP(A181,ArkPomSort!$W$7:$X$211,2)</f>
        <v/>
      </c>
      <c r="Q181" s="2">
        <v>166</v>
      </c>
      <c r="R181" s="76" t="str">
        <f t="shared" si="18"/>
        <v>¦</v>
      </c>
    </row>
    <row r="182" spans="1:22" ht="15.6">
      <c r="A182">
        <v>176</v>
      </c>
      <c r="B182" s="43" t="str">
        <f t="shared" si="17"/>
        <v/>
      </c>
      <c r="C182" s="103"/>
      <c r="D182" s="102" t="str">
        <f>IF(C182="","",COUNTIF(C$7:C182,C182))</f>
        <v/>
      </c>
      <c r="E182" s="42" t="str">
        <f t="shared" si="19"/>
        <v/>
      </c>
      <c r="F182" s="2" t="str">
        <f>+VLOOKUP(A182,ArkPomSort!$W$7:$X$211,2)</f>
        <v/>
      </c>
      <c r="Q182" s="2">
        <v>167</v>
      </c>
      <c r="R182" s="76" t="str">
        <f t="shared" si="18"/>
        <v>§</v>
      </c>
    </row>
    <row r="183" spans="1:22" ht="15.6">
      <c r="A183">
        <v>177</v>
      </c>
      <c r="B183" s="43" t="str">
        <f t="shared" si="17"/>
        <v/>
      </c>
      <c r="C183" s="103"/>
      <c r="D183" s="102" t="str">
        <f>IF(C183="","",COUNTIF(C$7:C183,C183))</f>
        <v/>
      </c>
      <c r="E183" s="42" t="str">
        <f t="shared" si="19"/>
        <v/>
      </c>
      <c r="F183" s="2" t="str">
        <f>+VLOOKUP(A183,ArkPomSort!$W$7:$X$211,2)</f>
        <v/>
      </c>
      <c r="Q183" s="2">
        <v>168</v>
      </c>
      <c r="R183" s="76" t="str">
        <f t="shared" si="18"/>
        <v>¨</v>
      </c>
    </row>
    <row r="184" spans="1:22" ht="15.6">
      <c r="A184">
        <v>178</v>
      </c>
      <c r="B184" s="43" t="str">
        <f t="shared" si="17"/>
        <v/>
      </c>
      <c r="C184" s="103"/>
      <c r="D184" s="102" t="str">
        <f>IF(C184="","",COUNTIF(C$7:C184,C184))</f>
        <v/>
      </c>
      <c r="E184" s="42" t="str">
        <f t="shared" si="19"/>
        <v/>
      </c>
      <c r="F184" s="2" t="str">
        <f>+VLOOKUP(A184,ArkPomSort!$W$7:$X$211,2)</f>
        <v/>
      </c>
      <c r="Q184" s="2">
        <v>169</v>
      </c>
      <c r="R184" s="76" t="str">
        <f t="shared" si="18"/>
        <v>©</v>
      </c>
    </row>
    <row r="185" spans="1:22" ht="15.6">
      <c r="A185">
        <v>179</v>
      </c>
      <c r="B185" s="43" t="str">
        <f t="shared" si="17"/>
        <v/>
      </c>
      <c r="C185" s="103"/>
      <c r="D185" s="102" t="str">
        <f>IF(C185="","",COUNTIF(C$7:C185,C185))</f>
        <v/>
      </c>
      <c r="E185" s="42" t="str">
        <f t="shared" si="19"/>
        <v/>
      </c>
      <c r="F185" s="2" t="str">
        <f>+VLOOKUP(A185,ArkPomSort!$W$7:$X$211,2)</f>
        <v/>
      </c>
      <c r="Q185" s="2">
        <v>170</v>
      </c>
      <c r="R185" s="76" t="str">
        <f t="shared" si="18"/>
        <v>Ş</v>
      </c>
    </row>
    <row r="186" spans="1:22" ht="15.6">
      <c r="A186">
        <v>180</v>
      </c>
      <c r="B186" s="43" t="str">
        <f t="shared" si="17"/>
        <v/>
      </c>
      <c r="C186" s="103"/>
      <c r="D186" s="102" t="str">
        <f>IF(C186="","",COUNTIF(C$7:C186,C186))</f>
        <v/>
      </c>
      <c r="E186" s="42" t="str">
        <f t="shared" si="19"/>
        <v/>
      </c>
      <c r="F186" s="2" t="str">
        <f>+VLOOKUP(A186,ArkPomSort!$W$7:$X$211,2)</f>
        <v/>
      </c>
      <c r="Q186" s="2">
        <v>171</v>
      </c>
      <c r="R186" s="76" t="str">
        <f t="shared" si="18"/>
        <v>«</v>
      </c>
    </row>
    <row r="187" spans="1:22" ht="15.6">
      <c r="A187">
        <v>181</v>
      </c>
      <c r="B187" s="43" t="str">
        <f t="shared" si="17"/>
        <v/>
      </c>
      <c r="C187" s="103"/>
      <c r="D187" s="102" t="str">
        <f>IF(C187="","",COUNTIF(C$7:C187,C187))</f>
        <v/>
      </c>
      <c r="E187" s="42" t="str">
        <f t="shared" si="19"/>
        <v/>
      </c>
      <c r="F187" s="2" t="str">
        <f>+VLOOKUP(A187,ArkPomSort!$W$7:$X$211,2)</f>
        <v/>
      </c>
      <c r="Q187" s="2">
        <v>172</v>
      </c>
      <c r="R187" s="76" t="str">
        <f t="shared" si="18"/>
        <v>¬</v>
      </c>
    </row>
    <row r="188" spans="1:22" ht="15.6">
      <c r="A188">
        <v>182</v>
      </c>
      <c r="B188" s="43" t="str">
        <f t="shared" si="17"/>
        <v/>
      </c>
      <c r="C188" s="103"/>
      <c r="D188" s="102" t="str">
        <f>IF(C188="","",COUNTIF(C$7:C188,C188))</f>
        <v/>
      </c>
      <c r="E188" s="42" t="str">
        <f t="shared" si="19"/>
        <v/>
      </c>
      <c r="F188" s="2" t="str">
        <f>+VLOOKUP(A188,ArkPomSort!$W$7:$X$211,2)</f>
        <v/>
      </c>
      <c r="Q188" s="2">
        <v>173</v>
      </c>
      <c r="R188" s="76" t="str">
        <f t="shared" si="18"/>
        <v>­</v>
      </c>
    </row>
    <row r="189" spans="1:22" ht="15.6">
      <c r="A189">
        <v>183</v>
      </c>
      <c r="B189" s="43" t="str">
        <f t="shared" si="17"/>
        <v/>
      </c>
      <c r="C189" s="103"/>
      <c r="D189" s="102" t="str">
        <f>IF(C189="","",COUNTIF(C$7:C189,C189))</f>
        <v/>
      </c>
      <c r="E189" s="42" t="str">
        <f t="shared" si="19"/>
        <v/>
      </c>
      <c r="F189" s="2" t="str">
        <f>+VLOOKUP(A189,ArkPomSort!$W$7:$X$211,2)</f>
        <v/>
      </c>
      <c r="Q189" s="2">
        <v>174</v>
      </c>
      <c r="R189" s="76" t="str">
        <f t="shared" si="18"/>
        <v>®</v>
      </c>
    </row>
    <row r="190" spans="1:22" ht="15.6">
      <c r="A190">
        <v>184</v>
      </c>
      <c r="B190" s="43" t="str">
        <f t="shared" si="17"/>
        <v/>
      </c>
      <c r="C190" s="103"/>
      <c r="D190" s="102" t="str">
        <f>IF(C190="","",COUNTIF(C$7:C190,C190))</f>
        <v/>
      </c>
      <c r="E190" s="42" t="str">
        <f t="shared" si="19"/>
        <v/>
      </c>
      <c r="F190" s="2" t="str">
        <f>+VLOOKUP(A190,ArkPomSort!$W$7:$X$211,2)</f>
        <v/>
      </c>
      <c r="Q190" s="2">
        <v>175</v>
      </c>
      <c r="R190" s="76" t="str">
        <f t="shared" si="18"/>
        <v>Ż</v>
      </c>
    </row>
    <row r="191" spans="1:22" ht="15.6">
      <c r="A191">
        <v>185</v>
      </c>
      <c r="B191" s="43" t="str">
        <f t="shared" si="17"/>
        <v/>
      </c>
      <c r="C191" s="103"/>
      <c r="D191" s="102" t="str">
        <f>IF(C191="","",COUNTIF(C$7:C191,C191))</f>
        <v/>
      </c>
      <c r="E191" s="42" t="str">
        <f t="shared" si="19"/>
        <v/>
      </c>
      <c r="F191" s="2" t="str">
        <f>+VLOOKUP(A191,ArkPomSort!$W$7:$X$211,2)</f>
        <v/>
      </c>
      <c r="Q191" s="2">
        <v>176</v>
      </c>
      <c r="R191" s="76" t="str">
        <f t="shared" si="18"/>
        <v>°</v>
      </c>
    </row>
    <row r="192" spans="1:22" ht="15.6">
      <c r="A192">
        <v>186</v>
      </c>
      <c r="B192" s="43" t="str">
        <f t="shared" si="17"/>
        <v/>
      </c>
      <c r="C192" s="103"/>
      <c r="D192" s="102" t="str">
        <f>IF(C192="","",COUNTIF(C$7:C192,C192))</f>
        <v/>
      </c>
      <c r="E192" s="42" t="str">
        <f t="shared" si="19"/>
        <v/>
      </c>
      <c r="F192" s="2" t="str">
        <f>+VLOOKUP(A192,ArkPomSort!$W$7:$X$211,2)</f>
        <v/>
      </c>
      <c r="Q192" s="2">
        <v>177</v>
      </c>
      <c r="R192" s="76" t="str">
        <f t="shared" si="18"/>
        <v>±</v>
      </c>
    </row>
    <row r="193" spans="1:18" ht="15.6">
      <c r="A193">
        <v>187</v>
      </c>
      <c r="B193" s="43" t="str">
        <f t="shared" si="17"/>
        <v/>
      </c>
      <c r="C193" s="103"/>
      <c r="D193" s="102" t="str">
        <f>IF(C193="","",COUNTIF(C$7:C193,C193))</f>
        <v/>
      </c>
      <c r="E193" s="42" t="str">
        <f t="shared" si="19"/>
        <v/>
      </c>
      <c r="F193" s="2" t="str">
        <f>+VLOOKUP(A193,ArkPomSort!$W$7:$X$211,2)</f>
        <v/>
      </c>
      <c r="Q193" s="2">
        <v>178</v>
      </c>
      <c r="R193" s="76" t="str">
        <f t="shared" si="18"/>
        <v>˛</v>
      </c>
    </row>
    <row r="194" spans="1:18" ht="15.6">
      <c r="A194">
        <v>188</v>
      </c>
      <c r="B194" s="43" t="str">
        <f t="shared" si="17"/>
        <v/>
      </c>
      <c r="C194" s="103"/>
      <c r="D194" s="102" t="str">
        <f>IF(C194="","",COUNTIF(C$7:C194,C194))</f>
        <v/>
      </c>
      <c r="E194" s="42" t="str">
        <f t="shared" si="19"/>
        <v/>
      </c>
      <c r="F194" s="2" t="str">
        <f>+VLOOKUP(A194,ArkPomSort!$W$7:$X$211,2)</f>
        <v/>
      </c>
      <c r="Q194" s="2">
        <v>179</v>
      </c>
      <c r="R194" s="76" t="str">
        <f t="shared" si="18"/>
        <v>ł</v>
      </c>
    </row>
    <row r="195" spans="1:18" ht="15.6">
      <c r="A195">
        <v>189</v>
      </c>
      <c r="B195" s="43" t="str">
        <f t="shared" si="17"/>
        <v/>
      </c>
      <c r="C195" s="103"/>
      <c r="D195" s="102" t="str">
        <f>IF(C195="","",COUNTIF(C$7:C195,C195))</f>
        <v/>
      </c>
      <c r="E195" s="42" t="str">
        <f t="shared" si="19"/>
        <v/>
      </c>
      <c r="F195" s="2" t="str">
        <f>+VLOOKUP(A195,ArkPomSort!$W$7:$X$211,2)</f>
        <v/>
      </c>
      <c r="Q195" s="2">
        <v>180</v>
      </c>
      <c r="R195" s="76" t="str">
        <f t="shared" si="18"/>
        <v>´</v>
      </c>
    </row>
    <row r="196" spans="1:18" ht="15.6">
      <c r="A196">
        <v>190</v>
      </c>
      <c r="B196" s="43" t="str">
        <f t="shared" si="17"/>
        <v/>
      </c>
      <c r="C196" s="103"/>
      <c r="D196" s="102" t="str">
        <f>IF(C196="","",COUNTIF(C$7:C196,C196))</f>
        <v/>
      </c>
      <c r="E196" s="42" t="str">
        <f t="shared" si="19"/>
        <v/>
      </c>
      <c r="F196" s="2" t="str">
        <f>+VLOOKUP(A196,ArkPomSort!$W$7:$X$211,2)</f>
        <v/>
      </c>
      <c r="Q196" s="2">
        <v>181</v>
      </c>
      <c r="R196" s="76" t="str">
        <f t="shared" si="18"/>
        <v>µ</v>
      </c>
    </row>
    <row r="197" spans="1:18" ht="15.6">
      <c r="A197">
        <v>191</v>
      </c>
      <c r="B197" s="43" t="str">
        <f t="shared" si="17"/>
        <v/>
      </c>
      <c r="C197" s="103"/>
      <c r="D197" s="102" t="str">
        <f>IF(C197="","",COUNTIF(C$7:C197,C197))</f>
        <v/>
      </c>
      <c r="E197" s="42" t="str">
        <f t="shared" si="19"/>
        <v/>
      </c>
      <c r="F197" s="2" t="str">
        <f>+VLOOKUP(A197,ArkPomSort!$W$7:$X$211,2)</f>
        <v/>
      </c>
      <c r="Q197" s="2">
        <v>182</v>
      </c>
      <c r="R197" s="76" t="str">
        <f t="shared" si="18"/>
        <v>¶</v>
      </c>
    </row>
    <row r="198" spans="1:18" ht="15.6">
      <c r="A198">
        <v>192</v>
      </c>
      <c r="B198" s="43" t="str">
        <f t="shared" si="17"/>
        <v/>
      </c>
      <c r="C198" s="103"/>
      <c r="D198" s="102" t="str">
        <f>IF(C198="","",COUNTIF(C$7:C198,C198))</f>
        <v/>
      </c>
      <c r="E198" s="42" t="str">
        <f t="shared" si="19"/>
        <v/>
      </c>
      <c r="F198" s="2" t="str">
        <f>+VLOOKUP(A198,ArkPomSort!$W$7:$X$211,2)</f>
        <v/>
      </c>
      <c r="Q198" s="2">
        <v>183</v>
      </c>
      <c r="R198" s="76" t="str">
        <f t="shared" si="18"/>
        <v>·</v>
      </c>
    </row>
    <row r="199" spans="1:18" ht="15.6">
      <c r="A199">
        <v>193</v>
      </c>
      <c r="B199" s="43" t="str">
        <f t="shared" si="17"/>
        <v/>
      </c>
      <c r="C199" s="103"/>
      <c r="D199" s="102" t="str">
        <f>IF(C199="","",COUNTIF(C$7:C199,C199))</f>
        <v/>
      </c>
      <c r="E199" s="42" t="str">
        <f t="shared" si="19"/>
        <v/>
      </c>
      <c r="F199" s="2" t="str">
        <f>+VLOOKUP(A199,ArkPomSort!$W$7:$X$211,2)</f>
        <v/>
      </c>
      <c r="Q199" s="2">
        <v>184</v>
      </c>
      <c r="R199" s="76" t="str">
        <f t="shared" si="18"/>
        <v>¸</v>
      </c>
    </row>
    <row r="200" spans="1:18" ht="15.6">
      <c r="A200">
        <v>194</v>
      </c>
      <c r="B200" s="43" t="str">
        <f t="shared" si="17"/>
        <v/>
      </c>
      <c r="C200" s="103"/>
      <c r="D200" s="102" t="str">
        <f>IF(C200="","",COUNTIF(C$7:C200,C200))</f>
        <v/>
      </c>
      <c r="E200" s="42" t="str">
        <f t="shared" si="19"/>
        <v/>
      </c>
      <c r="F200" s="2" t="str">
        <f>+VLOOKUP(A200,ArkPomSort!$W$7:$X$211,2)</f>
        <v/>
      </c>
      <c r="Q200" s="2">
        <v>185</v>
      </c>
      <c r="R200" s="76" t="str">
        <f t="shared" si="18"/>
        <v>ą</v>
      </c>
    </row>
    <row r="201" spans="1:18" ht="15.6">
      <c r="A201">
        <v>195</v>
      </c>
      <c r="B201" s="43" t="str">
        <f t="shared" si="17"/>
        <v/>
      </c>
      <c r="C201" s="103"/>
      <c r="D201" s="102" t="str">
        <f>IF(C201="","",COUNTIF(C$7:C201,C201))</f>
        <v/>
      </c>
      <c r="E201" s="42" t="str">
        <f t="shared" si="19"/>
        <v/>
      </c>
      <c r="F201" s="2" t="str">
        <f>+VLOOKUP(A201,ArkPomSort!$W$7:$X$211,2)</f>
        <v/>
      </c>
      <c r="Q201" s="2">
        <v>186</v>
      </c>
      <c r="R201" s="76" t="str">
        <f t="shared" si="18"/>
        <v>ş</v>
      </c>
    </row>
    <row r="202" spans="1:18" ht="15.6">
      <c r="A202">
        <v>196</v>
      </c>
      <c r="B202" s="43" t="str">
        <f t="shared" si="17"/>
        <v/>
      </c>
      <c r="C202" s="103"/>
      <c r="D202" s="102" t="str">
        <f>IF(C202="","",COUNTIF(C$7:C202,C202))</f>
        <v/>
      </c>
      <c r="E202" s="42" t="str">
        <f t="shared" si="19"/>
        <v/>
      </c>
      <c r="F202" s="2" t="str">
        <f>+VLOOKUP(A202,ArkPomSort!$W$7:$X$211,2)</f>
        <v/>
      </c>
      <c r="Q202" s="2">
        <v>187</v>
      </c>
      <c r="R202" s="76" t="str">
        <f t="shared" si="18"/>
        <v>»</v>
      </c>
    </row>
    <row r="203" spans="1:18" ht="15.6">
      <c r="A203">
        <v>197</v>
      </c>
      <c r="B203" s="43" t="str">
        <f t="shared" si="17"/>
        <v/>
      </c>
      <c r="C203" s="103"/>
      <c r="D203" s="102" t="str">
        <f>IF(C203="","",COUNTIF(C$7:C203,C203))</f>
        <v/>
      </c>
      <c r="E203" s="42" t="str">
        <f t="shared" si="19"/>
        <v/>
      </c>
      <c r="F203" s="2" t="str">
        <f>+VLOOKUP(A203,ArkPomSort!$W$7:$X$211,2)</f>
        <v/>
      </c>
      <c r="Q203" s="2">
        <v>188</v>
      </c>
      <c r="R203" s="76" t="str">
        <f t="shared" si="18"/>
        <v>Ľ</v>
      </c>
    </row>
    <row r="204" spans="1:18" ht="15.6">
      <c r="A204">
        <v>198</v>
      </c>
      <c r="B204" s="43" t="str">
        <f t="shared" si="17"/>
        <v/>
      </c>
      <c r="C204" s="103"/>
      <c r="D204" s="102" t="str">
        <f>IF(C204="","",COUNTIF(C$7:C204,C204))</f>
        <v/>
      </c>
      <c r="E204" s="42" t="str">
        <f t="shared" si="19"/>
        <v/>
      </c>
      <c r="F204" s="2" t="str">
        <f>+VLOOKUP(A204,ArkPomSort!$W$7:$X$211,2)</f>
        <v/>
      </c>
      <c r="Q204" s="2">
        <v>189</v>
      </c>
      <c r="R204" s="76" t="str">
        <f t="shared" si="18"/>
        <v>˝</v>
      </c>
    </row>
    <row r="205" spans="1:18" ht="15.6">
      <c r="A205">
        <v>199</v>
      </c>
      <c r="B205" s="43" t="str">
        <f t="shared" si="17"/>
        <v/>
      </c>
      <c r="C205" s="103"/>
      <c r="D205" s="102" t="str">
        <f>IF(C205="","",COUNTIF(C$7:C205,C205))</f>
        <v/>
      </c>
      <c r="E205" s="42" t="str">
        <f t="shared" si="19"/>
        <v/>
      </c>
      <c r="F205" s="2" t="str">
        <f>+VLOOKUP(A205,ArkPomSort!$W$7:$X$211,2)</f>
        <v/>
      </c>
      <c r="Q205" s="2">
        <v>190</v>
      </c>
      <c r="R205" s="76" t="str">
        <f t="shared" si="18"/>
        <v>ľ</v>
      </c>
    </row>
    <row r="206" spans="1:18" ht="15.6">
      <c r="A206">
        <v>200</v>
      </c>
      <c r="B206" s="43" t="str">
        <f t="shared" si="17"/>
        <v/>
      </c>
      <c r="C206" s="103"/>
      <c r="D206" s="102" t="str">
        <f>IF(C206="","",COUNTIF(C$7:C206,C206))</f>
        <v/>
      </c>
      <c r="E206" s="42" t="str">
        <f t="shared" si="19"/>
        <v/>
      </c>
      <c r="F206" s="2" t="str">
        <f>+VLOOKUP(A206,ArkPomSort!$W$7:$X$211,2)</f>
        <v/>
      </c>
      <c r="Q206" s="2">
        <v>191</v>
      </c>
      <c r="R206" s="76" t="str">
        <f t="shared" si="18"/>
        <v>ż</v>
      </c>
    </row>
    <row r="207" spans="1:18" ht="15.6">
      <c r="A207">
        <v>201</v>
      </c>
      <c r="B207" s="43" t="str">
        <f t="shared" si="17"/>
        <v/>
      </c>
      <c r="C207" s="103"/>
      <c r="D207" s="102" t="str">
        <f>IF(C207="","",COUNTIF(C$7:C207,C207))</f>
        <v/>
      </c>
      <c r="E207" s="42" t="str">
        <f t="shared" si="19"/>
        <v/>
      </c>
      <c r="F207" s="2" t="str">
        <f>+VLOOKUP(A207,ArkPomSort!$W$7:$X$211,2)</f>
        <v/>
      </c>
      <c r="Q207" s="2">
        <v>192</v>
      </c>
      <c r="R207" s="76" t="str">
        <f t="shared" si="18"/>
        <v>Ŕ</v>
      </c>
    </row>
    <row r="208" spans="1:18" ht="15.6">
      <c r="A208">
        <v>202</v>
      </c>
      <c r="B208" s="43" t="str">
        <f t="shared" ref="B208:B250" si="20">IFERROR(IF(MATCH(C208,F:F,0)&gt;F$2,"",MATCH(C208,F:F,0)),"")</f>
        <v/>
      </c>
      <c r="C208" s="103"/>
      <c r="D208" s="102" t="str">
        <f>IF(C208="","",COUNTIF(C$7:C208,C208))</f>
        <v/>
      </c>
      <c r="E208" s="42" t="str">
        <f t="shared" si="19"/>
        <v/>
      </c>
      <c r="F208" s="2" t="str">
        <f>+VLOOKUP(A208,ArkPomSort!$W$7:$X$211,2)</f>
        <v/>
      </c>
      <c r="Q208" s="2">
        <v>193</v>
      </c>
      <c r="R208" s="76" t="str">
        <f t="shared" si="18"/>
        <v>Á</v>
      </c>
    </row>
    <row r="209" spans="1:18" ht="15.6">
      <c r="A209">
        <v>203</v>
      </c>
      <c r="B209" s="43" t="str">
        <f t="shared" si="20"/>
        <v/>
      </c>
      <c r="C209" s="103"/>
      <c r="D209" s="102" t="str">
        <f>IF(C209="","",COUNTIF(C$7:C209,C209))</f>
        <v/>
      </c>
      <c r="E209" s="42" t="str">
        <f t="shared" si="19"/>
        <v/>
      </c>
      <c r="F209" s="2" t="str">
        <f>+VLOOKUP(A209,ArkPomSort!$W$7:$X$211,2)</f>
        <v/>
      </c>
      <c r="Q209" s="2">
        <v>194</v>
      </c>
      <c r="R209" s="76" t="str">
        <f t="shared" ref="R209:R270" si="21">CHAR(Q209)</f>
        <v>Â</v>
      </c>
    </row>
    <row r="210" spans="1:18" ht="15.6">
      <c r="A210">
        <v>204</v>
      </c>
      <c r="B210" s="43" t="str">
        <f t="shared" si="20"/>
        <v/>
      </c>
      <c r="C210" s="103"/>
      <c r="D210" s="102" t="str">
        <f>IF(C210="","",COUNTIF(C$7:C210,C210))</f>
        <v/>
      </c>
      <c r="E210" s="42" t="str">
        <f t="shared" si="19"/>
        <v/>
      </c>
      <c r="F210" s="2" t="str">
        <f>+VLOOKUP(A210,ArkPomSort!$W$7:$X$211,2)</f>
        <v/>
      </c>
      <c r="Q210" s="2">
        <v>195</v>
      </c>
      <c r="R210" s="76" t="str">
        <f t="shared" si="21"/>
        <v>Ă</v>
      </c>
    </row>
    <row r="211" spans="1:18" ht="15.6">
      <c r="A211">
        <v>205</v>
      </c>
      <c r="B211" s="43" t="str">
        <f t="shared" si="20"/>
        <v/>
      </c>
      <c r="C211" s="103"/>
      <c r="D211" s="102" t="str">
        <f>IF(C211="","",COUNTIF(C$7:C211,C211))</f>
        <v/>
      </c>
      <c r="E211" s="42" t="str">
        <f t="shared" si="19"/>
        <v/>
      </c>
      <c r="F211" s="2" t="str">
        <f>+VLOOKUP(A211,ArkPomSort!$W$7:$X$211,2)</f>
        <v/>
      </c>
      <c r="Q211" s="2">
        <v>196</v>
      </c>
      <c r="R211" s="76" t="str">
        <f t="shared" si="21"/>
        <v>Ä</v>
      </c>
    </row>
    <row r="212" spans="1:18" ht="15.6">
      <c r="A212">
        <v>206</v>
      </c>
      <c r="B212" s="43" t="str">
        <f t="shared" si="20"/>
        <v/>
      </c>
      <c r="C212" s="103"/>
      <c r="D212" s="102" t="str">
        <f>IF(C212="","",COUNTIF(C$7:C212,C212))</f>
        <v/>
      </c>
      <c r="E212" s="42" t="str">
        <f t="shared" si="19"/>
        <v/>
      </c>
      <c r="F212" s="2" t="str">
        <f>+VLOOKUP(A212,ArkPomSort!$W$7:$X$211,2)</f>
        <v/>
      </c>
      <c r="Q212" s="2">
        <v>197</v>
      </c>
      <c r="R212" s="76" t="str">
        <f t="shared" si="21"/>
        <v>Ĺ</v>
      </c>
    </row>
    <row r="213" spans="1:18" ht="15.6">
      <c r="A213">
        <v>207</v>
      </c>
      <c r="B213" s="43" t="str">
        <f t="shared" si="20"/>
        <v/>
      </c>
      <c r="C213" s="103"/>
      <c r="D213" s="102" t="str">
        <f>IF(C213="","",COUNTIF(C$7:C213,C213))</f>
        <v/>
      </c>
      <c r="E213" s="42" t="str">
        <f t="shared" si="19"/>
        <v/>
      </c>
      <c r="F213" s="2" t="str">
        <f>+VLOOKUP(A213,ArkPomSort!$W$7:$X$211,2)</f>
        <v/>
      </c>
      <c r="Q213" s="2">
        <v>198</v>
      </c>
      <c r="R213" s="76" t="str">
        <f t="shared" si="21"/>
        <v>Ć</v>
      </c>
    </row>
    <row r="214" spans="1:18" ht="15.6">
      <c r="A214">
        <v>208</v>
      </c>
      <c r="B214" s="43" t="str">
        <f t="shared" si="20"/>
        <v/>
      </c>
      <c r="C214" s="103"/>
      <c r="D214" s="102" t="str">
        <f>IF(C214="","",COUNTIF(C$7:C214,C214))</f>
        <v/>
      </c>
      <c r="E214" s="42" t="str">
        <f t="shared" si="19"/>
        <v/>
      </c>
      <c r="F214" s="2" t="str">
        <f>+VLOOKUP(A214,ArkPomSort!$W$7:$X$211,2)</f>
        <v/>
      </c>
      <c r="Q214" s="2">
        <v>199</v>
      </c>
      <c r="R214" s="76" t="str">
        <f t="shared" si="21"/>
        <v>Ç</v>
      </c>
    </row>
    <row r="215" spans="1:18" ht="15.6">
      <c r="A215">
        <v>209</v>
      </c>
      <c r="B215" s="43" t="str">
        <f t="shared" si="20"/>
        <v/>
      </c>
      <c r="C215" s="103"/>
      <c r="D215" s="102" t="str">
        <f>IF(C215="","",COUNTIF(C$7:C215,C215))</f>
        <v/>
      </c>
      <c r="E215" s="42" t="str">
        <f t="shared" si="19"/>
        <v/>
      </c>
      <c r="F215" s="2" t="str">
        <f>+VLOOKUP(A215,ArkPomSort!$W$7:$X$211,2)</f>
        <v/>
      </c>
      <c r="Q215" s="2">
        <v>200</v>
      </c>
      <c r="R215" s="76" t="str">
        <f t="shared" si="21"/>
        <v>Č</v>
      </c>
    </row>
    <row r="216" spans="1:18" ht="15.6">
      <c r="A216">
        <v>210</v>
      </c>
      <c r="B216" s="43" t="str">
        <f t="shared" si="20"/>
        <v/>
      </c>
      <c r="C216" s="103"/>
      <c r="D216" s="102" t="str">
        <f>IF(C216="","",COUNTIF(C$7:C216,C216))</f>
        <v/>
      </c>
      <c r="E216" s="42" t="str">
        <f t="shared" si="19"/>
        <v/>
      </c>
      <c r="F216" s="2" t="str">
        <f>+VLOOKUP(A216,ArkPomSort!$W$7:$X$211,2)</f>
        <v/>
      </c>
      <c r="Q216" s="2">
        <v>201</v>
      </c>
      <c r="R216" s="76" t="str">
        <f t="shared" si="21"/>
        <v>É</v>
      </c>
    </row>
    <row r="217" spans="1:18" ht="15.6">
      <c r="A217">
        <v>211</v>
      </c>
      <c r="B217" s="43" t="str">
        <f t="shared" si="20"/>
        <v/>
      </c>
      <c r="C217" s="103"/>
      <c r="D217" s="102" t="str">
        <f>IF(C217="","",COUNTIF(C$7:C217,C217))</f>
        <v/>
      </c>
      <c r="E217" s="42" t="str">
        <f t="shared" si="19"/>
        <v/>
      </c>
      <c r="F217" s="2" t="str">
        <f>+VLOOKUP(A217,ArkPomSort!$W$7:$X$211,2)</f>
        <v/>
      </c>
      <c r="Q217" s="2">
        <v>202</v>
      </c>
      <c r="R217" s="76" t="str">
        <f t="shared" si="21"/>
        <v>Ę</v>
      </c>
    </row>
    <row r="218" spans="1:18" ht="15.6">
      <c r="A218">
        <v>212</v>
      </c>
      <c r="B218" s="43" t="str">
        <f t="shared" si="20"/>
        <v/>
      </c>
      <c r="C218" s="103"/>
      <c r="D218" s="102" t="str">
        <f>IF(C218="","",COUNTIF(C$7:C218,C218))</f>
        <v/>
      </c>
      <c r="E218" s="42" t="str">
        <f t="shared" si="19"/>
        <v/>
      </c>
      <c r="F218" s="2" t="str">
        <f>+VLOOKUP(A218,ArkPomSort!$W$7:$X$211,2)</f>
        <v/>
      </c>
      <c r="Q218" s="2">
        <v>203</v>
      </c>
      <c r="R218" s="76" t="str">
        <f t="shared" si="21"/>
        <v>Ë</v>
      </c>
    </row>
    <row r="219" spans="1:18" ht="15.6">
      <c r="A219">
        <v>213</v>
      </c>
      <c r="B219" s="43" t="str">
        <f t="shared" si="20"/>
        <v/>
      </c>
      <c r="C219" s="103"/>
      <c r="D219" s="102" t="str">
        <f>IF(C219="","",COUNTIF(C$7:C219,C219))</f>
        <v/>
      </c>
      <c r="E219" s="42" t="str">
        <f t="shared" si="19"/>
        <v/>
      </c>
      <c r="F219" s="2" t="str">
        <f>+VLOOKUP(A219,ArkPomSort!$W$7:$X$211,2)</f>
        <v/>
      </c>
      <c r="Q219" s="2">
        <v>204</v>
      </c>
      <c r="R219" s="76" t="str">
        <f t="shared" si="21"/>
        <v>Ě</v>
      </c>
    </row>
    <row r="220" spans="1:18" ht="15.6">
      <c r="A220">
        <v>214</v>
      </c>
      <c r="B220" s="43" t="str">
        <f t="shared" si="20"/>
        <v/>
      </c>
      <c r="C220" s="103"/>
      <c r="D220" s="102" t="str">
        <f>IF(C220="","",COUNTIF(C$7:C220,C220))</f>
        <v/>
      </c>
      <c r="E220" s="42" t="str">
        <f t="shared" si="19"/>
        <v/>
      </c>
      <c r="F220" s="2" t="str">
        <f>+VLOOKUP(A220,ArkPomSort!$W$7:$X$211,2)</f>
        <v/>
      </c>
      <c r="Q220" s="2">
        <v>205</v>
      </c>
      <c r="R220" s="76" t="str">
        <f t="shared" si="21"/>
        <v>Í</v>
      </c>
    </row>
    <row r="221" spans="1:18" ht="15.6">
      <c r="A221">
        <v>215</v>
      </c>
      <c r="B221" s="43" t="str">
        <f t="shared" si="20"/>
        <v/>
      </c>
      <c r="C221" s="103"/>
      <c r="D221" s="102" t="str">
        <f>IF(C221="","",COUNTIF(C$7:C221,C221))</f>
        <v/>
      </c>
      <c r="E221" s="42" t="str">
        <f t="shared" si="19"/>
        <v/>
      </c>
      <c r="F221" s="2" t="str">
        <f>+VLOOKUP(A221,ArkPomSort!$W$7:$X$211,2)</f>
        <v/>
      </c>
      <c r="Q221" s="2">
        <v>206</v>
      </c>
      <c r="R221" s="76" t="str">
        <f t="shared" si="21"/>
        <v>Î</v>
      </c>
    </row>
    <row r="222" spans="1:18" ht="15.6">
      <c r="A222">
        <v>216</v>
      </c>
      <c r="B222" s="43" t="str">
        <f t="shared" si="20"/>
        <v/>
      </c>
      <c r="C222" s="103"/>
      <c r="D222" s="102" t="str">
        <f>IF(C222="","",COUNTIF(C$7:C222,C222))</f>
        <v/>
      </c>
      <c r="E222" s="42" t="str">
        <f t="shared" si="19"/>
        <v/>
      </c>
      <c r="F222" s="2" t="str">
        <f>+VLOOKUP(A222,ArkPomSort!$W$7:$X$211,2)</f>
        <v/>
      </c>
      <c r="Q222" s="2">
        <v>207</v>
      </c>
      <c r="R222" s="76" t="str">
        <f t="shared" si="21"/>
        <v>Ď</v>
      </c>
    </row>
    <row r="223" spans="1:18" ht="15.6">
      <c r="A223">
        <v>217</v>
      </c>
      <c r="B223" s="43" t="str">
        <f t="shared" si="20"/>
        <v/>
      </c>
      <c r="C223" s="103"/>
      <c r="D223" s="102" t="str">
        <f>IF(C223="","",COUNTIF(C$7:C223,C223))</f>
        <v/>
      </c>
      <c r="E223" s="42" t="str">
        <f t="shared" si="19"/>
        <v/>
      </c>
      <c r="F223" s="2" t="str">
        <f>+VLOOKUP(A223,ArkPomSort!$W$7:$X$211,2)</f>
        <v/>
      </c>
      <c r="Q223" s="2">
        <v>208</v>
      </c>
      <c r="R223" s="76" t="str">
        <f t="shared" si="21"/>
        <v>Đ</v>
      </c>
    </row>
    <row r="224" spans="1:18" ht="15.6">
      <c r="A224">
        <v>218</v>
      </c>
      <c r="B224" s="43" t="str">
        <f t="shared" si="20"/>
        <v/>
      </c>
      <c r="C224" s="103"/>
      <c r="D224" s="102" t="str">
        <f>IF(C224="","",COUNTIF(C$7:C224,C224))</f>
        <v/>
      </c>
      <c r="E224" s="42" t="str">
        <f t="shared" si="19"/>
        <v/>
      </c>
      <c r="F224" s="2" t="str">
        <f>+VLOOKUP(A224,ArkPomSort!$W$7:$X$211,2)</f>
        <v/>
      </c>
      <c r="Q224" s="2">
        <v>209</v>
      </c>
      <c r="R224" s="76" t="str">
        <f t="shared" si="21"/>
        <v>Ń</v>
      </c>
    </row>
    <row r="225" spans="1:22" ht="15.6">
      <c r="A225">
        <v>219</v>
      </c>
      <c r="B225" s="43" t="str">
        <f t="shared" si="20"/>
        <v/>
      </c>
      <c r="C225" s="103"/>
      <c r="D225" s="102" t="str">
        <f>IF(C225="","",COUNTIF(C$7:C225,C225))</f>
        <v/>
      </c>
      <c r="E225" s="42" t="str">
        <f t="shared" si="19"/>
        <v/>
      </c>
      <c r="F225" s="2" t="str">
        <f>+VLOOKUP(A225,ArkPomSort!$W$7:$X$211,2)</f>
        <v/>
      </c>
      <c r="Q225" s="2">
        <v>210</v>
      </c>
      <c r="R225" s="76" t="str">
        <f t="shared" si="21"/>
        <v>Ň</v>
      </c>
    </row>
    <row r="226" spans="1:22" ht="15.6">
      <c r="A226">
        <v>220</v>
      </c>
      <c r="B226" s="43" t="str">
        <f t="shared" si="20"/>
        <v/>
      </c>
      <c r="C226" s="103"/>
      <c r="D226" s="102" t="str">
        <f>IF(C226="","",COUNTIF(C$7:C226,C226))</f>
        <v/>
      </c>
      <c r="E226" s="42" t="str">
        <f t="shared" si="19"/>
        <v/>
      </c>
      <c r="F226" s="2" t="str">
        <f>+VLOOKUP(A226,ArkPomSort!$W$7:$X$211,2)</f>
        <v/>
      </c>
      <c r="Q226" s="2">
        <v>211</v>
      </c>
      <c r="R226" s="76" t="str">
        <f t="shared" si="21"/>
        <v>Ó</v>
      </c>
    </row>
    <row r="227" spans="1:22" ht="15.6">
      <c r="A227">
        <v>221</v>
      </c>
      <c r="B227" s="43" t="str">
        <f t="shared" si="20"/>
        <v/>
      </c>
      <c r="C227" s="103"/>
      <c r="D227" s="102" t="str">
        <f>IF(C227="","",COUNTIF(C$7:C227,C227))</f>
        <v/>
      </c>
      <c r="E227" s="42" t="str">
        <f t="shared" si="19"/>
        <v/>
      </c>
      <c r="F227" s="2" t="str">
        <f>+VLOOKUP(A227,ArkPomSort!$W$7:$X$211,2)</f>
        <v/>
      </c>
      <c r="Q227" s="2">
        <v>212</v>
      </c>
      <c r="R227" s="76" t="str">
        <f t="shared" si="21"/>
        <v>Ô</v>
      </c>
    </row>
    <row r="228" spans="1:22" ht="15.6">
      <c r="A228">
        <v>222</v>
      </c>
      <c r="B228" s="43" t="str">
        <f t="shared" si="20"/>
        <v/>
      </c>
      <c r="C228" s="103"/>
      <c r="D228" s="102" t="str">
        <f>IF(C228="","",COUNTIF(C$7:C228,C228))</f>
        <v/>
      </c>
      <c r="E228" s="42" t="str">
        <f t="shared" si="19"/>
        <v/>
      </c>
      <c r="F228" s="2" t="str">
        <f>+VLOOKUP(A228,ArkPomSort!$W$7:$X$211,2)</f>
        <v/>
      </c>
      <c r="Q228" s="2">
        <v>213</v>
      </c>
      <c r="R228" s="76" t="str">
        <f t="shared" si="21"/>
        <v>Ő</v>
      </c>
    </row>
    <row r="229" spans="1:22" ht="15.6">
      <c r="A229">
        <v>223</v>
      </c>
      <c r="B229" s="43" t="str">
        <f t="shared" si="20"/>
        <v/>
      </c>
      <c r="C229" s="103"/>
      <c r="D229" s="102" t="str">
        <f>IF(C229="","",COUNTIF(C$7:C229,C229))</f>
        <v/>
      </c>
      <c r="E229" s="42" t="str">
        <f t="shared" si="19"/>
        <v/>
      </c>
      <c r="F229" s="2" t="str">
        <f>+VLOOKUP(A229,ArkPomSort!$W$7:$X$211,2)</f>
        <v/>
      </c>
      <c r="Q229" s="2">
        <v>214</v>
      </c>
      <c r="R229" s="76" t="str">
        <f t="shared" si="21"/>
        <v>Ö</v>
      </c>
    </row>
    <row r="230" spans="1:22" ht="15.6">
      <c r="A230">
        <v>224</v>
      </c>
      <c r="B230" s="43" t="str">
        <f t="shared" si="20"/>
        <v/>
      </c>
      <c r="C230" s="103"/>
      <c r="D230" s="102" t="str">
        <f>IF(C230="","",COUNTIF(C$7:C230,C230))</f>
        <v/>
      </c>
      <c r="E230" s="42" t="str">
        <f t="shared" si="19"/>
        <v/>
      </c>
      <c r="F230" s="2" t="str">
        <f>+VLOOKUP(A230,ArkPomSort!$W$7:$X$211,2)</f>
        <v/>
      </c>
      <c r="Q230" s="2">
        <v>215</v>
      </c>
      <c r="R230" s="76" t="str">
        <f t="shared" si="21"/>
        <v>×</v>
      </c>
    </row>
    <row r="231" spans="1:22" ht="15.6">
      <c r="A231">
        <v>225</v>
      </c>
      <c r="B231" s="43" t="str">
        <f t="shared" si="20"/>
        <v/>
      </c>
      <c r="C231" s="103"/>
      <c r="D231" s="102" t="str">
        <f>IF(C231="","",COUNTIF(C$7:C231,C231))</f>
        <v/>
      </c>
      <c r="E231" s="42" t="str">
        <f t="shared" si="19"/>
        <v/>
      </c>
      <c r="F231" s="2" t="str">
        <f>+VLOOKUP(A231,ArkPomSort!$W$7:$X$211,2)</f>
        <v/>
      </c>
      <c r="Q231" s="2">
        <v>216</v>
      </c>
      <c r="R231" s="76" t="str">
        <f t="shared" si="21"/>
        <v>Ř</v>
      </c>
    </row>
    <row r="232" spans="1:22" ht="15.6">
      <c r="A232">
        <v>226</v>
      </c>
      <c r="B232" s="43" t="str">
        <f t="shared" si="20"/>
        <v/>
      </c>
      <c r="C232" s="103"/>
      <c r="D232" s="102" t="str">
        <f>IF(C232="","",COUNTIF(C$7:C232,C232))</f>
        <v/>
      </c>
      <c r="E232" s="42" t="str">
        <f t="shared" si="19"/>
        <v/>
      </c>
      <c r="F232" s="2" t="str">
        <f>+VLOOKUP(A232,ArkPomSort!$W$7:$X$211,2)</f>
        <v/>
      </c>
      <c r="Q232" s="2">
        <v>217</v>
      </c>
      <c r="R232" s="76" t="str">
        <f t="shared" si="21"/>
        <v>Ů</v>
      </c>
    </row>
    <row r="233" spans="1:22" ht="15.6">
      <c r="A233">
        <v>227</v>
      </c>
      <c r="B233" s="43" t="str">
        <f t="shared" si="20"/>
        <v/>
      </c>
      <c r="C233" s="103"/>
      <c r="D233" s="102" t="str">
        <f>IF(C233="","",COUNTIF(C$7:C233,C233))</f>
        <v/>
      </c>
      <c r="E233" s="42" t="str">
        <f t="shared" si="19"/>
        <v/>
      </c>
      <c r="F233" s="2" t="str">
        <f>+VLOOKUP(A233,ArkPomSort!$W$7:$X$211,2)</f>
        <v/>
      </c>
      <c r="Q233" s="2">
        <v>218</v>
      </c>
      <c r="R233" s="76" t="str">
        <f t="shared" si="21"/>
        <v>Ú</v>
      </c>
    </row>
    <row r="234" spans="1:22" ht="15.6">
      <c r="A234">
        <v>228</v>
      </c>
      <c r="B234" s="43" t="str">
        <f t="shared" si="20"/>
        <v/>
      </c>
      <c r="C234" s="103"/>
      <c r="D234" s="102" t="str">
        <f>IF(C234="","",COUNTIF(C$7:C234,C234))</f>
        <v/>
      </c>
      <c r="E234" s="42" t="str">
        <f t="shared" si="19"/>
        <v/>
      </c>
      <c r="F234" s="2" t="str">
        <f>+VLOOKUP(A234,ArkPomSort!$W$7:$X$211,2)</f>
        <v/>
      </c>
      <c r="Q234" s="2">
        <v>219</v>
      </c>
      <c r="R234" s="76" t="str">
        <f t="shared" si="21"/>
        <v>Ű</v>
      </c>
    </row>
    <row r="235" spans="1:22" ht="15.6">
      <c r="A235">
        <v>229</v>
      </c>
      <c r="B235" s="43" t="str">
        <f t="shared" si="20"/>
        <v/>
      </c>
      <c r="C235" s="103"/>
      <c r="D235" s="102" t="str">
        <f>IF(C235="","",COUNTIF(C$7:C235,C235))</f>
        <v/>
      </c>
      <c r="E235" s="42" t="str">
        <f t="shared" si="19"/>
        <v/>
      </c>
      <c r="F235" s="2" t="str">
        <f>+VLOOKUP(A235,ArkPomSort!$W$7:$X$211,2)</f>
        <v/>
      </c>
      <c r="Q235" s="2">
        <v>220</v>
      </c>
      <c r="R235" s="76" t="str">
        <f t="shared" si="21"/>
        <v>Ü</v>
      </c>
    </row>
    <row r="236" spans="1:22" ht="15.6">
      <c r="A236">
        <v>230</v>
      </c>
      <c r="B236" s="43" t="str">
        <f t="shared" si="20"/>
        <v/>
      </c>
      <c r="C236" s="103"/>
      <c r="D236" s="102" t="str">
        <f>IF(C236="","",COUNTIF(C$7:C236,C236))</f>
        <v/>
      </c>
      <c r="E236" s="42" t="str">
        <f t="shared" si="19"/>
        <v/>
      </c>
      <c r="F236" s="2" t="str">
        <f>+VLOOKUP(A236,ArkPomSort!$W$7:$X$211,2)</f>
        <v/>
      </c>
      <c r="Q236" s="2">
        <v>221</v>
      </c>
      <c r="R236" s="76" t="str">
        <f t="shared" si="21"/>
        <v>Ý</v>
      </c>
    </row>
    <row r="237" spans="1:22" ht="15.6">
      <c r="A237">
        <v>231</v>
      </c>
      <c r="B237" s="43" t="str">
        <f t="shared" si="20"/>
        <v/>
      </c>
      <c r="C237" s="103"/>
      <c r="D237" s="102" t="str">
        <f>IF(C237="","",COUNTIF(C$7:C237,C237))</f>
        <v/>
      </c>
      <c r="E237" s="42" t="str">
        <f t="shared" si="19"/>
        <v/>
      </c>
      <c r="F237" s="2" t="str">
        <f>+VLOOKUP(A237,ArkPomSort!$W$7:$X$211,2)</f>
        <v/>
      </c>
      <c r="Q237" s="2">
        <v>222</v>
      </c>
      <c r="R237" s="76" t="str">
        <f t="shared" si="21"/>
        <v>Ţ</v>
      </c>
    </row>
    <row r="238" spans="1:22" ht="15.6">
      <c r="A238">
        <v>232</v>
      </c>
      <c r="B238" s="43" t="str">
        <f t="shared" si="20"/>
        <v/>
      </c>
      <c r="C238" s="103"/>
      <c r="D238" s="102" t="str">
        <f>IF(C238="","",COUNTIF(C$7:C238,C238))</f>
        <v/>
      </c>
      <c r="E238" s="42" t="str">
        <f t="shared" si="19"/>
        <v/>
      </c>
      <c r="F238" s="2" t="str">
        <f>+VLOOKUP(A238,ArkPomSort!$W$7:$X$211,2)</f>
        <v/>
      </c>
      <c r="Q238" s="2">
        <v>223</v>
      </c>
      <c r="R238" s="76" t="str">
        <f>CHAR(Q238)</f>
        <v>ß</v>
      </c>
      <c r="V238" t="s">
        <v>171</v>
      </c>
    </row>
    <row r="239" spans="1:22" ht="15.6">
      <c r="A239">
        <v>233</v>
      </c>
      <c r="B239" s="43" t="str">
        <f t="shared" si="20"/>
        <v/>
      </c>
      <c r="C239" s="103"/>
      <c r="D239" s="102" t="str">
        <f>IF(C239="","",COUNTIF(C$7:C239,C239))</f>
        <v/>
      </c>
      <c r="E239" s="42" t="str">
        <f t="shared" si="19"/>
        <v/>
      </c>
      <c r="F239" s="2" t="str">
        <f>+VLOOKUP(A239,ArkPomSort!$W$7:$X$211,2)</f>
        <v/>
      </c>
      <c r="Q239" s="2">
        <v>224</v>
      </c>
      <c r="R239" s="76" t="str">
        <f t="shared" si="21"/>
        <v>ŕ</v>
      </c>
    </row>
    <row r="240" spans="1:22" ht="15.6">
      <c r="A240">
        <v>234</v>
      </c>
      <c r="B240" s="43" t="str">
        <f t="shared" si="20"/>
        <v/>
      </c>
      <c r="C240" s="103"/>
      <c r="D240" s="102" t="str">
        <f>IF(C240="","",COUNTIF(C$7:C240,C240))</f>
        <v/>
      </c>
      <c r="E240" s="42" t="str">
        <f t="shared" si="19"/>
        <v/>
      </c>
      <c r="F240" s="2" t="str">
        <f>+VLOOKUP(A240,ArkPomSort!$W$7:$X$211,2)</f>
        <v/>
      </c>
      <c r="Q240" s="2">
        <v>225</v>
      </c>
      <c r="R240" s="76" t="str">
        <f t="shared" si="21"/>
        <v>á</v>
      </c>
    </row>
    <row r="241" spans="1:18" ht="15.6">
      <c r="A241">
        <v>235</v>
      </c>
      <c r="B241" s="43" t="str">
        <f t="shared" si="20"/>
        <v/>
      </c>
      <c r="C241" s="103"/>
      <c r="D241" s="102" t="str">
        <f>IF(C241="","",COUNTIF(C$7:C241,C241))</f>
        <v/>
      </c>
      <c r="E241" s="42" t="str">
        <f t="shared" si="19"/>
        <v/>
      </c>
      <c r="F241" s="2" t="str">
        <f>+VLOOKUP(A241,ArkPomSort!$W$7:$X$211,2)</f>
        <v/>
      </c>
      <c r="Q241" s="2">
        <v>226</v>
      </c>
      <c r="R241" s="76" t="str">
        <f t="shared" si="21"/>
        <v>â</v>
      </c>
    </row>
    <row r="242" spans="1:18" ht="15.6">
      <c r="A242">
        <v>236</v>
      </c>
      <c r="B242" s="43" t="str">
        <f t="shared" si="20"/>
        <v/>
      </c>
      <c r="C242" s="103"/>
      <c r="D242" s="102" t="str">
        <f>IF(C242="","",COUNTIF(C$7:C242,C242))</f>
        <v/>
      </c>
      <c r="E242" s="42" t="str">
        <f t="shared" si="19"/>
        <v/>
      </c>
      <c r="F242" s="2" t="str">
        <f>+VLOOKUP(A242,ArkPomSort!$W$7:$X$211,2)</f>
        <v/>
      </c>
      <c r="Q242" s="2">
        <v>227</v>
      </c>
      <c r="R242" s="76" t="str">
        <f t="shared" si="21"/>
        <v>ă</v>
      </c>
    </row>
    <row r="243" spans="1:18" ht="15.6">
      <c r="A243">
        <v>237</v>
      </c>
      <c r="B243" s="43" t="str">
        <f t="shared" si="20"/>
        <v/>
      </c>
      <c r="C243" s="103"/>
      <c r="D243" s="102" t="str">
        <f>IF(C243="","",COUNTIF(C$7:C243,C243))</f>
        <v/>
      </c>
      <c r="E243" s="42" t="str">
        <f t="shared" si="19"/>
        <v/>
      </c>
      <c r="F243" s="2" t="str">
        <f>+VLOOKUP(A243,ArkPomSort!$W$7:$X$211,2)</f>
        <v/>
      </c>
      <c r="Q243" s="2">
        <v>228</v>
      </c>
      <c r="R243" s="76" t="str">
        <f t="shared" si="21"/>
        <v>ä</v>
      </c>
    </row>
    <row r="244" spans="1:18" ht="15.6">
      <c r="A244">
        <v>238</v>
      </c>
      <c r="B244" s="43" t="str">
        <f t="shared" si="20"/>
        <v/>
      </c>
      <c r="C244" s="103"/>
      <c r="D244" s="102" t="str">
        <f>IF(C244="","",COUNTIF(C$7:C244,C244))</f>
        <v/>
      </c>
      <c r="E244" s="42" t="str">
        <f t="shared" ref="E244:E250" si="22">IFERROR(MATCH(F244,C:C,0),"")</f>
        <v/>
      </c>
      <c r="F244" s="2" t="str">
        <f>+VLOOKUP(A244,ArkPomSort!$W$7:$X$211,2)</f>
        <v/>
      </c>
      <c r="Q244" s="2">
        <v>229</v>
      </c>
      <c r="R244" s="76" t="str">
        <f t="shared" si="21"/>
        <v>ĺ</v>
      </c>
    </row>
    <row r="245" spans="1:18" ht="15.6">
      <c r="A245">
        <v>239</v>
      </c>
      <c r="B245" s="43" t="str">
        <f t="shared" si="20"/>
        <v/>
      </c>
      <c r="C245" s="103"/>
      <c r="D245" s="102" t="str">
        <f>IF(C245="","",COUNTIF(C$7:C245,C245))</f>
        <v/>
      </c>
      <c r="E245" s="42" t="str">
        <f t="shared" si="22"/>
        <v/>
      </c>
      <c r="F245" s="2" t="str">
        <f>+VLOOKUP(A245,ArkPomSort!$W$7:$X$211,2)</f>
        <v/>
      </c>
      <c r="Q245" s="2">
        <v>230</v>
      </c>
      <c r="R245" s="76" t="str">
        <f t="shared" si="21"/>
        <v>ć</v>
      </c>
    </row>
    <row r="246" spans="1:18" ht="15.6">
      <c r="A246">
        <v>240</v>
      </c>
      <c r="B246" s="43" t="str">
        <f t="shared" si="20"/>
        <v/>
      </c>
      <c r="C246" s="103"/>
      <c r="D246" s="102" t="str">
        <f>IF(C246="","",COUNTIF(C$7:C246,C246))</f>
        <v/>
      </c>
      <c r="E246" s="42" t="str">
        <f t="shared" si="22"/>
        <v/>
      </c>
      <c r="F246" s="2" t="str">
        <f>+VLOOKUP(A246,ArkPomSort!$W$7:$X$211,2)</f>
        <v/>
      </c>
      <c r="Q246" s="2">
        <v>231</v>
      </c>
      <c r="R246" s="76" t="str">
        <f t="shared" si="21"/>
        <v>ç</v>
      </c>
    </row>
    <row r="247" spans="1:18" ht="15.6">
      <c r="A247">
        <v>241</v>
      </c>
      <c r="B247" s="43" t="str">
        <f t="shared" si="20"/>
        <v/>
      </c>
      <c r="C247" s="103"/>
      <c r="D247" s="102" t="str">
        <f>IF(C247="","",COUNTIF(C$7:C247,C247))</f>
        <v/>
      </c>
      <c r="E247" s="42" t="str">
        <f t="shared" si="22"/>
        <v/>
      </c>
      <c r="F247" s="2" t="str">
        <f>+VLOOKUP(A247,ArkPomSort!$W$7:$X$211,2)</f>
        <v/>
      </c>
      <c r="Q247" s="2">
        <v>232</v>
      </c>
      <c r="R247" s="76" t="str">
        <f t="shared" si="21"/>
        <v>č</v>
      </c>
    </row>
    <row r="248" spans="1:18" ht="15.6">
      <c r="A248">
        <v>242</v>
      </c>
      <c r="B248" s="43" t="str">
        <f t="shared" si="20"/>
        <v/>
      </c>
      <c r="C248" s="103"/>
      <c r="D248" s="102" t="str">
        <f>IF(C248="","",COUNTIF(C$7:C248,C248))</f>
        <v/>
      </c>
      <c r="E248" s="42" t="str">
        <f t="shared" si="22"/>
        <v/>
      </c>
      <c r="F248" s="2" t="str">
        <f>+VLOOKUP(A248,ArkPomSort!$W$7:$X$211,2)</f>
        <v/>
      </c>
      <c r="Q248" s="2">
        <v>233</v>
      </c>
      <c r="R248" s="76" t="str">
        <f t="shared" si="21"/>
        <v>é</v>
      </c>
    </row>
    <row r="249" spans="1:18" ht="15.6">
      <c r="A249">
        <v>243</v>
      </c>
      <c r="B249" s="43" t="str">
        <f t="shared" si="20"/>
        <v/>
      </c>
      <c r="C249" s="103"/>
      <c r="D249" s="102" t="str">
        <f>IF(C249="","",COUNTIF(C$7:C249,C249))</f>
        <v/>
      </c>
      <c r="E249" s="42" t="str">
        <f t="shared" si="22"/>
        <v/>
      </c>
      <c r="F249" s="2" t="str">
        <f>+VLOOKUP(A249,ArkPomSort!$W$7:$X$211,2)</f>
        <v/>
      </c>
      <c r="Q249" s="2">
        <v>234</v>
      </c>
      <c r="R249" s="76" t="str">
        <f t="shared" si="21"/>
        <v>ę</v>
      </c>
    </row>
    <row r="250" spans="1:18" ht="15.6">
      <c r="A250">
        <v>244</v>
      </c>
      <c r="B250" s="43" t="str">
        <f t="shared" si="20"/>
        <v/>
      </c>
      <c r="C250" s="103"/>
      <c r="D250" s="102" t="str">
        <f>IF(C250="","",COUNTIF(C$7:C250,C250))</f>
        <v/>
      </c>
      <c r="E250" s="42" t="str">
        <f t="shared" si="22"/>
        <v/>
      </c>
      <c r="F250" s="2" t="str">
        <f>+VLOOKUP(A250,ArkPomSort!$W$7:$X$211,2)</f>
        <v/>
      </c>
      <c r="Q250" s="2">
        <v>235</v>
      </c>
      <c r="R250" s="76" t="str">
        <f t="shared" si="21"/>
        <v>ë</v>
      </c>
    </row>
    <row r="251" spans="1:18" ht="15.6">
      <c r="A251">
        <v>245</v>
      </c>
      <c r="B251" s="43" t="str">
        <f t="shared" ref="B251:B300" si="23">IFERROR(IF(MATCH(C251,F:F,0)&gt;F$2,"",MATCH(C251,F:F,0)),"")</f>
        <v/>
      </c>
      <c r="C251" s="103"/>
      <c r="D251" s="102" t="str">
        <f>IF(C251="","",COUNTIF(C$7:C251,C251))</f>
        <v/>
      </c>
      <c r="E251" s="42" t="str">
        <f t="shared" ref="E251:E300" si="24">IFERROR(MATCH(F251,C:C,0),"")</f>
        <v/>
      </c>
      <c r="F251" s="2" t="str">
        <f>+VLOOKUP(A251,ArkPomSort!$W$7:$X$211,2)</f>
        <v/>
      </c>
      <c r="Q251" s="2">
        <v>236</v>
      </c>
      <c r="R251" s="76" t="str">
        <f t="shared" si="21"/>
        <v>ě</v>
      </c>
    </row>
    <row r="252" spans="1:18" ht="15.6">
      <c r="A252">
        <v>246</v>
      </c>
      <c r="B252" s="43" t="str">
        <f t="shared" si="23"/>
        <v/>
      </c>
      <c r="C252" s="103"/>
      <c r="D252" s="102" t="str">
        <f>IF(C252="","",COUNTIF(C$7:C252,C252))</f>
        <v/>
      </c>
      <c r="E252" s="42" t="str">
        <f t="shared" si="24"/>
        <v/>
      </c>
      <c r="F252" s="2" t="str">
        <f>+VLOOKUP(A252,ArkPomSort!$W$7:$X$211,2)</f>
        <v/>
      </c>
      <c r="Q252" s="2">
        <v>237</v>
      </c>
      <c r="R252" s="76" t="str">
        <f t="shared" si="21"/>
        <v>í</v>
      </c>
    </row>
    <row r="253" spans="1:18" ht="15.6">
      <c r="A253">
        <v>247</v>
      </c>
      <c r="B253" s="43" t="str">
        <f t="shared" si="23"/>
        <v/>
      </c>
      <c r="C253" s="103"/>
      <c r="D253" s="102" t="str">
        <f>IF(C253="","",COUNTIF(C$7:C253,C253))</f>
        <v/>
      </c>
      <c r="E253" s="42" t="str">
        <f t="shared" si="24"/>
        <v/>
      </c>
      <c r="F253" s="2" t="str">
        <f>+VLOOKUP(A253,ArkPomSort!$W$7:$X$211,2)</f>
        <v/>
      </c>
      <c r="Q253" s="2">
        <v>238</v>
      </c>
      <c r="R253" s="76" t="str">
        <f t="shared" si="21"/>
        <v>î</v>
      </c>
    </row>
    <row r="254" spans="1:18" ht="15.6">
      <c r="A254">
        <v>248</v>
      </c>
      <c r="B254" s="43" t="str">
        <f t="shared" si="23"/>
        <v/>
      </c>
      <c r="C254" s="103"/>
      <c r="D254" s="102" t="str">
        <f>IF(C254="","",COUNTIF(C$7:C254,C254))</f>
        <v/>
      </c>
      <c r="E254" s="42" t="str">
        <f t="shared" si="24"/>
        <v/>
      </c>
      <c r="F254" s="2" t="str">
        <f>+VLOOKUP(A254,ArkPomSort!$W$7:$X$211,2)</f>
        <v/>
      </c>
      <c r="Q254" s="2">
        <v>239</v>
      </c>
      <c r="R254" s="76" t="str">
        <f t="shared" si="21"/>
        <v>ď</v>
      </c>
    </row>
    <row r="255" spans="1:18" ht="15.6">
      <c r="A255">
        <v>249</v>
      </c>
      <c r="B255" s="43" t="str">
        <f t="shared" si="23"/>
        <v/>
      </c>
      <c r="C255" s="103"/>
      <c r="D255" s="102" t="str">
        <f>IF(C255="","",COUNTIF(C$7:C255,C255))</f>
        <v/>
      </c>
      <c r="E255" s="42" t="str">
        <f t="shared" si="24"/>
        <v/>
      </c>
      <c r="F255" s="2" t="str">
        <f>+VLOOKUP(A255,ArkPomSort!$W$7:$X$211,2)</f>
        <v/>
      </c>
      <c r="Q255" s="2">
        <v>240</v>
      </c>
      <c r="R255" s="76" t="str">
        <f t="shared" si="21"/>
        <v>đ</v>
      </c>
    </row>
    <row r="256" spans="1:18" ht="15.6">
      <c r="A256">
        <v>250</v>
      </c>
      <c r="B256" s="43" t="str">
        <f t="shared" si="23"/>
        <v/>
      </c>
      <c r="C256" s="103"/>
      <c r="D256" s="102" t="str">
        <f>IF(C256="","",COUNTIF(C$7:C256,C256))</f>
        <v/>
      </c>
      <c r="E256" s="42" t="str">
        <f t="shared" si="24"/>
        <v/>
      </c>
      <c r="F256" s="2" t="str">
        <f>+VLOOKUP(A256,ArkPomSort!$W$7:$X$211,2)</f>
        <v/>
      </c>
      <c r="Q256" s="2">
        <v>241</v>
      </c>
      <c r="R256" s="76" t="str">
        <f t="shared" si="21"/>
        <v>ń</v>
      </c>
    </row>
    <row r="257" spans="1:18" ht="15.6">
      <c r="A257">
        <v>251</v>
      </c>
      <c r="B257" s="43" t="str">
        <f t="shared" si="23"/>
        <v/>
      </c>
      <c r="C257" s="103"/>
      <c r="D257" s="102" t="str">
        <f>IF(C257="","",COUNTIF(C$7:C257,C257))</f>
        <v/>
      </c>
      <c r="E257" s="42" t="str">
        <f t="shared" si="24"/>
        <v/>
      </c>
      <c r="F257" s="2" t="str">
        <f>+VLOOKUP(A257,ArkPomSort!$W$7:$X$211,2)</f>
        <v/>
      </c>
      <c r="Q257" s="2">
        <v>242</v>
      </c>
      <c r="R257" s="76" t="str">
        <f t="shared" si="21"/>
        <v>ň</v>
      </c>
    </row>
    <row r="258" spans="1:18" ht="15.6">
      <c r="A258">
        <v>252</v>
      </c>
      <c r="B258" s="43" t="str">
        <f t="shared" si="23"/>
        <v/>
      </c>
      <c r="C258" s="103"/>
      <c r="D258" s="102" t="str">
        <f>IF(C258="","",COUNTIF(C$7:C258,C258))</f>
        <v/>
      </c>
      <c r="E258" s="42" t="str">
        <f t="shared" si="24"/>
        <v/>
      </c>
      <c r="F258" s="2" t="str">
        <f>+VLOOKUP(A258,ArkPomSort!$W$7:$X$211,2)</f>
        <v/>
      </c>
      <c r="Q258" s="2">
        <v>243</v>
      </c>
      <c r="R258" s="76" t="str">
        <f t="shared" si="21"/>
        <v>ó</v>
      </c>
    </row>
    <row r="259" spans="1:18" ht="15.6">
      <c r="A259">
        <v>253</v>
      </c>
      <c r="B259" s="43" t="str">
        <f t="shared" si="23"/>
        <v/>
      </c>
      <c r="C259" s="103"/>
      <c r="D259" s="102" t="str">
        <f>IF(C259="","",COUNTIF(C$7:C259,C259))</f>
        <v/>
      </c>
      <c r="E259" s="42" t="str">
        <f t="shared" si="24"/>
        <v/>
      </c>
      <c r="F259" s="2" t="str">
        <f>+VLOOKUP(A259,ArkPomSort!$W$7:$X$211,2)</f>
        <v/>
      </c>
      <c r="Q259" s="2">
        <v>244</v>
      </c>
      <c r="R259" s="76" t="str">
        <f t="shared" si="21"/>
        <v>ô</v>
      </c>
    </row>
    <row r="260" spans="1:18" ht="15.6">
      <c r="A260">
        <v>254</v>
      </c>
      <c r="B260" s="43" t="str">
        <f t="shared" si="23"/>
        <v/>
      </c>
      <c r="C260" s="103"/>
      <c r="D260" s="102" t="str">
        <f>IF(C260="","",COUNTIF(C$7:C260,C260))</f>
        <v/>
      </c>
      <c r="E260" s="42" t="str">
        <f t="shared" si="24"/>
        <v/>
      </c>
      <c r="F260" s="2" t="str">
        <f>+VLOOKUP(A260,ArkPomSort!$W$7:$X$211,2)</f>
        <v/>
      </c>
      <c r="Q260" s="2">
        <v>245</v>
      </c>
      <c r="R260" s="76" t="str">
        <f t="shared" si="21"/>
        <v>ő</v>
      </c>
    </row>
    <row r="261" spans="1:18" ht="15.6">
      <c r="A261">
        <v>255</v>
      </c>
      <c r="B261" s="43" t="str">
        <f t="shared" si="23"/>
        <v/>
      </c>
      <c r="C261" s="103"/>
      <c r="D261" s="102" t="str">
        <f>IF(C261="","",COUNTIF(C$7:C261,C261))</f>
        <v/>
      </c>
      <c r="E261" s="42" t="str">
        <f t="shared" si="24"/>
        <v/>
      </c>
      <c r="F261" s="2" t="str">
        <f>+VLOOKUP(A261,ArkPomSort!$W$7:$X$211,2)</f>
        <v/>
      </c>
      <c r="Q261" s="2">
        <v>246</v>
      </c>
      <c r="R261" s="76" t="str">
        <f t="shared" si="21"/>
        <v>ö</v>
      </c>
    </row>
    <row r="262" spans="1:18" ht="15.6">
      <c r="A262">
        <v>256</v>
      </c>
      <c r="B262" s="43" t="str">
        <f t="shared" si="23"/>
        <v/>
      </c>
      <c r="C262" s="103"/>
      <c r="D262" s="102" t="str">
        <f>IF(C262="","",COUNTIF(C$7:C262,C262))</f>
        <v/>
      </c>
      <c r="E262" s="42" t="str">
        <f t="shared" si="24"/>
        <v/>
      </c>
      <c r="F262" s="2" t="str">
        <f>+VLOOKUP(A262,ArkPomSort!$W$7:$X$211,2)</f>
        <v/>
      </c>
      <c r="Q262" s="2">
        <v>247</v>
      </c>
      <c r="R262" s="76" t="str">
        <f t="shared" si="21"/>
        <v>÷</v>
      </c>
    </row>
    <row r="263" spans="1:18" ht="15.6">
      <c r="A263">
        <v>257</v>
      </c>
      <c r="B263" s="43" t="str">
        <f t="shared" si="23"/>
        <v/>
      </c>
      <c r="C263" s="103"/>
      <c r="D263" s="102" t="str">
        <f>IF(C263="","",COUNTIF(C$7:C263,C263))</f>
        <v/>
      </c>
      <c r="E263" s="42" t="str">
        <f t="shared" si="24"/>
        <v/>
      </c>
      <c r="F263" s="2" t="str">
        <f>+VLOOKUP(A263,ArkPomSort!$W$7:$X$211,2)</f>
        <v/>
      </c>
      <c r="Q263" s="2">
        <v>248</v>
      </c>
      <c r="R263" s="76" t="str">
        <f t="shared" si="21"/>
        <v>ř</v>
      </c>
    </row>
    <row r="264" spans="1:18" ht="15.6">
      <c r="A264">
        <v>258</v>
      </c>
      <c r="B264" s="43" t="str">
        <f t="shared" si="23"/>
        <v/>
      </c>
      <c r="C264" s="103"/>
      <c r="D264" s="102" t="str">
        <f>IF(C264="","",COUNTIF(C$7:C264,C264))</f>
        <v/>
      </c>
      <c r="E264" s="42" t="str">
        <f t="shared" si="24"/>
        <v/>
      </c>
      <c r="F264" s="2" t="str">
        <f>+VLOOKUP(A264,ArkPomSort!$W$7:$X$211,2)</f>
        <v/>
      </c>
      <c r="Q264" s="2">
        <v>249</v>
      </c>
      <c r="R264" s="76" t="str">
        <f t="shared" si="21"/>
        <v>ů</v>
      </c>
    </row>
    <row r="265" spans="1:18" ht="15.6">
      <c r="A265">
        <v>259</v>
      </c>
      <c r="B265" s="43" t="str">
        <f t="shared" si="23"/>
        <v/>
      </c>
      <c r="C265" s="103"/>
      <c r="D265" s="102" t="str">
        <f>IF(C265="","",COUNTIF(C$7:C265,C265))</f>
        <v/>
      </c>
      <c r="E265" s="42" t="str">
        <f t="shared" si="24"/>
        <v/>
      </c>
      <c r="F265" s="2" t="str">
        <f>+VLOOKUP(A265,ArkPomSort!$W$7:$X$211,2)</f>
        <v/>
      </c>
      <c r="Q265" s="2">
        <v>250</v>
      </c>
      <c r="R265" s="76" t="str">
        <f t="shared" si="21"/>
        <v>ú</v>
      </c>
    </row>
    <row r="266" spans="1:18" ht="15.6">
      <c r="A266">
        <v>260</v>
      </c>
      <c r="B266" s="43" t="str">
        <f t="shared" si="23"/>
        <v/>
      </c>
      <c r="C266" s="103"/>
      <c r="D266" s="102" t="str">
        <f>IF(C266="","",COUNTIF(C$7:C266,C266))</f>
        <v/>
      </c>
      <c r="E266" s="42" t="str">
        <f t="shared" si="24"/>
        <v/>
      </c>
      <c r="F266" s="2" t="str">
        <f>+VLOOKUP(A266,ArkPomSort!$W$7:$X$211,2)</f>
        <v/>
      </c>
      <c r="Q266" s="2">
        <v>251</v>
      </c>
      <c r="R266" s="76" t="str">
        <f t="shared" si="21"/>
        <v>ű</v>
      </c>
    </row>
    <row r="267" spans="1:18" ht="15.6">
      <c r="A267">
        <v>261</v>
      </c>
      <c r="B267" s="43" t="str">
        <f t="shared" si="23"/>
        <v/>
      </c>
      <c r="C267" s="103"/>
      <c r="D267" s="102" t="str">
        <f>IF(C267="","",COUNTIF(C$7:C267,C267))</f>
        <v/>
      </c>
      <c r="E267" s="42" t="str">
        <f t="shared" si="24"/>
        <v/>
      </c>
      <c r="F267" s="2" t="str">
        <f>+VLOOKUP(A267,ArkPomSort!$W$7:$X$211,2)</f>
        <v/>
      </c>
      <c r="Q267" s="2">
        <v>252</v>
      </c>
      <c r="R267" s="76" t="str">
        <f t="shared" si="21"/>
        <v>ü</v>
      </c>
    </row>
    <row r="268" spans="1:18" ht="15.6">
      <c r="A268">
        <v>262</v>
      </c>
      <c r="B268" s="43" t="str">
        <f t="shared" si="23"/>
        <v/>
      </c>
      <c r="C268" s="103"/>
      <c r="D268" s="102" t="str">
        <f>IF(C268="","",COUNTIF(C$7:C268,C268))</f>
        <v/>
      </c>
      <c r="E268" s="42" t="str">
        <f t="shared" si="24"/>
        <v/>
      </c>
      <c r="F268" s="2" t="str">
        <f>+VLOOKUP(A268,ArkPomSort!$W$7:$X$211,2)</f>
        <v/>
      </c>
      <c r="Q268" s="2">
        <v>253</v>
      </c>
      <c r="R268" s="76" t="str">
        <f t="shared" si="21"/>
        <v>ý</v>
      </c>
    </row>
    <row r="269" spans="1:18" ht="15.6">
      <c r="A269">
        <v>263</v>
      </c>
      <c r="B269" s="43" t="str">
        <f t="shared" si="23"/>
        <v/>
      </c>
      <c r="C269" s="103"/>
      <c r="D269" s="102" t="str">
        <f>IF(C269="","",COUNTIF(C$7:C269,C269))</f>
        <v/>
      </c>
      <c r="E269" s="42" t="str">
        <f t="shared" si="24"/>
        <v/>
      </c>
      <c r="F269" s="2" t="str">
        <f>+VLOOKUP(A269,ArkPomSort!$W$7:$X$211,2)</f>
        <v/>
      </c>
      <c r="Q269" s="2">
        <v>254</v>
      </c>
      <c r="R269" s="76" t="str">
        <f t="shared" si="21"/>
        <v>ţ</v>
      </c>
    </row>
    <row r="270" spans="1:18" ht="15.6">
      <c r="A270">
        <v>264</v>
      </c>
      <c r="B270" s="43" t="str">
        <f t="shared" si="23"/>
        <v/>
      </c>
      <c r="C270" s="103"/>
      <c r="D270" s="102" t="str">
        <f>IF(C270="","",COUNTIF(C$7:C270,C270))</f>
        <v/>
      </c>
      <c r="E270" s="42" t="str">
        <f t="shared" si="24"/>
        <v/>
      </c>
      <c r="F270" s="2" t="str">
        <f>+VLOOKUP(A270,ArkPomSort!$W$7:$X$211,2)</f>
        <v/>
      </c>
      <c r="Q270" s="2">
        <v>255</v>
      </c>
      <c r="R270" s="76" t="str">
        <f t="shared" si="21"/>
        <v>˙</v>
      </c>
    </row>
    <row r="271" spans="1:18" ht="18">
      <c r="A271">
        <v>265</v>
      </c>
      <c r="B271" s="43" t="str">
        <f t="shared" si="23"/>
        <v/>
      </c>
      <c r="C271" s="103"/>
      <c r="D271" s="102" t="str">
        <f>IF(C271="","",COUNTIF(C$7:C271,C271))</f>
        <v/>
      </c>
      <c r="E271" s="42" t="str">
        <f t="shared" si="24"/>
        <v/>
      </c>
      <c r="F271" s="2" t="str">
        <f>+VLOOKUP(A271,ArkPomSort!$W$7:$X$211,2)</f>
        <v/>
      </c>
      <c r="R271" s="73"/>
    </row>
    <row r="272" spans="1:18" ht="18">
      <c r="A272">
        <v>266</v>
      </c>
      <c r="B272" s="43" t="str">
        <f t="shared" si="23"/>
        <v/>
      </c>
      <c r="C272" s="103"/>
      <c r="D272" s="102" t="str">
        <f>IF(C272="","",COUNTIF(C$7:C272,C272))</f>
        <v/>
      </c>
      <c r="E272" s="42" t="str">
        <f t="shared" si="24"/>
        <v/>
      </c>
      <c r="F272" s="2" t="str">
        <f>+VLOOKUP(A272,ArkPomSort!$W$7:$X$211,2)</f>
        <v/>
      </c>
      <c r="R272" s="73"/>
    </row>
    <row r="273" spans="1:18" ht="18">
      <c r="A273">
        <v>267</v>
      </c>
      <c r="B273" s="43" t="str">
        <f t="shared" si="23"/>
        <v/>
      </c>
      <c r="C273" s="103"/>
      <c r="D273" s="102" t="str">
        <f>IF(C273="","",COUNTIF(C$7:C273,C273))</f>
        <v/>
      </c>
      <c r="E273" s="42" t="str">
        <f t="shared" si="24"/>
        <v/>
      </c>
      <c r="F273" s="2" t="str">
        <f>+VLOOKUP(A273,ArkPomSort!$W$7:$X$211,2)</f>
        <v/>
      </c>
      <c r="R273" s="73"/>
    </row>
    <row r="274" spans="1:18" ht="18">
      <c r="A274">
        <v>268</v>
      </c>
      <c r="B274" s="43" t="str">
        <f t="shared" si="23"/>
        <v/>
      </c>
      <c r="C274" s="103"/>
      <c r="D274" s="102" t="str">
        <f>IF(C274="","",COUNTIF(C$7:C274,C274))</f>
        <v/>
      </c>
      <c r="E274" s="42" t="str">
        <f t="shared" si="24"/>
        <v/>
      </c>
      <c r="F274" s="2" t="str">
        <f>+VLOOKUP(A274,ArkPomSort!$W$7:$X$211,2)</f>
        <v/>
      </c>
      <c r="R274" s="73"/>
    </row>
    <row r="275" spans="1:18" ht="18">
      <c r="A275">
        <v>269</v>
      </c>
      <c r="B275" s="43" t="str">
        <f t="shared" si="23"/>
        <v/>
      </c>
      <c r="C275" s="103"/>
      <c r="D275" s="102" t="str">
        <f>IF(C275="","",COUNTIF(C$7:C275,C275))</f>
        <v/>
      </c>
      <c r="E275" s="42" t="str">
        <f t="shared" si="24"/>
        <v/>
      </c>
      <c r="F275" s="2" t="str">
        <f>+VLOOKUP(A275,ArkPomSort!$W$7:$X$211,2)</f>
        <v/>
      </c>
      <c r="R275" s="73"/>
    </row>
    <row r="276" spans="1:18" ht="18">
      <c r="A276">
        <v>270</v>
      </c>
      <c r="B276" s="43" t="str">
        <f t="shared" si="23"/>
        <v/>
      </c>
      <c r="C276" s="103"/>
      <c r="D276" s="102" t="str">
        <f>IF(C276="","",COUNTIF(C$7:C276,C276))</f>
        <v/>
      </c>
      <c r="E276" s="42" t="str">
        <f t="shared" si="24"/>
        <v/>
      </c>
      <c r="F276" s="2" t="str">
        <f>+VLOOKUP(A276,ArkPomSort!$W$7:$X$211,2)</f>
        <v/>
      </c>
      <c r="R276" s="73"/>
    </row>
    <row r="277" spans="1:18" ht="18">
      <c r="A277">
        <v>271</v>
      </c>
      <c r="B277" s="43" t="str">
        <f t="shared" si="23"/>
        <v/>
      </c>
      <c r="C277" s="103"/>
      <c r="D277" s="102" t="str">
        <f>IF(C277="","",COUNTIF(C$7:C277,C277))</f>
        <v/>
      </c>
      <c r="E277" s="42" t="str">
        <f t="shared" si="24"/>
        <v/>
      </c>
      <c r="F277" s="2" t="str">
        <f>+VLOOKUP(A277,ArkPomSort!$W$7:$X$211,2)</f>
        <v/>
      </c>
      <c r="R277" s="73"/>
    </row>
    <row r="278" spans="1:18" ht="18">
      <c r="A278">
        <v>272</v>
      </c>
      <c r="B278" s="43" t="str">
        <f t="shared" si="23"/>
        <v/>
      </c>
      <c r="C278" s="103"/>
      <c r="D278" s="102" t="str">
        <f>IF(C278="","",COUNTIF(C$7:C278,C278))</f>
        <v/>
      </c>
      <c r="E278" s="42" t="str">
        <f t="shared" si="24"/>
        <v/>
      </c>
      <c r="F278" s="2" t="str">
        <f>+VLOOKUP(A278,ArkPomSort!$W$7:$X$211,2)</f>
        <v/>
      </c>
      <c r="R278" s="73"/>
    </row>
    <row r="279" spans="1:18" ht="18">
      <c r="A279">
        <v>273</v>
      </c>
      <c r="B279" s="43" t="str">
        <f t="shared" si="23"/>
        <v/>
      </c>
      <c r="C279" s="103"/>
      <c r="D279" s="102" t="str">
        <f>IF(C279="","",COUNTIF(C$7:C279,C279))</f>
        <v/>
      </c>
      <c r="E279" s="42" t="str">
        <f t="shared" si="24"/>
        <v/>
      </c>
      <c r="F279" s="2" t="str">
        <f>+VLOOKUP(A279,ArkPomSort!$W$7:$X$211,2)</f>
        <v/>
      </c>
      <c r="R279" s="73"/>
    </row>
    <row r="280" spans="1:18" ht="18">
      <c r="A280">
        <v>274</v>
      </c>
      <c r="B280" s="43" t="str">
        <f t="shared" si="23"/>
        <v/>
      </c>
      <c r="C280" s="103"/>
      <c r="D280" s="102" t="str">
        <f>IF(C280="","",COUNTIF(C$7:C280,C280))</f>
        <v/>
      </c>
      <c r="E280" s="42" t="str">
        <f t="shared" si="24"/>
        <v/>
      </c>
      <c r="F280" s="2" t="str">
        <f>+VLOOKUP(A280,ArkPomSort!$W$7:$X$211,2)</f>
        <v/>
      </c>
      <c r="R280" s="73"/>
    </row>
    <row r="281" spans="1:18" ht="18">
      <c r="A281">
        <v>275</v>
      </c>
      <c r="B281" s="43" t="str">
        <f t="shared" si="23"/>
        <v/>
      </c>
      <c r="C281" s="103"/>
      <c r="D281" s="102" t="str">
        <f>IF(C281="","",COUNTIF(C$7:C281,C281))</f>
        <v/>
      </c>
      <c r="E281" s="42" t="str">
        <f t="shared" si="24"/>
        <v/>
      </c>
      <c r="F281" s="2" t="str">
        <f>+VLOOKUP(A281,ArkPomSort!$W$7:$X$211,2)</f>
        <v/>
      </c>
      <c r="R281" s="73"/>
    </row>
    <row r="282" spans="1:18" ht="18">
      <c r="A282">
        <v>276</v>
      </c>
      <c r="B282" s="43" t="str">
        <f t="shared" si="23"/>
        <v/>
      </c>
      <c r="C282" s="103"/>
      <c r="D282" s="102" t="str">
        <f>IF(C282="","",COUNTIF(C$7:C282,C282))</f>
        <v/>
      </c>
      <c r="E282" s="42" t="str">
        <f t="shared" si="24"/>
        <v/>
      </c>
      <c r="F282" s="2" t="str">
        <f>+VLOOKUP(A282,ArkPomSort!$W$7:$X$211,2)</f>
        <v/>
      </c>
      <c r="R282" s="73"/>
    </row>
    <row r="283" spans="1:18" ht="18">
      <c r="A283">
        <v>277</v>
      </c>
      <c r="B283" s="43" t="str">
        <f t="shared" si="23"/>
        <v/>
      </c>
      <c r="C283" s="103"/>
      <c r="D283" s="102" t="str">
        <f>IF(C283="","",COUNTIF(C$7:C283,C283))</f>
        <v/>
      </c>
      <c r="E283" s="42" t="str">
        <f t="shared" si="24"/>
        <v/>
      </c>
      <c r="F283" s="2" t="str">
        <f>+VLOOKUP(A283,ArkPomSort!$W$7:$X$211,2)</f>
        <v/>
      </c>
      <c r="R283" s="73"/>
    </row>
    <row r="284" spans="1:18" ht="18">
      <c r="A284">
        <v>278</v>
      </c>
      <c r="B284" s="43" t="str">
        <f t="shared" si="23"/>
        <v/>
      </c>
      <c r="C284" s="103"/>
      <c r="D284" s="102" t="str">
        <f>IF(C284="","",COUNTIF(C$7:C284,C284))</f>
        <v/>
      </c>
      <c r="E284" s="42" t="str">
        <f t="shared" si="24"/>
        <v/>
      </c>
      <c r="F284" s="2" t="str">
        <f>+VLOOKUP(A284,ArkPomSort!$W$7:$X$211,2)</f>
        <v/>
      </c>
      <c r="R284" s="73"/>
    </row>
    <row r="285" spans="1:18" ht="18">
      <c r="A285">
        <v>279</v>
      </c>
      <c r="B285" s="43" t="str">
        <f t="shared" si="23"/>
        <v/>
      </c>
      <c r="C285" s="103"/>
      <c r="D285" s="102" t="str">
        <f>IF(C285="","",COUNTIF(C$7:C285,C285))</f>
        <v/>
      </c>
      <c r="E285" s="42" t="str">
        <f t="shared" si="24"/>
        <v/>
      </c>
      <c r="F285" s="2" t="str">
        <f>+VLOOKUP(A285,ArkPomSort!$W$7:$X$211,2)</f>
        <v/>
      </c>
      <c r="R285" s="73"/>
    </row>
    <row r="286" spans="1:18" ht="18">
      <c r="A286">
        <v>280</v>
      </c>
      <c r="B286" s="43" t="str">
        <f t="shared" si="23"/>
        <v/>
      </c>
      <c r="C286" s="103"/>
      <c r="D286" s="102" t="str">
        <f>IF(C286="","",COUNTIF(C$7:C286,C286))</f>
        <v/>
      </c>
      <c r="E286" s="42" t="str">
        <f t="shared" si="24"/>
        <v/>
      </c>
      <c r="F286" s="2" t="str">
        <f>+VLOOKUP(A286,ArkPomSort!$W$7:$X$211,2)</f>
        <v/>
      </c>
      <c r="R286" s="73"/>
    </row>
    <row r="287" spans="1:18" ht="18">
      <c r="A287">
        <v>281</v>
      </c>
      <c r="B287" s="43" t="str">
        <f t="shared" si="23"/>
        <v/>
      </c>
      <c r="C287" s="103"/>
      <c r="D287" s="102" t="str">
        <f>IF(C287="","",COUNTIF(C$7:C287,C287))</f>
        <v/>
      </c>
      <c r="E287" s="42" t="str">
        <f t="shared" si="24"/>
        <v/>
      </c>
      <c r="F287" s="2" t="str">
        <f>+VLOOKUP(A287,ArkPomSort!$W$7:$X$211,2)</f>
        <v/>
      </c>
      <c r="R287" s="73"/>
    </row>
    <row r="288" spans="1:18" ht="18">
      <c r="A288">
        <v>282</v>
      </c>
      <c r="B288" s="43" t="str">
        <f t="shared" si="23"/>
        <v/>
      </c>
      <c r="C288" s="103"/>
      <c r="D288" s="102" t="str">
        <f>IF(C288="","",COUNTIF(C$7:C288,C288))</f>
        <v/>
      </c>
      <c r="E288" s="42" t="str">
        <f t="shared" si="24"/>
        <v/>
      </c>
      <c r="F288" s="2" t="str">
        <f>+VLOOKUP(A288,ArkPomSort!$W$7:$X$211,2)</f>
        <v/>
      </c>
      <c r="R288" s="73"/>
    </row>
    <row r="289" spans="1:18" ht="18">
      <c r="A289">
        <v>283</v>
      </c>
      <c r="B289" s="43" t="str">
        <f t="shared" si="23"/>
        <v/>
      </c>
      <c r="C289" s="103"/>
      <c r="D289" s="102" t="str">
        <f>IF(C289="","",COUNTIF(C$7:C289,C289))</f>
        <v/>
      </c>
      <c r="E289" s="42" t="str">
        <f t="shared" si="24"/>
        <v/>
      </c>
      <c r="F289" s="2" t="str">
        <f>+VLOOKUP(A289,ArkPomSort!$W$7:$X$211,2)</f>
        <v/>
      </c>
      <c r="R289" s="73"/>
    </row>
    <row r="290" spans="1:18" ht="18">
      <c r="A290">
        <v>284</v>
      </c>
      <c r="B290" s="43" t="str">
        <f t="shared" si="23"/>
        <v/>
      </c>
      <c r="C290" s="103"/>
      <c r="D290" s="102" t="str">
        <f>IF(C290="","",COUNTIF(C$7:C290,C290))</f>
        <v/>
      </c>
      <c r="E290" s="42" t="str">
        <f t="shared" si="24"/>
        <v/>
      </c>
      <c r="F290" s="2" t="str">
        <f>+VLOOKUP(A290,ArkPomSort!$W$7:$X$211,2)</f>
        <v/>
      </c>
      <c r="R290" s="73"/>
    </row>
    <row r="291" spans="1:18" ht="18">
      <c r="A291">
        <v>285</v>
      </c>
      <c r="B291" s="43" t="str">
        <f t="shared" si="23"/>
        <v/>
      </c>
      <c r="C291" s="103"/>
      <c r="D291" s="102" t="str">
        <f>IF(C291="","",COUNTIF(C$7:C291,C291))</f>
        <v/>
      </c>
      <c r="E291" s="42" t="str">
        <f t="shared" si="24"/>
        <v/>
      </c>
      <c r="F291" s="2" t="str">
        <f>+VLOOKUP(A291,ArkPomSort!$W$7:$X$211,2)</f>
        <v/>
      </c>
      <c r="R291" s="73"/>
    </row>
    <row r="292" spans="1:18" ht="18">
      <c r="A292">
        <v>286</v>
      </c>
      <c r="B292" s="43" t="str">
        <f t="shared" si="23"/>
        <v/>
      </c>
      <c r="C292" s="103"/>
      <c r="D292" s="102" t="str">
        <f>IF(C292="","",COUNTIF(C$7:C292,C292))</f>
        <v/>
      </c>
      <c r="E292" s="42" t="str">
        <f t="shared" si="24"/>
        <v/>
      </c>
      <c r="F292" s="2" t="str">
        <f>+VLOOKUP(A292,ArkPomSort!$W$7:$X$211,2)</f>
        <v/>
      </c>
      <c r="R292" s="73"/>
    </row>
    <row r="293" spans="1:18" ht="18">
      <c r="A293">
        <v>287</v>
      </c>
      <c r="B293" s="43" t="str">
        <f t="shared" si="23"/>
        <v/>
      </c>
      <c r="C293" s="103"/>
      <c r="D293" s="102" t="str">
        <f>IF(C293="","",COUNTIF(C$7:C293,C293))</f>
        <v/>
      </c>
      <c r="E293" s="42" t="str">
        <f t="shared" si="24"/>
        <v/>
      </c>
      <c r="F293" s="2" t="str">
        <f>+VLOOKUP(A293,ArkPomSort!$W$7:$X$211,2)</f>
        <v/>
      </c>
      <c r="R293" s="73"/>
    </row>
    <row r="294" spans="1:18" ht="18">
      <c r="A294">
        <v>288</v>
      </c>
      <c r="B294" s="43" t="str">
        <f t="shared" si="23"/>
        <v/>
      </c>
      <c r="C294" s="103"/>
      <c r="D294" s="102" t="str">
        <f>IF(C294="","",COUNTIF(C$7:C294,C294))</f>
        <v/>
      </c>
      <c r="E294" s="42" t="str">
        <f t="shared" si="24"/>
        <v/>
      </c>
      <c r="F294" s="2" t="str">
        <f>+VLOOKUP(A294,ArkPomSort!$W$7:$X$211,2)</f>
        <v/>
      </c>
      <c r="R294" s="73"/>
    </row>
    <row r="295" spans="1:18" ht="18">
      <c r="A295">
        <v>289</v>
      </c>
      <c r="B295" s="43" t="str">
        <f t="shared" si="23"/>
        <v/>
      </c>
      <c r="C295" s="103"/>
      <c r="D295" s="102" t="str">
        <f>IF(C295="","",COUNTIF(C$7:C295,C295))</f>
        <v/>
      </c>
      <c r="E295" s="42" t="str">
        <f t="shared" si="24"/>
        <v/>
      </c>
      <c r="F295" s="2" t="str">
        <f>+VLOOKUP(A295,ArkPomSort!$W$7:$X$211,2)</f>
        <v/>
      </c>
      <c r="R295" s="73"/>
    </row>
    <row r="296" spans="1:18" ht="18">
      <c r="A296">
        <v>290</v>
      </c>
      <c r="B296" s="43" t="str">
        <f t="shared" si="23"/>
        <v/>
      </c>
      <c r="C296" s="103"/>
      <c r="D296" s="102" t="str">
        <f>IF(C296="","",COUNTIF(C$7:C296,C296))</f>
        <v/>
      </c>
      <c r="E296" s="42" t="str">
        <f t="shared" si="24"/>
        <v/>
      </c>
      <c r="F296" s="2" t="str">
        <f>+VLOOKUP(A296,ArkPomSort!$W$7:$X$211,2)</f>
        <v/>
      </c>
      <c r="R296" s="73"/>
    </row>
    <row r="297" spans="1:18" ht="18">
      <c r="A297">
        <v>291</v>
      </c>
      <c r="B297" s="43" t="str">
        <f t="shared" si="23"/>
        <v/>
      </c>
      <c r="C297" s="103"/>
      <c r="D297" s="102" t="str">
        <f>IF(C297="","",COUNTIF(C$7:C297,C297))</f>
        <v/>
      </c>
      <c r="E297" s="42" t="str">
        <f t="shared" si="24"/>
        <v/>
      </c>
      <c r="F297" s="2" t="str">
        <f>+VLOOKUP(A297,ArkPomSort!$W$7:$X$211,2)</f>
        <v/>
      </c>
      <c r="R297" s="73"/>
    </row>
    <row r="298" spans="1:18" ht="18">
      <c r="A298">
        <v>292</v>
      </c>
      <c r="B298" s="43" t="str">
        <f t="shared" si="23"/>
        <v/>
      </c>
      <c r="C298" s="103"/>
      <c r="D298" s="102" t="str">
        <f>IF(C298="","",COUNTIF(C$7:C298,C298))</f>
        <v/>
      </c>
      <c r="E298" s="42" t="str">
        <f t="shared" si="24"/>
        <v/>
      </c>
      <c r="F298" s="2" t="str">
        <f>+VLOOKUP(A298,ArkPomSort!$W$7:$X$211,2)</f>
        <v/>
      </c>
      <c r="R298" s="73"/>
    </row>
    <row r="299" spans="1:18" ht="18">
      <c r="A299">
        <v>293</v>
      </c>
      <c r="B299" s="43" t="str">
        <f t="shared" si="23"/>
        <v/>
      </c>
      <c r="C299" s="103"/>
      <c r="D299" s="102" t="str">
        <f>IF(C299="","",COUNTIF(C$7:C299,C299))</f>
        <v/>
      </c>
      <c r="E299" s="42" t="str">
        <f t="shared" si="24"/>
        <v/>
      </c>
      <c r="F299" s="2" t="str">
        <f>+VLOOKUP(A299,ArkPomSort!$W$7:$X$211,2)</f>
        <v/>
      </c>
      <c r="R299" s="73"/>
    </row>
    <row r="300" spans="1:18" ht="18">
      <c r="A300">
        <v>294</v>
      </c>
      <c r="B300" s="43" t="str">
        <f t="shared" si="23"/>
        <v/>
      </c>
      <c r="C300" s="103"/>
      <c r="D300" s="102" t="str">
        <f>IF(C300="","",COUNTIF(C$7:C300,C300))</f>
        <v/>
      </c>
      <c r="E300" s="42" t="str">
        <f t="shared" si="24"/>
        <v/>
      </c>
      <c r="F300" s="2" t="str">
        <f>+VLOOKUP(A300,ArkPomSort!$W$7:$X$211,2)</f>
        <v/>
      </c>
      <c r="R300" s="73"/>
    </row>
    <row r="301" spans="1:18" ht="18">
      <c r="B301"/>
      <c r="E301"/>
      <c r="R301" s="73"/>
    </row>
    <row r="302" spans="1:18" ht="18">
      <c r="B302"/>
      <c r="E302"/>
      <c r="R302" s="73"/>
    </row>
    <row r="303" spans="1:18" ht="18">
      <c r="B303"/>
      <c r="E303"/>
      <c r="R303" s="73"/>
    </row>
    <row r="304" spans="1:18" ht="18">
      <c r="B304"/>
      <c r="E304"/>
      <c r="R304" s="73"/>
    </row>
    <row r="305" spans="2:18" ht="18">
      <c r="B305"/>
      <c r="E305"/>
      <c r="R305" s="73"/>
    </row>
    <row r="306" spans="2:18" ht="18">
      <c r="B306"/>
      <c r="E306"/>
      <c r="R306" s="73"/>
    </row>
    <row r="307" spans="2:18" ht="18">
      <c r="B307"/>
      <c r="E307"/>
      <c r="R307" s="73"/>
    </row>
    <row r="308" spans="2:18" ht="18">
      <c r="B308"/>
      <c r="E308"/>
      <c r="R308" s="73"/>
    </row>
    <row r="309" spans="2:18" ht="18">
      <c r="B309"/>
      <c r="E309"/>
      <c r="R309" s="73"/>
    </row>
    <row r="310" spans="2:18" ht="18">
      <c r="B310"/>
      <c r="E310"/>
      <c r="R310" s="73"/>
    </row>
    <row r="311" spans="2:18" ht="18">
      <c r="B311"/>
      <c r="E311"/>
      <c r="R311" s="73"/>
    </row>
    <row r="312" spans="2:18" ht="18">
      <c r="B312"/>
      <c r="E312"/>
      <c r="R312" s="73"/>
    </row>
    <row r="313" spans="2:18" ht="18">
      <c r="B313"/>
      <c r="E313"/>
      <c r="R313" s="73"/>
    </row>
    <row r="314" spans="2:18" ht="18">
      <c r="B314"/>
      <c r="E314"/>
      <c r="R314" s="73"/>
    </row>
    <row r="315" spans="2:18" ht="18">
      <c r="B315"/>
      <c r="E315"/>
      <c r="R315" s="73"/>
    </row>
    <row r="316" spans="2:18" ht="18">
      <c r="B316"/>
      <c r="E316"/>
      <c r="R316" s="73"/>
    </row>
    <row r="317" spans="2:18" ht="18">
      <c r="B317"/>
      <c r="E317"/>
      <c r="R317" s="73"/>
    </row>
    <row r="318" spans="2:18" ht="18">
      <c r="B318"/>
      <c r="E318"/>
      <c r="R318" s="73"/>
    </row>
    <row r="319" spans="2:18" ht="18">
      <c r="B319"/>
      <c r="E319"/>
      <c r="R319" s="73"/>
    </row>
    <row r="320" spans="2:18" ht="18">
      <c r="B320"/>
      <c r="E320"/>
      <c r="R320" s="73"/>
    </row>
    <row r="321" spans="2:18" ht="18">
      <c r="B321"/>
      <c r="E321"/>
      <c r="R321" s="73"/>
    </row>
    <row r="322" spans="2:18" ht="18">
      <c r="B322"/>
      <c r="E322"/>
      <c r="R322" s="73"/>
    </row>
    <row r="323" spans="2:18" ht="18">
      <c r="B323"/>
      <c r="E323"/>
      <c r="R323" s="73"/>
    </row>
    <row r="324" spans="2:18" ht="18">
      <c r="B324"/>
      <c r="E324"/>
      <c r="R324" s="73"/>
    </row>
    <row r="325" spans="2:18" ht="18">
      <c r="B325"/>
      <c r="E325"/>
      <c r="R325" s="73"/>
    </row>
    <row r="326" spans="2:18" ht="18">
      <c r="B326"/>
      <c r="E326"/>
      <c r="R326" s="73"/>
    </row>
    <row r="327" spans="2:18" ht="18">
      <c r="B327"/>
      <c r="E327"/>
      <c r="R327" s="73"/>
    </row>
    <row r="328" spans="2:18" ht="18">
      <c r="B328"/>
      <c r="E328"/>
      <c r="R328" s="73"/>
    </row>
    <row r="329" spans="2:18" ht="18">
      <c r="B329"/>
      <c r="E329"/>
      <c r="R329" s="73"/>
    </row>
    <row r="330" spans="2:18" ht="18">
      <c r="B330"/>
      <c r="E330"/>
      <c r="R330" s="73"/>
    </row>
    <row r="331" spans="2:18" ht="18">
      <c r="B331"/>
      <c r="E331"/>
      <c r="R331" s="73"/>
    </row>
    <row r="332" spans="2:18" ht="18">
      <c r="B332"/>
      <c r="E332"/>
      <c r="R332" s="73"/>
    </row>
    <row r="333" spans="2:18" ht="18">
      <c r="B333"/>
      <c r="E333"/>
      <c r="R333" s="73"/>
    </row>
    <row r="334" spans="2:18" ht="18">
      <c r="B334"/>
      <c r="E334"/>
      <c r="R334" s="73"/>
    </row>
    <row r="335" spans="2:18" ht="18">
      <c r="B335"/>
      <c r="E335"/>
      <c r="R335" s="73"/>
    </row>
    <row r="336" spans="2:18" ht="18">
      <c r="B336"/>
      <c r="E336"/>
      <c r="R336" s="73"/>
    </row>
    <row r="337" spans="2:18" ht="18">
      <c r="B337"/>
      <c r="E337"/>
      <c r="R337" s="73"/>
    </row>
    <row r="338" spans="2:18" ht="18">
      <c r="B338"/>
      <c r="E338"/>
      <c r="R338" s="73"/>
    </row>
    <row r="339" spans="2:18" ht="18">
      <c r="B339"/>
      <c r="E339"/>
      <c r="R339" s="73"/>
    </row>
    <row r="340" spans="2:18" ht="18">
      <c r="B340"/>
      <c r="E340"/>
      <c r="R340" s="73"/>
    </row>
    <row r="341" spans="2:18" ht="18">
      <c r="B341"/>
      <c r="E341"/>
      <c r="R341" s="73"/>
    </row>
    <row r="342" spans="2:18" ht="18">
      <c r="B342"/>
      <c r="E342"/>
      <c r="R342" s="73"/>
    </row>
    <row r="343" spans="2:18" ht="18">
      <c r="B343"/>
      <c r="E343"/>
      <c r="R343" s="73"/>
    </row>
    <row r="344" spans="2:18" ht="18">
      <c r="B344"/>
      <c r="E344"/>
      <c r="R344" s="73"/>
    </row>
    <row r="345" spans="2:18" ht="18">
      <c r="B345"/>
      <c r="E345"/>
      <c r="R345" s="73"/>
    </row>
    <row r="346" spans="2:18" ht="18">
      <c r="B346"/>
      <c r="E346"/>
      <c r="R346" s="73"/>
    </row>
    <row r="347" spans="2:18" ht="18">
      <c r="B347"/>
      <c r="E347"/>
      <c r="R347" s="73"/>
    </row>
    <row r="348" spans="2:18" ht="18">
      <c r="B348"/>
      <c r="E348"/>
      <c r="R348" s="73"/>
    </row>
    <row r="349" spans="2:18" ht="18">
      <c r="B349"/>
      <c r="E349"/>
      <c r="R349" s="73"/>
    </row>
    <row r="350" spans="2:18" ht="18">
      <c r="B350"/>
      <c r="E350"/>
      <c r="R350" s="73"/>
    </row>
    <row r="351" spans="2:18" ht="18">
      <c r="B351"/>
      <c r="E351"/>
      <c r="R351" s="73"/>
    </row>
    <row r="352" spans="2:18" ht="18">
      <c r="B352"/>
      <c r="E352"/>
      <c r="R352" s="73"/>
    </row>
    <row r="353" spans="2:18" ht="18">
      <c r="B353"/>
      <c r="E353"/>
      <c r="R353" s="73"/>
    </row>
    <row r="354" spans="2:18" ht="18">
      <c r="B354"/>
      <c r="E354"/>
      <c r="R354" s="73"/>
    </row>
    <row r="355" spans="2:18" ht="18">
      <c r="B355"/>
      <c r="E355"/>
      <c r="R355" s="73"/>
    </row>
    <row r="356" spans="2:18" ht="18">
      <c r="R356" s="73"/>
    </row>
    <row r="357" spans="2:18" ht="18">
      <c r="R357" s="73"/>
    </row>
    <row r="358" spans="2:18" ht="18">
      <c r="R358" s="73"/>
    </row>
    <row r="359" spans="2:18" ht="18">
      <c r="R359" s="73"/>
    </row>
    <row r="360" spans="2:18" ht="18">
      <c r="R360" s="73"/>
    </row>
    <row r="361" spans="2:18" ht="18">
      <c r="R361" s="73"/>
    </row>
    <row r="362" spans="2:18" ht="18">
      <c r="R362" s="73"/>
    </row>
    <row r="363" spans="2:18" ht="18">
      <c r="R363" s="73"/>
    </row>
    <row r="364" spans="2:18" ht="18">
      <c r="R364" s="73"/>
    </row>
    <row r="365" spans="2:18" ht="18">
      <c r="R365" s="73"/>
    </row>
    <row r="366" spans="2:18" ht="18">
      <c r="R366" s="73"/>
    </row>
    <row r="367" spans="2:18" ht="18">
      <c r="R367" s="73"/>
    </row>
    <row r="368" spans="2:18" ht="18">
      <c r="R368" s="73"/>
    </row>
    <row r="369" spans="18:18" ht="18">
      <c r="R369" s="73"/>
    </row>
    <row r="370" spans="18:18" ht="18">
      <c r="R370" s="73"/>
    </row>
    <row r="371" spans="18:18" ht="18">
      <c r="R371" s="73"/>
    </row>
    <row r="372" spans="18:18" ht="18">
      <c r="R372" s="73"/>
    </row>
    <row r="373" spans="18:18" ht="18">
      <c r="R373" s="73"/>
    </row>
    <row r="374" spans="18:18" ht="18">
      <c r="R374" s="73"/>
    </row>
    <row r="375" spans="18:18" ht="18">
      <c r="R375" s="73"/>
    </row>
    <row r="376" spans="18:18" ht="18">
      <c r="R376" s="73"/>
    </row>
    <row r="377" spans="18:18" ht="18">
      <c r="R377" s="73"/>
    </row>
  </sheetData>
  <mergeCells count="3">
    <mergeCell ref="E3:E6"/>
    <mergeCell ref="B3:B6"/>
    <mergeCell ref="D3:D6"/>
  </mergeCells>
  <conditionalFormatting sqref="C17:C300">
    <cfRule type="duplicateValues" dxfId="4" priority="3"/>
  </conditionalFormatting>
  <conditionalFormatting sqref="C7:D7 C8:C16 D8:D300">
    <cfRule type="duplicateValues" dxfId="3" priority="1"/>
  </conditionalFormatting>
  <dataValidations count="1">
    <dataValidation type="textLength" allowBlank="1" showInputMessage="1" showErrorMessage="1" errorTitle="tylko" error="jeden znak!" promptTitle="Wpisz znak" prompt="tylko 1" sqref="J42 N42:N43 R178 V178" xr:uid="{B99CD183-01FC-421F-8638-6EB459EB02F2}">
      <formula1>0</formula1>
      <formula2>1</formula2>
    </dataValidation>
  </dataValidations>
  <hyperlinks>
    <hyperlink ref="J18" r:id="rId1" xr:uid="{BB9CEFF8-E16B-4EEC-A367-69AA4F1C64AA}"/>
    <hyperlink ref="J21" r:id="rId2" xr:uid="{D0AEDFDD-E27D-4148-A58F-88B1E8726816}"/>
    <hyperlink ref="J25" r:id="rId3" xr:uid="{A5A6C124-3AD8-425E-BB04-F7D419A9EDD1}"/>
  </hyperlinks>
  <pageMargins left="0.7" right="0.7" top="0.75" bottom="0.75" header="0.3" footer="0.3"/>
  <pageSetup paperSize="9" orientation="portrait" r:id="rId4"/>
  <drawing r:id="rId5"/>
  <legacyDrawing r:id="rId6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01" r:id="rId7" name="Option Button 29">
              <controlPr defaultSize="0" autoFill="0" autoLine="0" autoPict="0" altText="Sortowanie Z...A">
                <anchor moveWithCells="1">
                  <from>
                    <xdr:col>5</xdr:col>
                    <xdr:colOff>60960</xdr:colOff>
                    <xdr:row>3</xdr:row>
                    <xdr:rowOff>160020</xdr:rowOff>
                  </from>
                  <to>
                    <xdr:col>5</xdr:col>
                    <xdr:colOff>1264920</xdr:colOff>
                    <xdr:row>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2" r:id="rId8" name="Option Button 30">
              <controlPr defaultSize="0" autoFill="0" autoLine="0" autoPict="0" altText="Sortowanie A...Z">
                <anchor moveWithCells="1">
                  <from>
                    <xdr:col>5</xdr:col>
                    <xdr:colOff>45720</xdr:colOff>
                    <xdr:row>3</xdr:row>
                    <xdr:rowOff>22860</xdr:rowOff>
                  </from>
                  <to>
                    <xdr:col>5</xdr:col>
                    <xdr:colOff>1135380</xdr:colOff>
                    <xdr:row>4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6E6D7-516F-4B47-BB9E-B6BC001A7BC0}">
  <sheetPr codeName="Arkusz3"/>
  <dimension ref="A1:AF300"/>
  <sheetViews>
    <sheetView zoomScale="115" zoomScaleNormal="115" workbookViewId="0">
      <pane xSplit="24" ySplit="6" topLeftCell="Y7" activePane="bottomRight" state="frozen"/>
      <selection pane="topRight" activeCell="AC1" sqref="AC1"/>
      <selection pane="bottomLeft" activeCell="A7" sqref="A7"/>
      <selection pane="bottomRight" activeCell="Y28" sqref="Y28"/>
    </sheetView>
  </sheetViews>
  <sheetFormatPr defaultRowHeight="14.4" outlineLevelCol="1"/>
  <cols>
    <col min="1" max="1" width="3.88671875" customWidth="1"/>
    <col min="2" max="2" width="4.6640625" customWidth="1" outlineLevel="1"/>
    <col min="3" max="3" width="5.5546875" customWidth="1" outlineLevel="1"/>
    <col min="4" max="4" width="6" customWidth="1" outlineLevel="1"/>
    <col min="5" max="5" width="7.6640625" customWidth="1" outlineLevel="1"/>
    <col min="6" max="6" width="22.44140625" customWidth="1"/>
    <col min="7" max="7" width="4.109375" customWidth="1" outlineLevel="1"/>
    <col min="8" max="8" width="5" customWidth="1" outlineLevel="1"/>
    <col min="9" max="9" width="4.44140625" customWidth="1" outlineLevel="1"/>
    <col min="10" max="10" width="3.88671875" customWidth="1" outlineLevel="1"/>
    <col min="11" max="14" width="4.109375" customWidth="1" outlineLevel="1"/>
    <col min="15" max="15" width="4.33203125" style="30" customWidth="1" outlineLevel="1"/>
    <col min="16" max="16" width="3.109375" customWidth="1" outlineLevel="1"/>
    <col min="17" max="17" width="21.88671875" customWidth="1" outlineLevel="1"/>
    <col min="18" max="18" width="23.6640625" customWidth="1" outlineLevel="1"/>
    <col min="19" max="19" width="7.6640625" customWidth="1" outlineLevel="1"/>
    <col min="20" max="20" width="7" customWidth="1" outlineLevel="1"/>
    <col min="21" max="21" width="8.109375" customWidth="1" outlineLevel="1"/>
    <col min="22" max="22" width="3.6640625" customWidth="1"/>
    <col min="23" max="23" width="5.109375" customWidth="1"/>
    <col min="24" max="24" width="24.109375" customWidth="1"/>
    <col min="26" max="26" width="19" customWidth="1"/>
  </cols>
  <sheetData>
    <row r="1" spans="1:25">
      <c r="Y1" s="29" t="s">
        <v>110</v>
      </c>
    </row>
    <row r="2" spans="1:25" ht="15" thickBot="1">
      <c r="F2" s="28" t="s">
        <v>217</v>
      </c>
      <c r="H2" s="80"/>
      <c r="P2" s="81"/>
      <c r="Q2" s="81"/>
      <c r="S2" s="81">
        <f>MAX(S7:S211)</f>
        <v>62</v>
      </c>
      <c r="T2" s="81">
        <f t="shared" ref="T2:U2" si="0">MAX(T7:T211)</f>
        <v>0</v>
      </c>
      <c r="U2" s="81">
        <f t="shared" si="0"/>
        <v>62</v>
      </c>
    </row>
    <row r="3" spans="1:25">
      <c r="F3" s="28" t="s">
        <v>111</v>
      </c>
      <c r="H3" s="81"/>
      <c r="J3" s="81"/>
      <c r="K3" s="81"/>
      <c r="L3" s="81"/>
      <c r="M3" s="81"/>
      <c r="N3" s="81">
        <f>MAX(W:W)</f>
        <v>294</v>
      </c>
      <c r="O3" s="45" t="s">
        <v>170</v>
      </c>
      <c r="X3" s="115" t="str">
        <f>IF(X4=1,"Sortowanie A..Z","Sortowanie Z..A")</f>
        <v>Sortowanie Z..A</v>
      </c>
    </row>
    <row r="4" spans="1:25" ht="15" thickBot="1">
      <c r="F4" s="28" t="s">
        <v>113</v>
      </c>
      <c r="G4" s="7" t="s">
        <v>143</v>
      </c>
      <c r="H4" s="7"/>
      <c r="I4" s="7"/>
      <c r="J4" s="7"/>
      <c r="K4" s="7"/>
      <c r="Q4" s="46" t="s">
        <v>223</v>
      </c>
      <c r="R4" s="48" t="s">
        <v>133</v>
      </c>
      <c r="T4" t="s">
        <v>108</v>
      </c>
      <c r="X4" s="116">
        <f>'Do sortowania'!G4</f>
        <v>0</v>
      </c>
    </row>
    <row r="5" spans="1:25" ht="15" thickBot="1">
      <c r="F5" s="25" t="s">
        <v>155</v>
      </c>
      <c r="G5" s="10" t="s">
        <v>222</v>
      </c>
      <c r="H5" s="11"/>
      <c r="I5" s="11"/>
      <c r="J5" s="11"/>
      <c r="K5" s="11"/>
      <c r="L5" s="11"/>
      <c r="M5" s="11"/>
      <c r="N5" s="11"/>
      <c r="O5" s="82"/>
      <c r="Q5" s="47" t="s">
        <v>0</v>
      </c>
      <c r="R5" s="47" t="s">
        <v>1</v>
      </c>
      <c r="S5" s="1" t="s">
        <v>2</v>
      </c>
      <c r="T5" s="1" t="s">
        <v>224</v>
      </c>
      <c r="U5" s="20" t="s">
        <v>2</v>
      </c>
      <c r="W5" s="1" t="s">
        <v>144</v>
      </c>
      <c r="X5" s="26" t="s">
        <v>225</v>
      </c>
    </row>
    <row r="6" spans="1:25" ht="15" thickBot="1">
      <c r="A6" t="s">
        <v>94</v>
      </c>
      <c r="B6" s="18" t="s">
        <v>227</v>
      </c>
      <c r="C6" s="17" t="s">
        <v>95</v>
      </c>
      <c r="D6" s="19" t="s">
        <v>228</v>
      </c>
      <c r="E6" s="18" t="s">
        <v>2</v>
      </c>
      <c r="F6" s="114" t="s">
        <v>112</v>
      </c>
      <c r="G6" s="36">
        <v>1</v>
      </c>
      <c r="H6" s="36">
        <v>2</v>
      </c>
      <c r="I6" s="36">
        <v>3</v>
      </c>
      <c r="J6" s="36">
        <v>4</v>
      </c>
      <c r="K6" s="36">
        <v>5</v>
      </c>
      <c r="L6" s="36">
        <v>6</v>
      </c>
      <c r="M6" s="36">
        <v>7</v>
      </c>
      <c r="N6" s="36">
        <v>8</v>
      </c>
      <c r="O6" s="37">
        <v>9</v>
      </c>
      <c r="P6" s="36"/>
      <c r="Q6" s="38">
        <v>11</v>
      </c>
      <c r="R6" s="38">
        <v>12</v>
      </c>
      <c r="S6" s="38">
        <v>13</v>
      </c>
      <c r="T6" s="38">
        <v>14</v>
      </c>
      <c r="U6" s="38">
        <v>15</v>
      </c>
      <c r="V6" s="35"/>
      <c r="W6" s="110">
        <v>17</v>
      </c>
      <c r="X6" s="112">
        <v>18</v>
      </c>
      <c r="Y6" s="111"/>
    </row>
    <row r="7" spans="1:25">
      <c r="A7">
        <v>1</v>
      </c>
      <c r="B7" s="4">
        <f t="shared" ref="B7:B15" si="1">IF(C7="","",CODE(C7))</f>
        <v>32</v>
      </c>
      <c r="C7" s="55" t="str">
        <f t="array" ref="C7:C105">AlfabetDoSort!C7:C105</f>
        <v xml:space="preserve"> </v>
      </c>
      <c r="D7" s="24">
        <v>1</v>
      </c>
      <c r="E7" s="16">
        <f t="shared" ref="E7:E15" si="2">U7</f>
        <v>57</v>
      </c>
      <c r="F7" s="14" t="str">
        <f>IF('Do sortowania'!C8="","",IF(ISNUMBER('Do sortowania'!C8),'Do sortowania'!C8,TRIM('Do sortowania'!C8)))</f>
        <v>A co mi zrobisz</v>
      </c>
      <c r="G7" s="6" t="str">
        <f t="shared" ref="G7:O7" si="3">TEXT(IFERROR(VLOOKUP(CODE(MID($F7,G$6,1)),$B$7:$D$105,3,0),"00"),"00")</f>
        <v>16</v>
      </c>
      <c r="H7" s="6" t="str">
        <f t="shared" si="3"/>
        <v>01</v>
      </c>
      <c r="I7" s="6" t="str">
        <f t="shared" si="3"/>
        <v>26</v>
      </c>
      <c r="J7" s="6" t="str">
        <f t="shared" si="3"/>
        <v>61</v>
      </c>
      <c r="K7" s="6" t="str">
        <f t="shared" si="3"/>
        <v>01</v>
      </c>
      <c r="L7" s="6" t="str">
        <f t="shared" si="3"/>
        <v>54</v>
      </c>
      <c r="M7" s="6" t="str">
        <f t="shared" si="3"/>
        <v>43</v>
      </c>
      <c r="N7" s="6" t="str">
        <f t="shared" si="3"/>
        <v>01</v>
      </c>
      <c r="O7" s="6" t="str">
        <f t="shared" si="3"/>
        <v>89</v>
      </c>
      <c r="P7" s="31">
        <f>IF(LEN(E7)=0,"",ROW(E7)-ROW(E$7)+1)</f>
        <v>1</v>
      </c>
      <c r="Q7" s="12" t="str">
        <f>G7&amp;H7&amp;I7&amp;J7&amp;K7&amp;L7&amp;M7&amp;N7&amp;O7</f>
        <v>160126610154430189</v>
      </c>
      <c r="R7" s="12">
        <f>IF(VALUE(Q7)=0,"",VALUE(Q7))</f>
        <v>1.6012661015443002E+17</v>
      </c>
      <c r="S7" s="3">
        <f>IF(R7="","",RANK(R7,$R$7:$R$300,$X$4))</f>
        <v>57</v>
      </c>
      <c r="T7" s="12">
        <f>IF(R7="","",COUNTIF(S$7:S7,S7)-1)</f>
        <v>0</v>
      </c>
      <c r="U7" s="39">
        <f>IF(R7="","",S7+T7)</f>
        <v>57</v>
      </c>
      <c r="V7" s="77"/>
      <c r="W7" s="41">
        <v>1</v>
      </c>
      <c r="X7" s="13" t="str">
        <f>IFERROR(VLOOKUP(W7,$E$7:$F$300,2,0),"")</f>
        <v>źródło</v>
      </c>
    </row>
    <row r="8" spans="1:25">
      <c r="A8">
        <v>2</v>
      </c>
      <c r="B8" s="4">
        <f t="shared" si="1"/>
        <v>45</v>
      </c>
      <c r="C8" s="15" t="str">
        <v>-</v>
      </c>
      <c r="D8" s="23">
        <v>2</v>
      </c>
      <c r="E8" s="16" t="str">
        <f t="shared" si="2"/>
        <v/>
      </c>
      <c r="F8" s="14" t="str">
        <f>IF('Do sortowania'!C9="","",IF(ISNUMBER('Do sortowania'!C9),'Do sortowania'!C9,TRIM('Do sortowania'!C9)))</f>
        <v/>
      </c>
      <c r="G8" s="6" t="str">
        <f t="shared" ref="G8:O23" si="4">TEXT(IFERROR(VLOOKUP(CODE(MID($F8,G$6,1)),$B$7:$D$105,3,0),"00"),"00")</f>
        <v>00</v>
      </c>
      <c r="H8" s="6" t="str">
        <f t="shared" si="4"/>
        <v>00</v>
      </c>
      <c r="I8" s="6" t="str">
        <f t="shared" si="4"/>
        <v>00</v>
      </c>
      <c r="J8" s="6" t="str">
        <f t="shared" si="4"/>
        <v>00</v>
      </c>
      <c r="K8" s="6" t="str">
        <f t="shared" si="4"/>
        <v>00</v>
      </c>
      <c r="L8" s="6" t="str">
        <f t="shared" si="4"/>
        <v>00</v>
      </c>
      <c r="M8" s="6" t="str">
        <f t="shared" si="4"/>
        <v>00</v>
      </c>
      <c r="N8" s="6" t="str">
        <f t="shared" si="4"/>
        <v>00</v>
      </c>
      <c r="O8" s="6" t="str">
        <f t="shared" si="4"/>
        <v>00</v>
      </c>
      <c r="P8" s="31" t="str">
        <f t="shared" ref="P8:P71" si="5">IF(LEN(E8)=0,"",ROW(E8)-ROW(E$7)+1)</f>
        <v/>
      </c>
      <c r="Q8" s="12" t="str">
        <f t="shared" ref="Q8:Q15" si="6">G8&amp;H8&amp;I8&amp;J8&amp;K8&amp;L8&amp;M8&amp;N8&amp;O8</f>
        <v>000000000000000000</v>
      </c>
      <c r="R8" s="12" t="str">
        <f t="shared" ref="R8:R16" si="7">IF(VALUE(Q8)=0,"",VALUE(Q8))</f>
        <v/>
      </c>
      <c r="S8" s="3" t="str">
        <f t="shared" ref="S8:S71" si="8">IF(R8="","",RANK(R8,$R$7:$R$300,$X$4))</f>
        <v/>
      </c>
      <c r="T8" s="12" t="str">
        <f>IF(R8="","",COUNTIF(S$7:S8,S8)-1)</f>
        <v/>
      </c>
      <c r="U8" s="39" t="str">
        <f t="shared" ref="U8:U70" si="9">IF(R8="","",S8+T8)</f>
        <v/>
      </c>
      <c r="V8" s="77"/>
      <c r="W8" s="40">
        <v>2</v>
      </c>
      <c r="X8" s="13" t="str">
        <f t="shared" ref="X8:X15" si="10">IFERROR(VLOOKUP(W8,$E$7:$F$300,2,0),"")</f>
        <v>źrebak</v>
      </c>
    </row>
    <row r="9" spans="1:25">
      <c r="A9">
        <v>3</v>
      </c>
      <c r="B9" s="4">
        <f t="shared" si="1"/>
        <v>95</v>
      </c>
      <c r="C9" s="5" t="str">
        <v>_</v>
      </c>
      <c r="D9" s="24">
        <v>3</v>
      </c>
      <c r="E9" s="16">
        <f t="shared" si="2"/>
        <v>49</v>
      </c>
      <c r="F9" s="14" t="str">
        <f>IF('Do sortowania'!C10="","",IF(ISNUMBER('Do sortowania'!C10),'Do sortowania'!C10,TRIM('Do sortowania'!C10)))</f>
        <v>Autobus</v>
      </c>
      <c r="G9" s="6" t="str">
        <f t="shared" si="4"/>
        <v>16</v>
      </c>
      <c r="H9" s="6" t="str">
        <f t="shared" si="4"/>
        <v>78</v>
      </c>
      <c r="I9" s="6" t="str">
        <f t="shared" si="4"/>
        <v>76</v>
      </c>
      <c r="J9" s="6" t="str">
        <f t="shared" si="4"/>
        <v>61</v>
      </c>
      <c r="K9" s="6" t="str">
        <f t="shared" si="4"/>
        <v>22</v>
      </c>
      <c r="L9" s="6" t="str">
        <f t="shared" si="4"/>
        <v>78</v>
      </c>
      <c r="M9" s="6" t="str">
        <f t="shared" si="4"/>
        <v>73</v>
      </c>
      <c r="N9" s="6" t="str">
        <f t="shared" si="4"/>
        <v>00</v>
      </c>
      <c r="O9" s="6" t="str">
        <f t="shared" si="4"/>
        <v>00</v>
      </c>
      <c r="P9" s="31">
        <f t="shared" si="5"/>
        <v>3</v>
      </c>
      <c r="Q9" s="12" t="str">
        <f t="shared" si="6"/>
        <v>167876612278730000</v>
      </c>
      <c r="R9" s="12">
        <f t="shared" si="7"/>
        <v>1.6787661227872998E+17</v>
      </c>
      <c r="S9" s="3">
        <f t="shared" si="8"/>
        <v>49</v>
      </c>
      <c r="T9" s="12">
        <f>IF(R9="","",COUNTIF(S$7:S9,S9)-1)</f>
        <v>0</v>
      </c>
      <c r="U9" s="39">
        <f t="shared" si="9"/>
        <v>49</v>
      </c>
      <c r="V9" s="77"/>
      <c r="W9" s="41">
        <v>3</v>
      </c>
      <c r="X9" s="13" t="str">
        <f t="shared" si="10"/>
        <v>źdźbło</v>
      </c>
    </row>
    <row r="10" spans="1:25">
      <c r="A10">
        <v>4</v>
      </c>
      <c r="B10" s="4">
        <f t="shared" si="1"/>
        <v>44</v>
      </c>
      <c r="C10" s="5" t="str">
        <v>,</v>
      </c>
      <c r="D10" s="23">
        <v>4</v>
      </c>
      <c r="E10" s="16">
        <f t="shared" si="2"/>
        <v>60</v>
      </c>
      <c r="F10" s="14">
        <f>IF('Do sortowania'!C11="","",IF(ISNUMBER('Do sortowania'!C11),'Do sortowania'!C11,TRIM('Do sortowania'!C11)))</f>
        <v>123</v>
      </c>
      <c r="G10" s="6" t="str">
        <f t="shared" si="4"/>
        <v>07</v>
      </c>
      <c r="H10" s="6" t="str">
        <f t="shared" si="4"/>
        <v>08</v>
      </c>
      <c r="I10" s="6" t="str">
        <f t="shared" si="4"/>
        <v>09</v>
      </c>
      <c r="J10" s="6" t="str">
        <f t="shared" si="4"/>
        <v>00</v>
      </c>
      <c r="K10" s="6" t="str">
        <f t="shared" si="4"/>
        <v>00</v>
      </c>
      <c r="L10" s="6" t="str">
        <f t="shared" si="4"/>
        <v>00</v>
      </c>
      <c r="M10" s="6" t="str">
        <f t="shared" si="4"/>
        <v>00</v>
      </c>
      <c r="N10" s="6" t="str">
        <f t="shared" si="4"/>
        <v>00</v>
      </c>
      <c r="O10" s="6" t="str">
        <f t="shared" si="4"/>
        <v>00</v>
      </c>
      <c r="P10" s="31">
        <f t="shared" si="5"/>
        <v>4</v>
      </c>
      <c r="Q10" s="12" t="str">
        <f t="shared" si="6"/>
        <v>070809000000000000</v>
      </c>
      <c r="R10" s="12">
        <f t="shared" si="7"/>
        <v>7.0809E+16</v>
      </c>
      <c r="S10" s="3">
        <f t="shared" si="8"/>
        <v>60</v>
      </c>
      <c r="T10" s="12">
        <f>IF(R10="","",COUNTIF(S$7:S10,S10)-1)</f>
        <v>0</v>
      </c>
      <c r="U10" s="39">
        <f t="shared" si="9"/>
        <v>60</v>
      </c>
      <c r="V10" s="77"/>
      <c r="W10" s="40">
        <v>4</v>
      </c>
      <c r="X10" s="13" t="str">
        <f t="shared" si="10"/>
        <v>Źdźbło</v>
      </c>
    </row>
    <row r="11" spans="1:25">
      <c r="A11">
        <v>5</v>
      </c>
      <c r="B11" s="4">
        <f t="shared" si="1"/>
        <v>34</v>
      </c>
      <c r="C11" s="49" t="str">
        <v>"</v>
      </c>
      <c r="D11" s="24">
        <v>5</v>
      </c>
      <c r="E11" s="16">
        <f t="shared" si="2"/>
        <v>14</v>
      </c>
      <c r="F11" s="14" t="str">
        <f>IF('Do sortowania'!C12="","",IF(ISNUMBER('Do sortowania'!C12),'Do sortowania'!C12,TRIM('Do sortowania'!C12)))</f>
        <v>Xsenia</v>
      </c>
      <c r="G11" s="6" t="str">
        <f t="shared" si="4"/>
        <v>84</v>
      </c>
      <c r="H11" s="6" t="str">
        <f t="shared" si="4"/>
        <v>73</v>
      </c>
      <c r="I11" s="6" t="str">
        <f t="shared" si="4"/>
        <v>32</v>
      </c>
      <c r="J11" s="6" t="str">
        <f t="shared" si="4"/>
        <v>57</v>
      </c>
      <c r="K11" s="6" t="str">
        <f t="shared" si="4"/>
        <v>43</v>
      </c>
      <c r="L11" s="6" t="str">
        <f t="shared" si="4"/>
        <v>18</v>
      </c>
      <c r="M11" s="6" t="str">
        <f t="shared" si="4"/>
        <v>00</v>
      </c>
      <c r="N11" s="6" t="str">
        <f t="shared" si="4"/>
        <v>00</v>
      </c>
      <c r="O11" s="6" t="str">
        <f t="shared" si="4"/>
        <v>00</v>
      </c>
      <c r="P11" s="31">
        <f t="shared" si="5"/>
        <v>5</v>
      </c>
      <c r="Q11" s="12" t="str">
        <f t="shared" si="6"/>
        <v>847332574318000000</v>
      </c>
      <c r="R11" s="12">
        <f t="shared" si="7"/>
        <v>8.47332574318E+17</v>
      </c>
      <c r="S11" s="3">
        <f t="shared" si="8"/>
        <v>14</v>
      </c>
      <c r="T11" s="12">
        <f>IF(R11="","",COUNTIF(S$7:S11,S11)-1)</f>
        <v>0</v>
      </c>
      <c r="U11" s="39">
        <f t="shared" si="9"/>
        <v>14</v>
      </c>
      <c r="V11" s="77"/>
      <c r="W11" s="41">
        <v>5</v>
      </c>
      <c r="X11" s="13" t="str">
        <f t="shared" si="10"/>
        <v>żądło</v>
      </c>
    </row>
    <row r="12" spans="1:25">
      <c r="A12">
        <v>6</v>
      </c>
      <c r="B12" s="4">
        <f t="shared" si="1"/>
        <v>48</v>
      </c>
      <c r="C12" s="50">
        <v>0</v>
      </c>
      <c r="D12" s="23">
        <v>6</v>
      </c>
      <c r="E12" s="16">
        <f t="shared" si="2"/>
        <v>51</v>
      </c>
      <c r="F12" s="14" t="str">
        <f>IF('Do sortowania'!C13="","",IF(ISNUMBER('Do sortowania'!C13),'Do sortowania'!C13,TRIM('Do sortowania'!C13)))</f>
        <v>Anna</v>
      </c>
      <c r="G12" s="6" t="str">
        <f t="shared" si="4"/>
        <v>16</v>
      </c>
      <c r="H12" s="6" t="str">
        <f t="shared" si="4"/>
        <v>57</v>
      </c>
      <c r="I12" s="6" t="str">
        <f t="shared" si="4"/>
        <v>57</v>
      </c>
      <c r="J12" s="6" t="str">
        <f t="shared" si="4"/>
        <v>18</v>
      </c>
      <c r="K12" s="6" t="str">
        <f t="shared" si="4"/>
        <v>00</v>
      </c>
      <c r="L12" s="6" t="str">
        <f t="shared" si="4"/>
        <v>00</v>
      </c>
      <c r="M12" s="6" t="str">
        <f t="shared" si="4"/>
        <v>00</v>
      </c>
      <c r="N12" s="6" t="str">
        <f t="shared" si="4"/>
        <v>00</v>
      </c>
      <c r="O12" s="6" t="str">
        <f t="shared" si="4"/>
        <v>00</v>
      </c>
      <c r="P12" s="31">
        <f t="shared" si="5"/>
        <v>6</v>
      </c>
      <c r="Q12" s="12" t="str">
        <f t="shared" si="6"/>
        <v>165757180000000000</v>
      </c>
      <c r="R12" s="12">
        <f t="shared" si="7"/>
        <v>1.6575718E+17</v>
      </c>
      <c r="S12" s="3">
        <f t="shared" si="8"/>
        <v>51</v>
      </c>
      <c r="T12" s="12">
        <f>IF(R12="","",COUNTIF(S$7:S12,S12)-1)</f>
        <v>0</v>
      </c>
      <c r="U12" s="39">
        <f t="shared" si="9"/>
        <v>51</v>
      </c>
      <c r="V12" s="77"/>
      <c r="W12" s="40">
        <v>6</v>
      </c>
      <c r="X12" s="13" t="str">
        <f t="shared" si="10"/>
        <v>Żądło</v>
      </c>
    </row>
    <row r="13" spans="1:25">
      <c r="A13">
        <v>7</v>
      </c>
      <c r="B13" s="4">
        <f t="shared" si="1"/>
        <v>49</v>
      </c>
      <c r="C13" s="55">
        <v>1</v>
      </c>
      <c r="D13" s="24">
        <v>7</v>
      </c>
      <c r="E13" s="16">
        <f t="shared" si="2"/>
        <v>25</v>
      </c>
      <c r="F13" s="14" t="str">
        <f>IF('Do sortowania'!C14="","",IF(ISNUMBER('Do sortowania'!C14),'Do sortowania'!C14,TRIM('Do sortowania'!C14)))</f>
        <v>Łotwa</v>
      </c>
      <c r="G13" s="6" t="str">
        <f t="shared" si="4"/>
        <v>49</v>
      </c>
      <c r="H13" s="6" t="str">
        <f t="shared" si="4"/>
        <v>61</v>
      </c>
      <c r="I13" s="6" t="str">
        <f t="shared" si="4"/>
        <v>76</v>
      </c>
      <c r="J13" s="6" t="str">
        <f t="shared" si="4"/>
        <v>83</v>
      </c>
      <c r="K13" s="6" t="str">
        <f t="shared" si="4"/>
        <v>18</v>
      </c>
      <c r="L13" s="6" t="str">
        <f t="shared" si="4"/>
        <v>00</v>
      </c>
      <c r="M13" s="6" t="str">
        <f t="shared" si="4"/>
        <v>00</v>
      </c>
      <c r="N13" s="6" t="str">
        <f t="shared" si="4"/>
        <v>00</v>
      </c>
      <c r="O13" s="6" t="str">
        <f t="shared" si="4"/>
        <v>00</v>
      </c>
      <c r="P13" s="31">
        <f t="shared" si="5"/>
        <v>7</v>
      </c>
      <c r="Q13" s="12" t="str">
        <f t="shared" si="6"/>
        <v>496176831800000000</v>
      </c>
      <c r="R13" s="12">
        <f t="shared" si="7"/>
        <v>4.961768318E+17</v>
      </c>
      <c r="S13" s="3">
        <f t="shared" si="8"/>
        <v>25</v>
      </c>
      <c r="T13" s="12">
        <f>IF(R13="","",COUNTIF(S$7:S13,S13)-1)</f>
        <v>0</v>
      </c>
      <c r="U13" s="39">
        <f t="shared" si="9"/>
        <v>25</v>
      </c>
      <c r="V13" s="77"/>
      <c r="W13" s="41">
        <v>7</v>
      </c>
      <c r="X13" s="13" t="str">
        <f t="shared" si="10"/>
        <v>zz</v>
      </c>
    </row>
    <row r="14" spans="1:25">
      <c r="A14">
        <v>8</v>
      </c>
      <c r="B14" s="4">
        <f t="shared" si="1"/>
        <v>50</v>
      </c>
      <c r="C14" s="55">
        <v>2</v>
      </c>
      <c r="D14" s="23">
        <v>8</v>
      </c>
      <c r="E14" s="16" t="str">
        <f t="shared" si="2"/>
        <v/>
      </c>
      <c r="F14" s="14" t="str">
        <f>IF('Do sortowania'!C15="","",IF(ISNUMBER('Do sortowania'!C15),'Do sortowania'!C15,TRIM('Do sortowania'!C15)))</f>
        <v/>
      </c>
      <c r="G14" s="6" t="str">
        <f t="shared" si="4"/>
        <v>00</v>
      </c>
      <c r="H14" s="6" t="str">
        <f t="shared" si="4"/>
        <v>00</v>
      </c>
      <c r="I14" s="6" t="str">
        <f t="shared" si="4"/>
        <v>00</v>
      </c>
      <c r="J14" s="6" t="str">
        <f t="shared" si="4"/>
        <v>00</v>
      </c>
      <c r="K14" s="6" t="str">
        <f t="shared" si="4"/>
        <v>00</v>
      </c>
      <c r="L14" s="6" t="str">
        <f t="shared" si="4"/>
        <v>00</v>
      </c>
      <c r="M14" s="6" t="str">
        <f t="shared" si="4"/>
        <v>00</v>
      </c>
      <c r="N14" s="6" t="str">
        <f t="shared" si="4"/>
        <v>00</v>
      </c>
      <c r="O14" s="6" t="str">
        <f t="shared" si="4"/>
        <v>00</v>
      </c>
      <c r="P14" s="31" t="str">
        <f t="shared" si="5"/>
        <v/>
      </c>
      <c r="Q14" s="12" t="str">
        <f t="shared" si="6"/>
        <v>000000000000000000</v>
      </c>
      <c r="R14" s="12" t="str">
        <f t="shared" si="7"/>
        <v/>
      </c>
      <c r="S14" s="3" t="str">
        <f t="shared" si="8"/>
        <v/>
      </c>
      <c r="T14" s="12" t="str">
        <f>IF(R14="","",COUNTIF(S$7:S14,S14)-1)</f>
        <v/>
      </c>
      <c r="U14" s="39" t="str">
        <f t="shared" si="9"/>
        <v/>
      </c>
      <c r="V14" s="77"/>
      <c r="W14" s="40">
        <v>8</v>
      </c>
      <c r="X14" s="13" t="str">
        <f t="shared" si="10"/>
        <v>z</v>
      </c>
    </row>
    <row r="15" spans="1:25">
      <c r="A15">
        <v>9</v>
      </c>
      <c r="B15" s="4">
        <f t="shared" si="1"/>
        <v>51</v>
      </c>
      <c r="C15" s="55">
        <v>3</v>
      </c>
      <c r="D15" s="24">
        <v>9</v>
      </c>
      <c r="E15" s="16">
        <f t="shared" si="2"/>
        <v>32</v>
      </c>
      <c r="F15" s="14" t="str">
        <f>IF('Do sortowania'!C16="","",IF(ISNUMBER('Do sortowania'!C16),'Do sortowania'!C16,TRIM('Do sortowania'!C16)))</f>
        <v>domek</v>
      </c>
      <c r="G15" s="6" t="str">
        <f t="shared" si="4"/>
        <v>29</v>
      </c>
      <c r="H15" s="6" t="str">
        <f t="shared" si="4"/>
        <v>61</v>
      </c>
      <c r="I15" s="6" t="str">
        <f t="shared" si="4"/>
        <v>54</v>
      </c>
      <c r="J15" s="6" t="str">
        <f t="shared" si="4"/>
        <v>32</v>
      </c>
      <c r="K15" s="6" t="str">
        <f t="shared" si="4"/>
        <v>47</v>
      </c>
      <c r="L15" s="6" t="str">
        <f t="shared" si="4"/>
        <v>00</v>
      </c>
      <c r="M15" s="6" t="str">
        <f t="shared" si="4"/>
        <v>00</v>
      </c>
      <c r="N15" s="6" t="str">
        <f t="shared" si="4"/>
        <v>00</v>
      </c>
      <c r="O15" s="6" t="str">
        <f t="shared" si="4"/>
        <v>00</v>
      </c>
      <c r="P15" s="31">
        <f t="shared" si="5"/>
        <v>9</v>
      </c>
      <c r="Q15" s="12" t="str">
        <f t="shared" si="6"/>
        <v>296154324700000000</v>
      </c>
      <c r="R15" s="12">
        <f t="shared" si="7"/>
        <v>2.961543247E+17</v>
      </c>
      <c r="S15" s="3">
        <f t="shared" si="8"/>
        <v>32</v>
      </c>
      <c r="T15" s="12">
        <f>IF(R15="","",COUNTIF(S$7:S15,S15)-1)</f>
        <v>0</v>
      </c>
      <c r="U15" s="39">
        <f t="shared" si="9"/>
        <v>32</v>
      </c>
      <c r="V15" s="77"/>
      <c r="W15" s="41">
        <v>9</v>
      </c>
      <c r="X15" s="13" t="str">
        <f t="shared" si="10"/>
        <v>Zorro</v>
      </c>
    </row>
    <row r="16" spans="1:25">
      <c r="A16">
        <v>10</v>
      </c>
      <c r="B16" s="4">
        <f>IF(C16="","",CODE(C16))</f>
        <v>52</v>
      </c>
      <c r="C16" s="55">
        <v>4</v>
      </c>
      <c r="D16" s="23">
        <v>10</v>
      </c>
      <c r="E16" s="16">
        <f>U16</f>
        <v>33</v>
      </c>
      <c r="F16" s="14" t="str">
        <f>IF('Do sortowania'!C17="","",IF(ISNUMBER('Do sortowania'!C17),'Do sortowania'!C17,TRIM('Do sortowania'!C17)))</f>
        <v>dom</v>
      </c>
      <c r="G16" s="6" t="str">
        <f t="shared" si="4"/>
        <v>29</v>
      </c>
      <c r="H16" s="6" t="str">
        <f t="shared" si="4"/>
        <v>61</v>
      </c>
      <c r="I16" s="6" t="str">
        <f t="shared" si="4"/>
        <v>54</v>
      </c>
      <c r="J16" s="6" t="str">
        <f t="shared" si="4"/>
        <v>00</v>
      </c>
      <c r="K16" s="6" t="str">
        <f t="shared" si="4"/>
        <v>00</v>
      </c>
      <c r="L16" s="6" t="str">
        <f t="shared" si="4"/>
        <v>00</v>
      </c>
      <c r="M16" s="6" t="str">
        <f t="shared" si="4"/>
        <v>00</v>
      </c>
      <c r="N16" s="6" t="str">
        <f t="shared" si="4"/>
        <v>00</v>
      </c>
      <c r="O16" s="6" t="str">
        <f t="shared" si="4"/>
        <v>00</v>
      </c>
      <c r="P16" s="31">
        <f t="shared" si="5"/>
        <v>10</v>
      </c>
      <c r="Q16" s="12" t="str">
        <f t="shared" ref="Q16:Q80" si="11">G16&amp;H16&amp;I16&amp;J16&amp;K16&amp;L16&amp;M16&amp;N16&amp;O16</f>
        <v>296154000000000000</v>
      </c>
      <c r="R16" s="12">
        <f t="shared" si="7"/>
        <v>2.96154E+17</v>
      </c>
      <c r="S16" s="3">
        <f t="shared" si="8"/>
        <v>33</v>
      </c>
      <c r="T16" s="12">
        <f>IF(R16="","",COUNTIF(S$7:S16,S16)-1)</f>
        <v>0</v>
      </c>
      <c r="U16" s="39">
        <f t="shared" si="9"/>
        <v>33</v>
      </c>
      <c r="W16" s="40">
        <v>10</v>
      </c>
      <c r="X16" s="13" t="str">
        <f t="shared" ref="X16:X71" si="12">IFERROR(VLOOKUP(W16,$E$7:$F$300,2,0),"")</f>
        <v>Zero</v>
      </c>
    </row>
    <row r="17" spans="1:29">
      <c r="A17">
        <v>11</v>
      </c>
      <c r="B17" s="4">
        <f t="shared" ref="B17:B48" si="13">IF(C17="","",CODE(C17))</f>
        <v>53</v>
      </c>
      <c r="C17" s="55">
        <v>5</v>
      </c>
      <c r="D17" s="24">
        <v>11</v>
      </c>
      <c r="E17" s="8">
        <f t="shared" ref="E17:E81" si="14">U17</f>
        <v>22</v>
      </c>
      <c r="F17" s="14" t="str">
        <f>IF('Do sortowania'!C18="","",IF(ISNUMBER('Do sortowania'!C18),'Do sortowania'!C18,TRIM('Do sortowania'!C18)))</f>
        <v>rower</v>
      </c>
      <c r="G17" s="6" t="str">
        <f t="shared" si="4"/>
        <v>70</v>
      </c>
      <c r="H17" s="6" t="str">
        <f t="shared" si="4"/>
        <v>61</v>
      </c>
      <c r="I17" s="6" t="str">
        <f t="shared" si="4"/>
        <v>83</v>
      </c>
      <c r="J17" s="6" t="str">
        <f t="shared" si="4"/>
        <v>32</v>
      </c>
      <c r="K17" s="6" t="str">
        <f t="shared" si="4"/>
        <v>70</v>
      </c>
      <c r="L17" s="6" t="str">
        <f t="shared" si="4"/>
        <v>00</v>
      </c>
      <c r="M17" s="6" t="str">
        <f t="shared" si="4"/>
        <v>00</v>
      </c>
      <c r="N17" s="6" t="str">
        <f t="shared" si="4"/>
        <v>00</v>
      </c>
      <c r="O17" s="6" t="str">
        <f t="shared" si="4"/>
        <v>00</v>
      </c>
      <c r="P17" s="31">
        <f t="shared" si="5"/>
        <v>11</v>
      </c>
      <c r="Q17" s="12" t="str">
        <f t="shared" si="11"/>
        <v>706183327000000000</v>
      </c>
      <c r="R17" s="12">
        <f t="shared" ref="R17:R81" si="15">IF(VALUE(Q17)=0,"",VALUE(Q17))</f>
        <v>7.06183327E+17</v>
      </c>
      <c r="S17" s="3">
        <f t="shared" si="8"/>
        <v>22</v>
      </c>
      <c r="T17" s="12">
        <f>IF(R17="","",COUNTIF(S$7:S17,S17)-1)</f>
        <v>0</v>
      </c>
      <c r="U17" s="39">
        <f t="shared" si="9"/>
        <v>22</v>
      </c>
      <c r="W17" s="41">
        <v>11</v>
      </c>
      <c r="X17" s="13" t="str">
        <f t="shared" si="12"/>
        <v>Zenek</v>
      </c>
    </row>
    <row r="18" spans="1:29">
      <c r="A18">
        <v>12</v>
      </c>
      <c r="B18" s="4">
        <f t="shared" si="13"/>
        <v>54</v>
      </c>
      <c r="C18" s="55">
        <v>6</v>
      </c>
      <c r="D18" s="24">
        <v>12</v>
      </c>
      <c r="E18" s="8">
        <f t="shared" si="14"/>
        <v>56</v>
      </c>
      <c r="F18" s="14" t="str">
        <f>IF('Do sortowania'!C19="","",IF(ISNUMBER('Do sortowania'!C19),'Do sortowania'!C19,TRIM('Do sortowania'!C19)))</f>
        <v>Aa</v>
      </c>
      <c r="G18" s="6" t="str">
        <f t="shared" si="4"/>
        <v>16</v>
      </c>
      <c r="H18" s="6" t="str">
        <f t="shared" si="4"/>
        <v>18</v>
      </c>
      <c r="I18" s="6" t="str">
        <f t="shared" si="4"/>
        <v>00</v>
      </c>
      <c r="J18" s="6" t="str">
        <f t="shared" si="4"/>
        <v>00</v>
      </c>
      <c r="K18" s="6" t="str">
        <f t="shared" si="4"/>
        <v>00</v>
      </c>
      <c r="L18" s="6" t="str">
        <f t="shared" si="4"/>
        <v>00</v>
      </c>
      <c r="M18" s="6" t="str">
        <f t="shared" si="4"/>
        <v>00</v>
      </c>
      <c r="N18" s="6" t="str">
        <f t="shared" si="4"/>
        <v>00</v>
      </c>
      <c r="O18" s="6" t="str">
        <f t="shared" si="4"/>
        <v>00</v>
      </c>
      <c r="P18" s="31">
        <f t="shared" si="5"/>
        <v>12</v>
      </c>
      <c r="Q18" s="12" t="str">
        <f t="shared" si="11"/>
        <v>161800000000000000</v>
      </c>
      <c r="R18" s="12">
        <f t="shared" si="15"/>
        <v>1.618E+17</v>
      </c>
      <c r="S18" s="3">
        <f t="shared" si="8"/>
        <v>56</v>
      </c>
      <c r="T18" s="12">
        <f>IF(R18="","",COUNTIF(S$7:S18,S18)-1)</f>
        <v>0</v>
      </c>
      <c r="U18" s="39">
        <f t="shared" si="9"/>
        <v>56</v>
      </c>
      <c r="W18" s="40">
        <v>12</v>
      </c>
      <c r="X18" s="13" t="str">
        <f t="shared" si="12"/>
        <v>xx</v>
      </c>
    </row>
    <row r="19" spans="1:29">
      <c r="A19">
        <v>13</v>
      </c>
      <c r="B19" s="4">
        <f t="shared" si="13"/>
        <v>55</v>
      </c>
      <c r="C19" s="55">
        <v>7</v>
      </c>
      <c r="D19" s="24">
        <v>13</v>
      </c>
      <c r="E19" s="8">
        <f t="shared" si="14"/>
        <v>55</v>
      </c>
      <c r="F19" s="14" t="str">
        <f>IF('Do sortowania'!C20="","",IF(ISNUMBER('Do sortowania'!C20),'Do sortowania'!C20,TRIM('Do sortowania'!C20)))</f>
        <v>AgrawK</v>
      </c>
      <c r="G19" s="6" t="str">
        <f t="shared" si="4"/>
        <v>16</v>
      </c>
      <c r="H19" s="6" t="str">
        <f t="shared" si="4"/>
        <v>39</v>
      </c>
      <c r="I19" s="6" t="str">
        <f t="shared" si="4"/>
        <v>70</v>
      </c>
      <c r="J19" s="6" t="str">
        <f t="shared" si="4"/>
        <v>18</v>
      </c>
      <c r="K19" s="6" t="str">
        <f t="shared" si="4"/>
        <v>83</v>
      </c>
      <c r="L19" s="6" t="str">
        <f t="shared" si="4"/>
        <v>46</v>
      </c>
      <c r="M19" s="6" t="str">
        <f t="shared" si="4"/>
        <v>00</v>
      </c>
      <c r="N19" s="6" t="str">
        <f t="shared" si="4"/>
        <v>00</v>
      </c>
      <c r="O19" s="6" t="str">
        <f t="shared" si="4"/>
        <v>00</v>
      </c>
      <c r="P19" s="31">
        <f t="shared" si="5"/>
        <v>13</v>
      </c>
      <c r="Q19" s="12" t="str">
        <f t="shared" si="11"/>
        <v>163970188346000000</v>
      </c>
      <c r="R19" s="12">
        <f t="shared" si="15"/>
        <v>1.63970188346E+17</v>
      </c>
      <c r="S19" s="3">
        <f t="shared" si="8"/>
        <v>55</v>
      </c>
      <c r="T19" s="12">
        <f>IF(R19="","",COUNTIF(S$7:S19,S19)-1)</f>
        <v>0</v>
      </c>
      <c r="U19" s="39">
        <f t="shared" si="9"/>
        <v>55</v>
      </c>
      <c r="W19" s="41">
        <v>13</v>
      </c>
      <c r="X19" s="13" t="str">
        <f t="shared" si="12"/>
        <v>xsenon</v>
      </c>
    </row>
    <row r="20" spans="1:29">
      <c r="A20">
        <v>14</v>
      </c>
      <c r="B20" s="4">
        <f t="shared" si="13"/>
        <v>56</v>
      </c>
      <c r="C20" s="55">
        <v>8</v>
      </c>
      <c r="D20" s="24">
        <v>14</v>
      </c>
      <c r="E20" s="8">
        <f t="shared" si="14"/>
        <v>42</v>
      </c>
      <c r="F20" s="14" t="str">
        <f>IF('Do sortowania'!C21="","",IF(ISNUMBER('Do sortowania'!C21),'Do sortowania'!C21,TRIM('Do sortowania'!C21)))</f>
        <v>ala</v>
      </c>
      <c r="G20" s="6" t="str">
        <f t="shared" si="4"/>
        <v>18</v>
      </c>
      <c r="H20" s="6" t="str">
        <f t="shared" si="4"/>
        <v>51</v>
      </c>
      <c r="I20" s="6" t="str">
        <f t="shared" si="4"/>
        <v>18</v>
      </c>
      <c r="J20" s="6" t="str">
        <f t="shared" si="4"/>
        <v>00</v>
      </c>
      <c r="K20" s="6" t="str">
        <f t="shared" si="4"/>
        <v>00</v>
      </c>
      <c r="L20" s="6" t="str">
        <f t="shared" si="4"/>
        <v>00</v>
      </c>
      <c r="M20" s="6" t="str">
        <f t="shared" si="4"/>
        <v>00</v>
      </c>
      <c r="N20" s="6" t="str">
        <f t="shared" si="4"/>
        <v>00</v>
      </c>
      <c r="O20" s="6" t="str">
        <f t="shared" si="4"/>
        <v>00</v>
      </c>
      <c r="P20" s="31">
        <f t="shared" si="5"/>
        <v>14</v>
      </c>
      <c r="Q20" s="12" t="str">
        <f t="shared" si="11"/>
        <v>185118000000000000</v>
      </c>
      <c r="R20" s="12">
        <f t="shared" si="15"/>
        <v>1.85118E+17</v>
      </c>
      <c r="S20" s="3">
        <f t="shared" si="8"/>
        <v>42</v>
      </c>
      <c r="T20" s="12">
        <f>IF(R20="","",COUNTIF(S$7:S20,S20)-1)</f>
        <v>0</v>
      </c>
      <c r="U20" s="39">
        <f t="shared" si="9"/>
        <v>42</v>
      </c>
      <c r="W20" s="40">
        <v>14</v>
      </c>
      <c r="X20" s="13" t="str">
        <f t="shared" si="12"/>
        <v>Xsenia</v>
      </c>
    </row>
    <row r="21" spans="1:29">
      <c r="A21">
        <v>15</v>
      </c>
      <c r="B21" s="4">
        <f t="shared" si="13"/>
        <v>57</v>
      </c>
      <c r="C21" s="55">
        <v>9</v>
      </c>
      <c r="D21" s="24">
        <v>15</v>
      </c>
      <c r="E21" s="8">
        <f t="shared" si="14"/>
        <v>36</v>
      </c>
      <c r="F21" s="14" t="str">
        <f>IF('Do sortowania'!C22="","",IF(ISNUMBER('Do sortowania'!C22),'Do sortowania'!C22,TRIM('Do sortowania'!C22)))</f>
        <v>d</v>
      </c>
      <c r="G21" s="6" t="str">
        <f t="shared" si="4"/>
        <v>29</v>
      </c>
      <c r="H21" s="6" t="str">
        <f t="shared" si="4"/>
        <v>00</v>
      </c>
      <c r="I21" s="6" t="str">
        <f t="shared" si="4"/>
        <v>00</v>
      </c>
      <c r="J21" s="6" t="str">
        <f t="shared" si="4"/>
        <v>00</v>
      </c>
      <c r="K21" s="6" t="str">
        <f t="shared" si="4"/>
        <v>00</v>
      </c>
      <c r="L21" s="6" t="str">
        <f t="shared" si="4"/>
        <v>00</v>
      </c>
      <c r="M21" s="6" t="str">
        <f t="shared" si="4"/>
        <v>00</v>
      </c>
      <c r="N21" s="6" t="str">
        <f t="shared" si="4"/>
        <v>00</v>
      </c>
      <c r="O21" s="6" t="str">
        <f t="shared" si="4"/>
        <v>00</v>
      </c>
      <c r="P21" s="31">
        <f t="shared" si="5"/>
        <v>15</v>
      </c>
      <c r="Q21" s="12" t="str">
        <f t="shared" si="11"/>
        <v>290000000000000000</v>
      </c>
      <c r="R21" s="12">
        <f t="shared" si="15"/>
        <v>2.9E+17</v>
      </c>
      <c r="S21" s="3">
        <f t="shared" si="8"/>
        <v>36</v>
      </c>
      <c r="T21" s="12">
        <f>IF(R21="","",COUNTIF(S$7:S21,S21)-1)</f>
        <v>0</v>
      </c>
      <c r="U21" s="39">
        <f t="shared" si="9"/>
        <v>36</v>
      </c>
      <c r="W21" s="41">
        <v>15</v>
      </c>
      <c r="X21" s="13" t="str">
        <f t="shared" si="12"/>
        <v>Telewizor</v>
      </c>
    </row>
    <row r="22" spans="1:29">
      <c r="A22">
        <v>16</v>
      </c>
      <c r="B22" s="4">
        <f t="shared" si="13"/>
        <v>65</v>
      </c>
      <c r="C22" s="55" t="str">
        <v>A</v>
      </c>
      <c r="D22" s="24">
        <v>16</v>
      </c>
      <c r="E22" s="8">
        <f t="shared" si="14"/>
        <v>50</v>
      </c>
      <c r="F22" s="14" t="str">
        <f>IF('Do sortowania'!C23="","",IF(ISNUMBER('Do sortowania'!C23),'Do sortowania'!C23,TRIM('Do sortowania'!C23)))</f>
        <v>As</v>
      </c>
      <c r="G22" s="6" t="str">
        <f t="shared" si="4"/>
        <v>16</v>
      </c>
      <c r="H22" s="6" t="str">
        <f t="shared" si="4"/>
        <v>73</v>
      </c>
      <c r="I22" s="6" t="str">
        <f t="shared" si="4"/>
        <v>00</v>
      </c>
      <c r="J22" s="6" t="str">
        <f t="shared" si="4"/>
        <v>00</v>
      </c>
      <c r="K22" s="6" t="str">
        <f t="shared" si="4"/>
        <v>00</v>
      </c>
      <c r="L22" s="6" t="str">
        <f t="shared" si="4"/>
        <v>00</v>
      </c>
      <c r="M22" s="6" t="str">
        <f t="shared" si="4"/>
        <v>00</v>
      </c>
      <c r="N22" s="6" t="str">
        <f t="shared" si="4"/>
        <v>00</v>
      </c>
      <c r="O22" s="6" t="str">
        <f t="shared" si="4"/>
        <v>00</v>
      </c>
      <c r="P22" s="31">
        <f t="shared" si="5"/>
        <v>16</v>
      </c>
      <c r="Q22" s="12" t="str">
        <f t="shared" si="11"/>
        <v>167300000000000000</v>
      </c>
      <c r="R22" s="12">
        <f t="shared" si="15"/>
        <v>1.673E+17</v>
      </c>
      <c r="S22" s="3">
        <f t="shared" si="8"/>
        <v>50</v>
      </c>
      <c r="T22" s="12">
        <f>IF(R22="","",COUNTIF(S$16:S22,S22)-1)</f>
        <v>0</v>
      </c>
      <c r="U22" s="39">
        <f t="shared" si="9"/>
        <v>50</v>
      </c>
      <c r="W22" s="40">
        <v>16</v>
      </c>
      <c r="X22" s="13" t="str">
        <f t="shared" si="12"/>
        <v>Tablica</v>
      </c>
    </row>
    <row r="23" spans="1:29">
      <c r="A23">
        <v>17</v>
      </c>
      <c r="B23" s="4">
        <f t="shared" si="13"/>
        <v>165</v>
      </c>
      <c r="C23" s="9" t="str">
        <v>Ą</v>
      </c>
      <c r="D23" s="24">
        <v>17</v>
      </c>
      <c r="E23" s="8">
        <f t="shared" si="14"/>
        <v>30</v>
      </c>
      <c r="F23" s="14" t="str">
        <f>IF('Do sortowania'!C24="","",IF(ISNUMBER('Do sortowania'!C24),'Do sortowania'!C24,TRIM('Do sortowania'!C24)))</f>
        <v>Edek</v>
      </c>
      <c r="G23" s="6" t="str">
        <f t="shared" si="4"/>
        <v>30</v>
      </c>
      <c r="H23" s="6" t="str">
        <f t="shared" si="4"/>
        <v>29</v>
      </c>
      <c r="I23" s="6" t="str">
        <f t="shared" si="4"/>
        <v>32</v>
      </c>
      <c r="J23" s="6" t="str">
        <f t="shared" si="4"/>
        <v>47</v>
      </c>
      <c r="K23" s="6" t="str">
        <f t="shared" si="4"/>
        <v>00</v>
      </c>
      <c r="L23" s="6" t="str">
        <f t="shared" si="4"/>
        <v>00</v>
      </c>
      <c r="M23" s="6" t="str">
        <f t="shared" si="4"/>
        <v>00</v>
      </c>
      <c r="N23" s="6" t="str">
        <f t="shared" si="4"/>
        <v>00</v>
      </c>
      <c r="O23" s="6" t="str">
        <f t="shared" si="4"/>
        <v>00</v>
      </c>
      <c r="P23" s="31">
        <f t="shared" si="5"/>
        <v>17</v>
      </c>
      <c r="Q23" s="12" t="str">
        <f t="shared" si="11"/>
        <v>302932470000000000</v>
      </c>
      <c r="R23" s="12">
        <f t="shared" si="15"/>
        <v>3.0293247E+17</v>
      </c>
      <c r="S23" s="3">
        <f t="shared" si="8"/>
        <v>30</v>
      </c>
      <c r="T23" s="12">
        <f>IF(R23="","",COUNTIF(S$16:S23,S23)-1)</f>
        <v>0</v>
      </c>
      <c r="U23" s="39">
        <f t="shared" si="9"/>
        <v>30</v>
      </c>
      <c r="W23" s="41">
        <v>17</v>
      </c>
      <c r="X23" s="13" t="str">
        <f t="shared" si="12"/>
        <v>śliwa1</v>
      </c>
    </row>
    <row r="24" spans="1:29">
      <c r="A24">
        <v>18</v>
      </c>
      <c r="B24" s="4">
        <f t="shared" si="13"/>
        <v>97</v>
      </c>
      <c r="C24" s="9" t="str">
        <v>a</v>
      </c>
      <c r="D24" s="24">
        <v>18</v>
      </c>
      <c r="E24" s="8">
        <f t="shared" si="14"/>
        <v>21</v>
      </c>
      <c r="F24" s="14" t="str">
        <f>IF('Do sortowania'!C25="","",IF(ISNUMBER('Do sortowania'!C25),'Do sortowania'!C25,TRIM('Do sortowania'!C25)))</f>
        <v>Sliwa</v>
      </c>
      <c r="G24" s="6" t="str">
        <f t="shared" ref="G24:O52" si="16">TEXT(IFERROR(VLOOKUP(CODE(MID($F24,G$6,1)),$B$7:$D$105,3,0),"00"),"00")</f>
        <v>71</v>
      </c>
      <c r="H24" s="6" t="str">
        <f t="shared" si="16"/>
        <v>51</v>
      </c>
      <c r="I24" s="6" t="str">
        <f t="shared" si="16"/>
        <v>43</v>
      </c>
      <c r="J24" s="6" t="str">
        <f t="shared" si="16"/>
        <v>83</v>
      </c>
      <c r="K24" s="6" t="str">
        <f t="shared" si="16"/>
        <v>18</v>
      </c>
      <c r="L24" s="6" t="str">
        <f t="shared" si="16"/>
        <v>00</v>
      </c>
      <c r="M24" s="6" t="str">
        <f t="shared" si="16"/>
        <v>00</v>
      </c>
      <c r="N24" s="6" t="str">
        <f t="shared" si="16"/>
        <v>00</v>
      </c>
      <c r="O24" s="6" t="str">
        <f t="shared" si="16"/>
        <v>00</v>
      </c>
      <c r="P24" s="31">
        <f t="shared" si="5"/>
        <v>18</v>
      </c>
      <c r="Q24" s="12" t="str">
        <f t="shared" si="11"/>
        <v>715143831800000000</v>
      </c>
      <c r="R24" s="12">
        <f t="shared" si="15"/>
        <v>7.151438318E+17</v>
      </c>
      <c r="S24" s="3">
        <f t="shared" si="8"/>
        <v>21</v>
      </c>
      <c r="T24" s="12">
        <f>IF(R24="","",COUNTIF(S$16:S24,S24)-1)</f>
        <v>0</v>
      </c>
      <c r="U24" s="39">
        <f t="shared" si="9"/>
        <v>21</v>
      </c>
      <c r="W24" s="78">
        <v>18</v>
      </c>
      <c r="X24" s="13" t="str">
        <f t="shared" si="12"/>
        <v>schön</v>
      </c>
      <c r="Z24" s="27"/>
    </row>
    <row r="25" spans="1:29">
      <c r="A25">
        <v>19</v>
      </c>
      <c r="B25" s="4">
        <f t="shared" si="13"/>
        <v>185</v>
      </c>
      <c r="C25" s="9" t="str">
        <v>ą</v>
      </c>
      <c r="D25" s="24">
        <v>19</v>
      </c>
      <c r="E25" s="8">
        <f t="shared" si="14"/>
        <v>19</v>
      </c>
      <c r="F25" s="14" t="str">
        <f>IF('Do sortowania'!C26="","",IF(ISNUMBER('Do sortowania'!C26),'Do sortowania'!C26,TRIM('Do sortowania'!C26)))</f>
        <v>Śliwa3</v>
      </c>
      <c r="G25" s="6" t="str">
        <f t="shared" si="16"/>
        <v>72</v>
      </c>
      <c r="H25" s="6" t="str">
        <f t="shared" si="16"/>
        <v>51</v>
      </c>
      <c r="I25" s="6" t="str">
        <f t="shared" si="16"/>
        <v>43</v>
      </c>
      <c r="J25" s="6" t="str">
        <f t="shared" si="16"/>
        <v>83</v>
      </c>
      <c r="K25" s="6" t="str">
        <f t="shared" si="16"/>
        <v>18</v>
      </c>
      <c r="L25" s="6" t="str">
        <f t="shared" si="16"/>
        <v>09</v>
      </c>
      <c r="M25" s="6" t="str">
        <f t="shared" si="16"/>
        <v>00</v>
      </c>
      <c r="N25" s="6" t="str">
        <f t="shared" si="16"/>
        <v>00</v>
      </c>
      <c r="O25" s="6" t="str">
        <f t="shared" si="16"/>
        <v>00</v>
      </c>
      <c r="P25" s="31">
        <f t="shared" si="5"/>
        <v>19</v>
      </c>
      <c r="Q25" s="12" t="str">
        <f t="shared" si="11"/>
        <v>725143831809000000</v>
      </c>
      <c r="R25" s="12">
        <f t="shared" si="15"/>
        <v>7.2514383180899994E+17</v>
      </c>
      <c r="S25" s="3">
        <f t="shared" si="8"/>
        <v>19</v>
      </c>
      <c r="T25" s="12">
        <f>IF(R25="","",COUNTIF(S$16:S25,S25)-1)</f>
        <v>0</v>
      </c>
      <c r="U25" s="39">
        <f t="shared" si="9"/>
        <v>19</v>
      </c>
      <c r="W25" s="79">
        <v>19</v>
      </c>
      <c r="X25" s="13" t="str">
        <f t="shared" si="12"/>
        <v>Śliwa3</v>
      </c>
    </row>
    <row r="26" spans="1:29">
      <c r="A26">
        <v>20</v>
      </c>
      <c r="B26" s="4">
        <f t="shared" si="13"/>
        <v>228</v>
      </c>
      <c r="C26" s="32" t="str">
        <v>ä</v>
      </c>
      <c r="D26" s="24">
        <v>20</v>
      </c>
      <c r="E26" s="8">
        <f t="shared" si="14"/>
        <v>17</v>
      </c>
      <c r="F26" s="14" t="str">
        <f>IF('Do sortowania'!C27="","",IF(ISNUMBER('Do sortowania'!C27),'Do sortowania'!C27,TRIM('Do sortowania'!C27)))</f>
        <v>śliwa1</v>
      </c>
      <c r="G26" s="6" t="str">
        <f t="shared" si="16"/>
        <v>74</v>
      </c>
      <c r="H26" s="6" t="str">
        <f t="shared" si="16"/>
        <v>51</v>
      </c>
      <c r="I26" s="6" t="str">
        <f t="shared" si="16"/>
        <v>43</v>
      </c>
      <c r="J26" s="6" t="str">
        <f t="shared" si="16"/>
        <v>83</v>
      </c>
      <c r="K26" s="6" t="str">
        <f t="shared" si="16"/>
        <v>18</v>
      </c>
      <c r="L26" s="6" t="str">
        <f t="shared" si="16"/>
        <v>07</v>
      </c>
      <c r="M26" s="6" t="str">
        <f t="shared" si="16"/>
        <v>00</v>
      </c>
      <c r="N26" s="6" t="str">
        <f t="shared" si="16"/>
        <v>00</v>
      </c>
      <c r="O26" s="6" t="str">
        <f t="shared" si="16"/>
        <v>00</v>
      </c>
      <c r="P26" s="31">
        <f t="shared" si="5"/>
        <v>20</v>
      </c>
      <c r="Q26" s="12" t="str">
        <f t="shared" si="11"/>
        <v>745143831807000000</v>
      </c>
      <c r="R26" s="12">
        <f t="shared" si="15"/>
        <v>7.4514383180700006E+17</v>
      </c>
      <c r="S26" s="3">
        <f t="shared" si="8"/>
        <v>17</v>
      </c>
      <c r="T26" s="12">
        <f>IF(R26="","",COUNTIF(S$16:S26,S26)-1)</f>
        <v>0</v>
      </c>
      <c r="U26" s="39">
        <f t="shared" si="9"/>
        <v>17</v>
      </c>
      <c r="W26" s="40">
        <v>20</v>
      </c>
      <c r="X26" s="13" t="str">
        <f t="shared" si="12"/>
        <v>Sliwa2</v>
      </c>
    </row>
    <row r="27" spans="1:29">
      <c r="A27">
        <v>21</v>
      </c>
      <c r="B27" s="4">
        <f t="shared" si="13"/>
        <v>66</v>
      </c>
      <c r="C27" s="9" t="str">
        <v>B</v>
      </c>
      <c r="D27" s="24">
        <v>21</v>
      </c>
      <c r="E27" s="8">
        <f t="shared" si="14"/>
        <v>11</v>
      </c>
      <c r="F27" s="14" t="str">
        <f>IF('Do sortowania'!C28="","",IF(ISNUMBER('Do sortowania'!C28),'Do sortowania'!C28,TRIM('Do sortowania'!C28)))</f>
        <v>Zenek</v>
      </c>
      <c r="G27" s="6" t="str">
        <f t="shared" si="16"/>
        <v>88</v>
      </c>
      <c r="H27" s="6" t="str">
        <f t="shared" si="16"/>
        <v>32</v>
      </c>
      <c r="I27" s="6" t="str">
        <f t="shared" si="16"/>
        <v>57</v>
      </c>
      <c r="J27" s="6" t="str">
        <f t="shared" si="16"/>
        <v>32</v>
      </c>
      <c r="K27" s="6" t="str">
        <f t="shared" si="16"/>
        <v>47</v>
      </c>
      <c r="L27" s="6" t="str">
        <f t="shared" si="16"/>
        <v>00</v>
      </c>
      <c r="M27" s="6" t="str">
        <f t="shared" si="16"/>
        <v>00</v>
      </c>
      <c r="N27" s="6" t="str">
        <f t="shared" si="16"/>
        <v>00</v>
      </c>
      <c r="O27" s="6" t="str">
        <f t="shared" si="16"/>
        <v>00</v>
      </c>
      <c r="P27" s="31">
        <f t="shared" si="5"/>
        <v>21</v>
      </c>
      <c r="Q27" s="12" t="str">
        <f t="shared" si="11"/>
        <v>883257324700000000</v>
      </c>
      <c r="R27" s="12">
        <f t="shared" si="15"/>
        <v>8.832573247E+17</v>
      </c>
      <c r="S27" s="3">
        <f t="shared" si="8"/>
        <v>11</v>
      </c>
      <c r="T27" s="12">
        <f>IF(R27="","",COUNTIF(S$16:S27,S27)-1)</f>
        <v>0</v>
      </c>
      <c r="U27" s="39">
        <f t="shared" si="9"/>
        <v>11</v>
      </c>
      <c r="W27" s="41">
        <v>21</v>
      </c>
      <c r="X27" s="13" t="str">
        <f t="shared" si="12"/>
        <v>Sliwa</v>
      </c>
      <c r="Z27" t="s">
        <v>117</v>
      </c>
      <c r="AA27" s="32" t="s">
        <v>114</v>
      </c>
      <c r="AB27">
        <f>CODE(AA27)</f>
        <v>220</v>
      </c>
      <c r="AC27" t="str">
        <f>CHAR(AB27)</f>
        <v>Ü</v>
      </c>
    </row>
    <row r="28" spans="1:29">
      <c r="A28">
        <v>22</v>
      </c>
      <c r="B28" s="4">
        <f t="shared" si="13"/>
        <v>98</v>
      </c>
      <c r="C28" s="9" t="str">
        <v>b</v>
      </c>
      <c r="D28" s="24">
        <v>22</v>
      </c>
      <c r="E28" s="8">
        <f t="shared" si="14"/>
        <v>24</v>
      </c>
      <c r="F28" s="14" t="str">
        <f>IF('Do sortowania'!C29="","",IF(ISNUMBER('Do sortowania'!C29),'Do sortowania'!C29,TRIM('Do sortowania'!C29)))</f>
        <v>Mama</v>
      </c>
      <c r="G28" s="6" t="str">
        <f t="shared" si="16"/>
        <v>53</v>
      </c>
      <c r="H28" s="6" t="str">
        <f t="shared" si="16"/>
        <v>18</v>
      </c>
      <c r="I28" s="6" t="str">
        <f t="shared" si="16"/>
        <v>54</v>
      </c>
      <c r="J28" s="6" t="str">
        <f t="shared" si="16"/>
        <v>18</v>
      </c>
      <c r="K28" s="6" t="str">
        <f t="shared" si="16"/>
        <v>00</v>
      </c>
      <c r="L28" s="6" t="str">
        <f t="shared" si="16"/>
        <v>00</v>
      </c>
      <c r="M28" s="6" t="str">
        <f t="shared" si="16"/>
        <v>00</v>
      </c>
      <c r="N28" s="6" t="str">
        <f t="shared" si="16"/>
        <v>00</v>
      </c>
      <c r="O28" s="6" t="str">
        <f t="shared" si="16"/>
        <v>00</v>
      </c>
      <c r="P28" s="31">
        <f t="shared" si="5"/>
        <v>22</v>
      </c>
      <c r="Q28" s="12" t="str">
        <f t="shared" si="11"/>
        <v>531854180000000000</v>
      </c>
      <c r="R28" s="12">
        <f t="shared" si="15"/>
        <v>5.3185418E+17</v>
      </c>
      <c r="S28" s="3">
        <f t="shared" si="8"/>
        <v>24</v>
      </c>
      <c r="T28" s="12">
        <f>IF(R28="","",COUNTIF(S$16:S28,S28)-1)</f>
        <v>0</v>
      </c>
      <c r="U28" s="39">
        <f t="shared" si="9"/>
        <v>24</v>
      </c>
      <c r="W28" s="40">
        <v>22</v>
      </c>
      <c r="X28" s="13" t="str">
        <f t="shared" si="12"/>
        <v>rower</v>
      </c>
      <c r="AA28" s="32" t="s">
        <v>115</v>
      </c>
      <c r="AB28">
        <f t="shared" ref="AB28:AB34" si="17">CODE(AA28)</f>
        <v>196</v>
      </c>
      <c r="AC28" t="str">
        <f t="shared" ref="AC28:AC34" si="18">CHAR(AB28)</f>
        <v>Ä</v>
      </c>
    </row>
    <row r="29" spans="1:29">
      <c r="A29">
        <v>23</v>
      </c>
      <c r="B29" s="4">
        <f t="shared" si="13"/>
        <v>223</v>
      </c>
      <c r="C29" s="9" t="str">
        <v>ß</v>
      </c>
      <c r="D29" s="24">
        <v>23</v>
      </c>
      <c r="E29" s="8">
        <f t="shared" si="14"/>
        <v>10</v>
      </c>
      <c r="F29" s="14" t="str">
        <f>IF('Do sortowania'!C30="","",IF(ISNUMBER('Do sortowania'!C30),'Do sortowania'!C30,TRIM('Do sortowania'!C30)))</f>
        <v>Zero</v>
      </c>
      <c r="G29" s="6" t="str">
        <f t="shared" si="16"/>
        <v>88</v>
      </c>
      <c r="H29" s="6" t="str">
        <f t="shared" si="16"/>
        <v>32</v>
      </c>
      <c r="I29" s="6" t="str">
        <f t="shared" si="16"/>
        <v>70</v>
      </c>
      <c r="J29" s="6" t="str">
        <f t="shared" si="16"/>
        <v>61</v>
      </c>
      <c r="K29" s="6" t="str">
        <f t="shared" si="16"/>
        <v>00</v>
      </c>
      <c r="L29" s="6" t="str">
        <f t="shared" si="16"/>
        <v>00</v>
      </c>
      <c r="M29" s="6" t="str">
        <f t="shared" si="16"/>
        <v>00</v>
      </c>
      <c r="N29" s="6" t="str">
        <f t="shared" si="16"/>
        <v>00</v>
      </c>
      <c r="O29" s="6" t="str">
        <f t="shared" si="16"/>
        <v>00</v>
      </c>
      <c r="P29" s="31">
        <f t="shared" si="5"/>
        <v>23</v>
      </c>
      <c r="Q29" s="12" t="str">
        <f t="shared" si="11"/>
        <v>883270610000000000</v>
      </c>
      <c r="R29" s="12">
        <f t="shared" si="15"/>
        <v>8.8327061E+17</v>
      </c>
      <c r="S29" s="3">
        <f t="shared" si="8"/>
        <v>10</v>
      </c>
      <c r="T29" s="12">
        <f>IF(R29="","",COUNTIF(S$16:S29,S29)-1)</f>
        <v>0</v>
      </c>
      <c r="U29" s="39">
        <f t="shared" si="9"/>
        <v>10</v>
      </c>
      <c r="W29" s="41">
        <v>23</v>
      </c>
      <c r="X29" s="13" t="str">
        <f t="shared" si="12"/>
        <v>mama</v>
      </c>
      <c r="AA29" s="32" t="s">
        <v>116</v>
      </c>
      <c r="AB29">
        <f t="shared" si="17"/>
        <v>214</v>
      </c>
      <c r="AC29" t="str">
        <f t="shared" si="18"/>
        <v>Ö</v>
      </c>
    </row>
    <row r="30" spans="1:29">
      <c r="A30">
        <v>24</v>
      </c>
      <c r="B30" s="4">
        <f t="shared" si="13"/>
        <v>67</v>
      </c>
      <c r="C30" s="58" t="str">
        <v>C</v>
      </c>
      <c r="D30" s="24">
        <v>24</v>
      </c>
      <c r="E30" s="8">
        <f t="shared" si="14"/>
        <v>6</v>
      </c>
      <c r="F30" s="14" t="str">
        <f>IF('Do sortowania'!C31="","",IF(ISNUMBER('Do sortowania'!C31),'Do sortowania'!C31,TRIM('Do sortowania'!C31)))</f>
        <v>Żądło</v>
      </c>
      <c r="G30" s="6" t="str">
        <f t="shared" si="16"/>
        <v>90</v>
      </c>
      <c r="H30" s="6" t="str">
        <f t="shared" si="16"/>
        <v>19</v>
      </c>
      <c r="I30" s="6" t="str">
        <f t="shared" si="16"/>
        <v>29</v>
      </c>
      <c r="J30" s="6" t="str">
        <f t="shared" si="16"/>
        <v>52</v>
      </c>
      <c r="K30" s="6" t="str">
        <f t="shared" si="16"/>
        <v>61</v>
      </c>
      <c r="L30" s="6" t="str">
        <f t="shared" si="16"/>
        <v>00</v>
      </c>
      <c r="M30" s="6" t="str">
        <f t="shared" si="16"/>
        <v>00</v>
      </c>
      <c r="N30" s="6" t="str">
        <f t="shared" si="16"/>
        <v>00</v>
      </c>
      <c r="O30" s="6" t="str">
        <f t="shared" si="16"/>
        <v>00</v>
      </c>
      <c r="P30" s="31">
        <f t="shared" si="5"/>
        <v>24</v>
      </c>
      <c r="Q30" s="12" t="str">
        <f t="shared" si="11"/>
        <v>901929526100000000</v>
      </c>
      <c r="R30" s="12">
        <f t="shared" si="15"/>
        <v>9.019295261E+17</v>
      </c>
      <c r="S30" s="3">
        <f t="shared" si="8"/>
        <v>6</v>
      </c>
      <c r="T30" s="12">
        <f>IF(R30="","",COUNTIF(S$16:S30,S30)-1)</f>
        <v>0</v>
      </c>
      <c r="U30" s="39">
        <f t="shared" si="9"/>
        <v>6</v>
      </c>
      <c r="W30" s="40">
        <v>24</v>
      </c>
      <c r="X30" s="13" t="str">
        <f t="shared" si="12"/>
        <v>Mama</v>
      </c>
      <c r="AA30" s="32" t="s">
        <v>117</v>
      </c>
      <c r="AB30">
        <f t="shared" si="17"/>
        <v>252</v>
      </c>
      <c r="AC30" t="str">
        <f t="shared" si="18"/>
        <v>ü</v>
      </c>
    </row>
    <row r="31" spans="1:29">
      <c r="A31">
        <v>25</v>
      </c>
      <c r="B31" s="4">
        <f t="shared" si="13"/>
        <v>198</v>
      </c>
      <c r="C31" s="9" t="str">
        <v>Ć</v>
      </c>
      <c r="D31" s="24">
        <v>25</v>
      </c>
      <c r="E31" s="8">
        <f t="shared" si="14"/>
        <v>5</v>
      </c>
      <c r="F31" s="14" t="str">
        <f>IF('Do sortowania'!C32="","",IF(ISNUMBER('Do sortowania'!C32),'Do sortowania'!C32,TRIM('Do sortowania'!C32)))</f>
        <v>żądło</v>
      </c>
      <c r="G31" s="6" t="str">
        <f t="shared" si="16"/>
        <v>91</v>
      </c>
      <c r="H31" s="6" t="str">
        <f t="shared" si="16"/>
        <v>19</v>
      </c>
      <c r="I31" s="6" t="str">
        <f t="shared" si="16"/>
        <v>29</v>
      </c>
      <c r="J31" s="6" t="str">
        <f t="shared" si="16"/>
        <v>52</v>
      </c>
      <c r="K31" s="6" t="str">
        <f t="shared" si="16"/>
        <v>61</v>
      </c>
      <c r="L31" s="6" t="str">
        <f t="shared" si="16"/>
        <v>00</v>
      </c>
      <c r="M31" s="6" t="str">
        <f t="shared" si="16"/>
        <v>00</v>
      </c>
      <c r="N31" s="6" t="str">
        <f t="shared" si="16"/>
        <v>00</v>
      </c>
      <c r="O31" s="6" t="str">
        <f t="shared" si="16"/>
        <v>00</v>
      </c>
      <c r="P31" s="31">
        <f t="shared" si="5"/>
        <v>25</v>
      </c>
      <c r="Q31" s="12" t="str">
        <f t="shared" si="11"/>
        <v>911929526100000000</v>
      </c>
      <c r="R31" s="12">
        <f t="shared" si="15"/>
        <v>9.119295261E+17</v>
      </c>
      <c r="S31" s="3">
        <f t="shared" si="8"/>
        <v>5</v>
      </c>
      <c r="T31" s="12">
        <f>IF(R31="","",COUNTIF(S$16:S31,S31)-1)</f>
        <v>0</v>
      </c>
      <c r="U31" s="39">
        <f t="shared" si="9"/>
        <v>5</v>
      </c>
      <c r="W31" s="41">
        <v>25</v>
      </c>
      <c r="X31" s="13" t="str">
        <f t="shared" si="12"/>
        <v>Łotwa</v>
      </c>
      <c r="AA31" s="32" t="s">
        <v>118</v>
      </c>
      <c r="AB31">
        <f t="shared" si="17"/>
        <v>228</v>
      </c>
      <c r="AC31" t="str">
        <f t="shared" si="18"/>
        <v>ä</v>
      </c>
    </row>
    <row r="32" spans="1:29">
      <c r="A32">
        <v>26</v>
      </c>
      <c r="B32" s="4">
        <f t="shared" si="13"/>
        <v>99</v>
      </c>
      <c r="C32" s="9" t="str">
        <v>c</v>
      </c>
      <c r="D32" s="24">
        <v>26</v>
      </c>
      <c r="E32" s="8">
        <f t="shared" si="14"/>
        <v>61</v>
      </c>
      <c r="F32" s="14" t="str">
        <f>IF('Do sortowania'!C33="","",IF(ISNUMBER('Do sortowania'!C33),'Do sortowania'!C33,TRIM('Do sortowania'!C33)))</f>
        <v>1 para</v>
      </c>
      <c r="G32" s="6" t="str">
        <f t="shared" si="16"/>
        <v>07</v>
      </c>
      <c r="H32" s="6" t="str">
        <f t="shared" si="16"/>
        <v>01</v>
      </c>
      <c r="I32" s="6" t="str">
        <f t="shared" si="16"/>
        <v>65</v>
      </c>
      <c r="J32" s="6" t="str">
        <f t="shared" si="16"/>
        <v>18</v>
      </c>
      <c r="K32" s="6" t="str">
        <f t="shared" si="16"/>
        <v>70</v>
      </c>
      <c r="L32" s="6" t="str">
        <f t="shared" si="16"/>
        <v>18</v>
      </c>
      <c r="M32" s="6" t="str">
        <f t="shared" si="16"/>
        <v>00</v>
      </c>
      <c r="N32" s="6" t="str">
        <f t="shared" si="16"/>
        <v>00</v>
      </c>
      <c r="O32" s="6" t="str">
        <f t="shared" si="16"/>
        <v>00</v>
      </c>
      <c r="P32" s="31">
        <f t="shared" si="5"/>
        <v>26</v>
      </c>
      <c r="Q32" s="12" t="str">
        <f t="shared" si="11"/>
        <v>070165187018000000</v>
      </c>
      <c r="R32" s="12">
        <f t="shared" si="15"/>
        <v>7.0165187018E+16</v>
      </c>
      <c r="S32" s="3">
        <f t="shared" si="8"/>
        <v>61</v>
      </c>
      <c r="T32" s="12">
        <f>IF(R32="","",COUNTIF(S$16:S32,S32)-1)</f>
        <v>0</v>
      </c>
      <c r="U32" s="39">
        <f t="shared" si="9"/>
        <v>61</v>
      </c>
      <c r="W32" s="40">
        <v>26</v>
      </c>
      <c r="X32" s="13" t="str">
        <f t="shared" si="12"/>
        <v>Kalendarz</v>
      </c>
      <c r="AA32" s="32" t="s">
        <v>119</v>
      </c>
      <c r="AB32">
        <f t="shared" si="17"/>
        <v>246</v>
      </c>
      <c r="AC32" t="str">
        <f t="shared" si="18"/>
        <v>ö</v>
      </c>
    </row>
    <row r="33" spans="1:32">
      <c r="A33">
        <v>27</v>
      </c>
      <c r="B33" s="4">
        <f t="shared" si="13"/>
        <v>230</v>
      </c>
      <c r="C33" s="9" t="str">
        <v>ć</v>
      </c>
      <c r="D33" s="24">
        <v>27</v>
      </c>
      <c r="E33" s="8">
        <f t="shared" si="14"/>
        <v>44</v>
      </c>
      <c r="F33" s="14" t="str">
        <f>IF('Do sortowania'!C34="","",IF(ISNUMBER('Do sortowania'!C34),'Do sortowania'!C34,TRIM('Do sortowania'!C34)))</f>
        <v>aaco</v>
      </c>
      <c r="G33" s="6" t="str">
        <f t="shared" si="16"/>
        <v>18</v>
      </c>
      <c r="H33" s="6" t="str">
        <f t="shared" si="16"/>
        <v>18</v>
      </c>
      <c r="I33" s="6" t="str">
        <f t="shared" si="16"/>
        <v>26</v>
      </c>
      <c r="J33" s="6" t="str">
        <f t="shared" si="16"/>
        <v>61</v>
      </c>
      <c r="K33" s="6" t="str">
        <f t="shared" si="16"/>
        <v>00</v>
      </c>
      <c r="L33" s="6" t="str">
        <f t="shared" si="16"/>
        <v>00</v>
      </c>
      <c r="M33" s="6" t="str">
        <f t="shared" si="16"/>
        <v>00</v>
      </c>
      <c r="N33" s="6" t="str">
        <f t="shared" si="16"/>
        <v>00</v>
      </c>
      <c r="O33" s="6" t="str">
        <f t="shared" si="16"/>
        <v>00</v>
      </c>
      <c r="P33" s="31">
        <f t="shared" si="5"/>
        <v>27</v>
      </c>
      <c r="Q33" s="12" t="str">
        <f t="shared" si="11"/>
        <v>181826610000000000</v>
      </c>
      <c r="R33" s="12">
        <f t="shared" si="15"/>
        <v>1.8182661E+17</v>
      </c>
      <c r="S33" s="3">
        <f t="shared" si="8"/>
        <v>44</v>
      </c>
      <c r="T33" s="12">
        <f>IF(R33="","",COUNTIF(S$16:S33,S33)-1)</f>
        <v>0</v>
      </c>
      <c r="U33" s="39">
        <f t="shared" si="9"/>
        <v>44</v>
      </c>
      <c r="W33" s="41">
        <v>27</v>
      </c>
      <c r="X33" s="13" t="str">
        <f t="shared" si="12"/>
        <v>Jadzia</v>
      </c>
      <c r="Z33" s="32"/>
      <c r="AA33" t="s">
        <v>121</v>
      </c>
      <c r="AB33">
        <f t="shared" si="17"/>
        <v>235</v>
      </c>
      <c r="AC33" t="str">
        <f t="shared" si="18"/>
        <v>ë</v>
      </c>
    </row>
    <row r="34" spans="1:32" ht="15" thickBot="1">
      <c r="A34">
        <v>28</v>
      </c>
      <c r="B34" s="4">
        <f t="shared" si="13"/>
        <v>68</v>
      </c>
      <c r="C34" s="9" t="str">
        <v>D</v>
      </c>
      <c r="D34" s="24">
        <v>28</v>
      </c>
      <c r="E34" s="8">
        <f t="shared" si="14"/>
        <v>43</v>
      </c>
      <c r="F34" s="14" t="str">
        <f>IF('Do sortowania'!C35="","",IF(ISNUMBER('Do sortowania'!C35),'Do sortowania'!C35,TRIM('Do sortowania'!C35)))</f>
        <v>aakot</v>
      </c>
      <c r="G34" s="6" t="str">
        <f t="shared" si="16"/>
        <v>18</v>
      </c>
      <c r="H34" s="6" t="str">
        <f t="shared" si="16"/>
        <v>18</v>
      </c>
      <c r="I34" s="6" t="str">
        <f t="shared" si="16"/>
        <v>47</v>
      </c>
      <c r="J34" s="6" t="str">
        <f t="shared" si="16"/>
        <v>61</v>
      </c>
      <c r="K34" s="6" t="str">
        <f t="shared" si="16"/>
        <v>76</v>
      </c>
      <c r="L34" s="6" t="str">
        <f t="shared" si="16"/>
        <v>00</v>
      </c>
      <c r="M34" s="6" t="str">
        <f t="shared" si="16"/>
        <v>00</v>
      </c>
      <c r="N34" s="6" t="str">
        <f t="shared" si="16"/>
        <v>00</v>
      </c>
      <c r="O34" s="6" t="str">
        <f t="shared" si="16"/>
        <v>00</v>
      </c>
      <c r="P34" s="31">
        <f t="shared" si="5"/>
        <v>28</v>
      </c>
      <c r="Q34" s="12" t="str">
        <f t="shared" si="11"/>
        <v>181847617600000000</v>
      </c>
      <c r="R34" s="12">
        <f t="shared" si="15"/>
        <v>1.818476176E+17</v>
      </c>
      <c r="S34" s="3">
        <f t="shared" si="8"/>
        <v>43</v>
      </c>
      <c r="T34" s="12">
        <f>IF(R34="","",COUNTIF(S$16:S34,S34)-1)</f>
        <v>0</v>
      </c>
      <c r="U34" s="39">
        <f t="shared" si="9"/>
        <v>43</v>
      </c>
      <c r="W34" s="40">
        <v>28</v>
      </c>
      <c r="X34" s="13" t="str">
        <f t="shared" si="12"/>
        <v>Frajer</v>
      </c>
      <c r="AA34" t="s">
        <v>122</v>
      </c>
      <c r="AB34">
        <f t="shared" si="17"/>
        <v>63</v>
      </c>
      <c r="AC34" t="str">
        <f t="shared" si="18"/>
        <v>?</v>
      </c>
    </row>
    <row r="35" spans="1:32" ht="15" thickBot="1">
      <c r="A35">
        <v>29</v>
      </c>
      <c r="B35" s="4">
        <f t="shared" si="13"/>
        <v>100</v>
      </c>
      <c r="C35" s="9" t="str">
        <v>d</v>
      </c>
      <c r="D35" s="24">
        <v>29</v>
      </c>
      <c r="E35" s="8">
        <f t="shared" si="14"/>
        <v>47</v>
      </c>
      <c r="F35" s="14" t="str">
        <f>IF('Do sortowania'!C36="","",IF(ISNUMBER('Do sortowania'!C36),'Do sortowania'!C36,TRIM('Do sortowania'!C36)))</f>
        <v>a o co chodzi</v>
      </c>
      <c r="G35" s="6" t="str">
        <f t="shared" si="16"/>
        <v>18</v>
      </c>
      <c r="H35" s="6" t="str">
        <f t="shared" si="16"/>
        <v>01</v>
      </c>
      <c r="I35" s="6" t="str">
        <f t="shared" si="16"/>
        <v>61</v>
      </c>
      <c r="J35" s="6" t="str">
        <f t="shared" si="16"/>
        <v>01</v>
      </c>
      <c r="K35" s="6" t="str">
        <f t="shared" si="16"/>
        <v>26</v>
      </c>
      <c r="L35" s="6" t="str">
        <f t="shared" si="16"/>
        <v>61</v>
      </c>
      <c r="M35" s="6" t="str">
        <f t="shared" si="16"/>
        <v>01</v>
      </c>
      <c r="N35" s="6" t="str">
        <f t="shared" si="16"/>
        <v>26</v>
      </c>
      <c r="O35" s="6" t="str">
        <f t="shared" si="16"/>
        <v>41</v>
      </c>
      <c r="P35" s="31">
        <f t="shared" si="5"/>
        <v>29</v>
      </c>
      <c r="Q35" s="12" t="str">
        <f t="shared" si="11"/>
        <v>180161012661012641</v>
      </c>
      <c r="R35" s="12">
        <f t="shared" si="15"/>
        <v>1.80161012661012E+17</v>
      </c>
      <c r="S35" s="3">
        <f t="shared" si="8"/>
        <v>47</v>
      </c>
      <c r="T35" s="12">
        <f>IF(R35="","",COUNTIF(S$16:S35,S35)-1)</f>
        <v>0</v>
      </c>
      <c r="U35" s="39">
        <f t="shared" si="9"/>
        <v>47</v>
      </c>
      <c r="W35" s="41">
        <v>29</v>
      </c>
      <c r="X35" s="13" t="str">
        <f t="shared" si="12"/>
        <v>€uro</v>
      </c>
      <c r="AA35" s="89" t="s">
        <v>183</v>
      </c>
      <c r="AB35" s="86">
        <v>63</v>
      </c>
      <c r="AC35" s="89" t="s">
        <v>183</v>
      </c>
      <c r="AE35" s="86">
        <v>63</v>
      </c>
      <c r="AF35" s="89" t="s">
        <v>183</v>
      </c>
    </row>
    <row r="36" spans="1:32">
      <c r="A36">
        <v>30</v>
      </c>
      <c r="B36" s="4">
        <f t="shared" si="13"/>
        <v>69</v>
      </c>
      <c r="C36" s="9" t="str">
        <v>E</v>
      </c>
      <c r="D36" s="24">
        <v>30</v>
      </c>
      <c r="E36" s="8">
        <f t="shared" si="14"/>
        <v>7</v>
      </c>
      <c r="F36" s="14" t="str">
        <f>IF('Do sortowania'!C37="","",IF(ISNUMBER('Do sortowania'!C37),'Do sortowania'!C37,TRIM('Do sortowania'!C37)))</f>
        <v>zz</v>
      </c>
      <c r="G36" s="6" t="str">
        <f t="shared" si="16"/>
        <v>89</v>
      </c>
      <c r="H36" s="6" t="str">
        <f t="shared" si="16"/>
        <v>89</v>
      </c>
      <c r="I36" s="6" t="str">
        <f t="shared" si="16"/>
        <v>00</v>
      </c>
      <c r="J36" s="6" t="str">
        <f t="shared" si="16"/>
        <v>00</v>
      </c>
      <c r="K36" s="6" t="str">
        <f t="shared" si="16"/>
        <v>00</v>
      </c>
      <c r="L36" s="6" t="str">
        <f t="shared" si="16"/>
        <v>00</v>
      </c>
      <c r="M36" s="6" t="str">
        <f t="shared" si="16"/>
        <v>00</v>
      </c>
      <c r="N36" s="6" t="str">
        <f t="shared" si="16"/>
        <v>00</v>
      </c>
      <c r="O36" s="6" t="str">
        <f t="shared" si="16"/>
        <v>00</v>
      </c>
      <c r="P36" s="31">
        <f t="shared" si="5"/>
        <v>30</v>
      </c>
      <c r="Q36" s="12" t="str">
        <f t="shared" si="11"/>
        <v>898900000000000000</v>
      </c>
      <c r="R36" s="12">
        <f t="shared" si="15"/>
        <v>8.989E+17</v>
      </c>
      <c r="S36" s="3">
        <f t="shared" si="8"/>
        <v>7</v>
      </c>
      <c r="T36" s="12">
        <f>IF(R36="","",COUNTIF(S$16:S36,S36)-1)</f>
        <v>0</v>
      </c>
      <c r="U36" s="39">
        <f t="shared" si="9"/>
        <v>7</v>
      </c>
      <c r="W36" s="40">
        <v>30</v>
      </c>
      <c r="X36" s="13" t="str">
        <f t="shared" si="12"/>
        <v>Edek</v>
      </c>
    </row>
    <row r="37" spans="1:32">
      <c r="A37">
        <v>31</v>
      </c>
      <c r="B37" s="4">
        <f t="shared" si="13"/>
        <v>202</v>
      </c>
      <c r="C37" s="9" t="str">
        <v>Ę</v>
      </c>
      <c r="D37" s="24">
        <v>31</v>
      </c>
      <c r="E37" s="8">
        <f t="shared" si="14"/>
        <v>34</v>
      </c>
      <c r="F37" s="14" t="str">
        <f>IF('Do sortowania'!C38="","",IF(ISNUMBER('Do sortowania'!C38),'Do sortowania'!C38,TRIM('Do sortowania'!C38)))</f>
        <v>ddola</v>
      </c>
      <c r="G37" s="6" t="str">
        <f t="shared" si="16"/>
        <v>29</v>
      </c>
      <c r="H37" s="6" t="str">
        <f t="shared" si="16"/>
        <v>29</v>
      </c>
      <c r="I37" s="6" t="str">
        <f t="shared" si="16"/>
        <v>61</v>
      </c>
      <c r="J37" s="6" t="str">
        <f t="shared" si="16"/>
        <v>51</v>
      </c>
      <c r="K37" s="6" t="str">
        <f t="shared" si="16"/>
        <v>18</v>
      </c>
      <c r="L37" s="6" t="str">
        <f t="shared" si="16"/>
        <v>00</v>
      </c>
      <c r="M37" s="6" t="str">
        <f t="shared" si="16"/>
        <v>00</v>
      </c>
      <c r="N37" s="6" t="str">
        <f t="shared" si="16"/>
        <v>00</v>
      </c>
      <c r="O37" s="6" t="str">
        <f t="shared" si="16"/>
        <v>00</v>
      </c>
      <c r="P37" s="31">
        <f t="shared" si="5"/>
        <v>31</v>
      </c>
      <c r="Q37" s="12" t="str">
        <f t="shared" si="11"/>
        <v>292961511800000000</v>
      </c>
      <c r="R37" s="12">
        <f t="shared" si="15"/>
        <v>2.929615118E+17</v>
      </c>
      <c r="S37" s="3">
        <f t="shared" si="8"/>
        <v>34</v>
      </c>
      <c r="T37" s="12">
        <f>IF(R37="","",COUNTIF(S$16:S37,S37)-1)</f>
        <v>0</v>
      </c>
      <c r="U37" s="39">
        <f t="shared" si="9"/>
        <v>34</v>
      </c>
      <c r="W37" s="41">
        <v>31</v>
      </c>
      <c r="X37" s="13" t="str">
        <f t="shared" si="12"/>
        <v>domownik</v>
      </c>
      <c r="Z37" t="str">
        <f>"Br"&amp;CHAR(252)&amp;"ckner"</f>
        <v>Brückner</v>
      </c>
    </row>
    <row r="38" spans="1:32">
      <c r="A38">
        <v>32</v>
      </c>
      <c r="B38" s="4">
        <f t="shared" si="13"/>
        <v>101</v>
      </c>
      <c r="C38" s="9" t="str">
        <v>e</v>
      </c>
      <c r="D38" s="24">
        <v>32</v>
      </c>
      <c r="E38" s="8">
        <f t="shared" si="14"/>
        <v>35</v>
      </c>
      <c r="F38" s="14" t="str">
        <f>IF('Do sortowania'!C39="","",IF(ISNUMBER('Do sortowania'!C39),'Do sortowania'!C39,TRIM('Do sortowania'!C39)))</f>
        <v>ddala</v>
      </c>
      <c r="G38" s="6" t="str">
        <f t="shared" si="16"/>
        <v>29</v>
      </c>
      <c r="H38" s="6" t="str">
        <f t="shared" si="16"/>
        <v>29</v>
      </c>
      <c r="I38" s="6" t="str">
        <f t="shared" si="16"/>
        <v>18</v>
      </c>
      <c r="J38" s="6" t="str">
        <f t="shared" si="16"/>
        <v>51</v>
      </c>
      <c r="K38" s="6" t="str">
        <f t="shared" si="16"/>
        <v>18</v>
      </c>
      <c r="L38" s="6" t="str">
        <f t="shared" si="16"/>
        <v>00</v>
      </c>
      <c r="M38" s="6" t="str">
        <f t="shared" si="16"/>
        <v>00</v>
      </c>
      <c r="N38" s="6" t="str">
        <f t="shared" si="16"/>
        <v>00</v>
      </c>
      <c r="O38" s="6" t="str">
        <f t="shared" si="16"/>
        <v>00</v>
      </c>
      <c r="P38" s="31">
        <f t="shared" si="5"/>
        <v>32</v>
      </c>
      <c r="Q38" s="12" t="str">
        <f t="shared" si="11"/>
        <v>292918511800000000</v>
      </c>
      <c r="R38" s="12">
        <f t="shared" si="15"/>
        <v>2.929185118E+17</v>
      </c>
      <c r="S38" s="3">
        <f t="shared" si="8"/>
        <v>35</v>
      </c>
      <c r="T38" s="12">
        <f>IF(R38="","",COUNTIF(S$16:S38,S38)-1)</f>
        <v>0</v>
      </c>
      <c r="U38" s="39">
        <f t="shared" si="9"/>
        <v>35</v>
      </c>
      <c r="W38" s="40">
        <v>32</v>
      </c>
      <c r="X38" s="13" t="str">
        <f t="shared" si="12"/>
        <v>domek</v>
      </c>
    </row>
    <row r="39" spans="1:32">
      <c r="A39">
        <v>33</v>
      </c>
      <c r="B39" s="4">
        <f t="shared" si="13"/>
        <v>234</v>
      </c>
      <c r="C39" s="9" t="str">
        <v>ę</v>
      </c>
      <c r="D39" s="24">
        <v>33</v>
      </c>
      <c r="E39" s="8">
        <f t="shared" si="14"/>
        <v>9</v>
      </c>
      <c r="F39" s="14" t="str">
        <f>IF('Do sortowania'!C40="","",IF(ISNUMBER('Do sortowania'!C40),'Do sortowania'!C40,TRIM('Do sortowania'!C40)))</f>
        <v>Zorro</v>
      </c>
      <c r="G39" s="6" t="str">
        <f t="shared" si="16"/>
        <v>88</v>
      </c>
      <c r="H39" s="6" t="str">
        <f t="shared" si="16"/>
        <v>61</v>
      </c>
      <c r="I39" s="6" t="str">
        <f t="shared" si="16"/>
        <v>70</v>
      </c>
      <c r="J39" s="6" t="str">
        <f t="shared" si="16"/>
        <v>70</v>
      </c>
      <c r="K39" s="6" t="str">
        <f t="shared" si="16"/>
        <v>61</v>
      </c>
      <c r="L39" s="6" t="str">
        <f t="shared" si="16"/>
        <v>00</v>
      </c>
      <c r="M39" s="6" t="str">
        <f t="shared" si="16"/>
        <v>00</v>
      </c>
      <c r="N39" s="6" t="str">
        <f t="shared" si="16"/>
        <v>00</v>
      </c>
      <c r="O39" s="6" t="str">
        <f t="shared" si="16"/>
        <v>00</v>
      </c>
      <c r="P39" s="31">
        <f t="shared" si="5"/>
        <v>33</v>
      </c>
      <c r="Q39" s="12" t="str">
        <f t="shared" si="11"/>
        <v>886170706100000000</v>
      </c>
      <c r="R39" s="12">
        <f t="shared" si="15"/>
        <v>8.861707061E+17</v>
      </c>
      <c r="S39" s="3">
        <f t="shared" si="8"/>
        <v>9</v>
      </c>
      <c r="T39" s="12">
        <f>IF(R39="","",COUNTIF(S$16:S39,S39)-1)</f>
        <v>0</v>
      </c>
      <c r="U39" s="39">
        <f t="shared" si="9"/>
        <v>9</v>
      </c>
      <c r="W39" s="41">
        <v>33</v>
      </c>
      <c r="X39" s="13" t="str">
        <f t="shared" si="12"/>
        <v>dom</v>
      </c>
    </row>
    <row r="40" spans="1:32">
      <c r="A40">
        <v>34</v>
      </c>
      <c r="B40" s="4">
        <f t="shared" si="13"/>
        <v>235</v>
      </c>
      <c r="C40" s="9" t="str">
        <v>ë</v>
      </c>
      <c r="D40" s="24">
        <v>34</v>
      </c>
      <c r="E40" s="8">
        <f t="shared" si="14"/>
        <v>54</v>
      </c>
      <c r="F40" s="14" t="str">
        <f>IF('Do sortowania'!C41="","",IF(ISNUMBER('Do sortowania'!C41),'Do sortowania'!C41,TRIM('Do sortowania'!C41)))</f>
        <v>Ala i ola</v>
      </c>
      <c r="G40" s="6" t="str">
        <f t="shared" si="16"/>
        <v>16</v>
      </c>
      <c r="H40" s="6" t="str">
        <f t="shared" si="16"/>
        <v>51</v>
      </c>
      <c r="I40" s="6" t="str">
        <f t="shared" si="16"/>
        <v>18</v>
      </c>
      <c r="J40" s="6" t="str">
        <f t="shared" si="16"/>
        <v>01</v>
      </c>
      <c r="K40" s="6" t="str">
        <f t="shared" si="16"/>
        <v>43</v>
      </c>
      <c r="L40" s="6" t="str">
        <f t="shared" si="16"/>
        <v>01</v>
      </c>
      <c r="M40" s="6" t="str">
        <f t="shared" si="16"/>
        <v>61</v>
      </c>
      <c r="N40" s="6" t="str">
        <f t="shared" si="16"/>
        <v>51</v>
      </c>
      <c r="O40" s="6" t="str">
        <f t="shared" si="16"/>
        <v>18</v>
      </c>
      <c r="P40" s="31">
        <f t="shared" si="5"/>
        <v>34</v>
      </c>
      <c r="Q40" s="12" t="str">
        <f t="shared" si="11"/>
        <v>165118014301615118</v>
      </c>
      <c r="R40" s="12">
        <f t="shared" si="15"/>
        <v>1.6511801430161501E+17</v>
      </c>
      <c r="S40" s="3">
        <f t="shared" si="8"/>
        <v>54</v>
      </c>
      <c r="T40" s="12">
        <f>IF(R40="","",COUNTIF(S$16:S40,S40)-1)</f>
        <v>0</v>
      </c>
      <c r="U40" s="39">
        <f t="shared" si="9"/>
        <v>54</v>
      </c>
      <c r="W40" s="40">
        <v>34</v>
      </c>
      <c r="X40" s="13" t="str">
        <f t="shared" si="12"/>
        <v>ddola</v>
      </c>
    </row>
    <row r="41" spans="1:32">
      <c r="A41">
        <v>35</v>
      </c>
      <c r="B41" s="4">
        <f t="shared" si="13"/>
        <v>128</v>
      </c>
      <c r="C41" s="58" t="str">
        <v>€</v>
      </c>
      <c r="D41" s="24">
        <v>35</v>
      </c>
      <c r="E41" s="8">
        <f t="shared" si="14"/>
        <v>53</v>
      </c>
      <c r="F41" s="14" t="str">
        <f>IF('Do sortowania'!C42="","",IF(ISNUMBER('Do sortowania'!C42),'Do sortowania'!C42,TRIM('Do sortowania'!C42)))</f>
        <v>Ala u Ani</v>
      </c>
      <c r="G41" s="6" t="str">
        <f t="shared" si="16"/>
        <v>16</v>
      </c>
      <c r="H41" s="6" t="str">
        <f t="shared" si="16"/>
        <v>51</v>
      </c>
      <c r="I41" s="6" t="str">
        <f t="shared" si="16"/>
        <v>18</v>
      </c>
      <c r="J41" s="6" t="str">
        <f t="shared" si="16"/>
        <v>01</v>
      </c>
      <c r="K41" s="6" t="str">
        <f t="shared" si="16"/>
        <v>78</v>
      </c>
      <c r="L41" s="6" t="str">
        <f t="shared" si="16"/>
        <v>01</v>
      </c>
      <c r="M41" s="6" t="str">
        <f t="shared" si="16"/>
        <v>16</v>
      </c>
      <c r="N41" s="6" t="str">
        <f t="shared" si="16"/>
        <v>57</v>
      </c>
      <c r="O41" s="6" t="str">
        <f t="shared" si="16"/>
        <v>43</v>
      </c>
      <c r="P41" s="31">
        <f t="shared" si="5"/>
        <v>35</v>
      </c>
      <c r="Q41" s="12" t="str">
        <f t="shared" si="11"/>
        <v>165118017801165743</v>
      </c>
      <c r="R41" s="12">
        <f t="shared" si="15"/>
        <v>1.6511801780116499E+17</v>
      </c>
      <c r="S41" s="3">
        <f t="shared" si="8"/>
        <v>53</v>
      </c>
      <c r="T41" s="12">
        <f>IF(R41="","",COUNTIF(S$16:S41,S41)-1)</f>
        <v>0</v>
      </c>
      <c r="U41" s="39">
        <f t="shared" si="9"/>
        <v>53</v>
      </c>
      <c r="W41" s="41">
        <v>35</v>
      </c>
      <c r="X41" s="13" t="str">
        <f t="shared" si="12"/>
        <v>ddala</v>
      </c>
    </row>
    <row r="42" spans="1:32">
      <c r="A42">
        <v>36</v>
      </c>
      <c r="B42" s="4">
        <f t="shared" si="13"/>
        <v>70</v>
      </c>
      <c r="C42" s="85" t="str">
        <v>F</v>
      </c>
      <c r="D42" s="24">
        <v>36</v>
      </c>
      <c r="E42" s="8">
        <f t="shared" si="14"/>
        <v>48</v>
      </c>
      <c r="F42" s="14" t="str">
        <f>IF('Do sortowania'!C43="","",IF(ISNUMBER('Do sortowania'!C43),'Do sortowania'!C43,TRIM('Do sortowania'!C43)))</f>
        <v>a B C</v>
      </c>
      <c r="G42" s="6" t="str">
        <f t="shared" si="16"/>
        <v>18</v>
      </c>
      <c r="H42" s="6" t="str">
        <f t="shared" si="16"/>
        <v>01</v>
      </c>
      <c r="I42" s="6" t="str">
        <f t="shared" si="16"/>
        <v>21</v>
      </c>
      <c r="J42" s="6" t="str">
        <f t="shared" si="16"/>
        <v>01</v>
      </c>
      <c r="K42" s="6" t="str">
        <f t="shared" si="16"/>
        <v>24</v>
      </c>
      <c r="L42" s="6" t="str">
        <f t="shared" si="16"/>
        <v>00</v>
      </c>
      <c r="M42" s="6" t="str">
        <f t="shared" si="16"/>
        <v>00</v>
      </c>
      <c r="N42" s="6" t="str">
        <f t="shared" si="16"/>
        <v>00</v>
      </c>
      <c r="O42" s="6" t="str">
        <f t="shared" si="16"/>
        <v>00</v>
      </c>
      <c r="P42" s="31">
        <f t="shared" si="5"/>
        <v>36</v>
      </c>
      <c r="Q42" s="12" t="str">
        <f t="shared" si="11"/>
        <v>180121012400000000</v>
      </c>
      <c r="R42" s="12">
        <f t="shared" si="15"/>
        <v>1.801210124E+17</v>
      </c>
      <c r="S42" s="3">
        <f t="shared" si="8"/>
        <v>48</v>
      </c>
      <c r="T42" s="12">
        <f>IF(R42="","",COUNTIF(S$16:S42,S42)-1)</f>
        <v>0</v>
      </c>
      <c r="U42" s="39">
        <f t="shared" si="9"/>
        <v>48</v>
      </c>
      <c r="W42" s="40">
        <v>36</v>
      </c>
      <c r="X42" s="13" t="str">
        <f t="shared" si="12"/>
        <v>d</v>
      </c>
    </row>
    <row r="43" spans="1:32">
      <c r="A43">
        <v>37</v>
      </c>
      <c r="B43" s="4">
        <f t="shared" si="13"/>
        <v>102</v>
      </c>
      <c r="C43" s="9" t="str">
        <v>f</v>
      </c>
      <c r="D43" s="24">
        <v>37</v>
      </c>
      <c r="E43" s="8">
        <f t="shared" si="14"/>
        <v>18</v>
      </c>
      <c r="F43" s="14" t="str">
        <f>IF('Do sortowania'!C44="","",IF(ISNUMBER('Do sortowania'!C44),'Do sortowania'!C44,TRIM('Do sortowania'!C44)))</f>
        <v>schön</v>
      </c>
      <c r="G43" s="6" t="str">
        <f t="shared" si="16"/>
        <v>73</v>
      </c>
      <c r="H43" s="6" t="str">
        <f t="shared" si="16"/>
        <v>26</v>
      </c>
      <c r="I43" s="6" t="str">
        <f t="shared" si="16"/>
        <v>41</v>
      </c>
      <c r="J43" s="6" t="str">
        <f t="shared" si="16"/>
        <v>63</v>
      </c>
      <c r="K43" s="6" t="str">
        <f t="shared" si="16"/>
        <v>57</v>
      </c>
      <c r="L43" s="6" t="str">
        <f t="shared" si="16"/>
        <v>00</v>
      </c>
      <c r="M43" s="6" t="str">
        <f t="shared" si="16"/>
        <v>00</v>
      </c>
      <c r="N43" s="6" t="str">
        <f t="shared" si="16"/>
        <v>00</v>
      </c>
      <c r="O43" s="6" t="str">
        <f t="shared" si="16"/>
        <v>00</v>
      </c>
      <c r="P43" s="31">
        <f t="shared" si="5"/>
        <v>37</v>
      </c>
      <c r="Q43" s="12" t="str">
        <f t="shared" si="11"/>
        <v>732641635700000000</v>
      </c>
      <c r="R43" s="12">
        <f t="shared" si="15"/>
        <v>7.326416357E+17</v>
      </c>
      <c r="S43" s="3">
        <f t="shared" si="8"/>
        <v>18</v>
      </c>
      <c r="T43" s="12">
        <f>IF(R43="","",COUNTIF(S$16:S43,S43)-1)</f>
        <v>0</v>
      </c>
      <c r="U43" s="39">
        <f t="shared" si="9"/>
        <v>18</v>
      </c>
      <c r="W43" s="41">
        <v>37</v>
      </c>
      <c r="X43" s="13" t="str">
        <f t="shared" si="12"/>
        <v>DOMUŚ</v>
      </c>
    </row>
    <row r="44" spans="1:32">
      <c r="A44">
        <v>38</v>
      </c>
      <c r="B44" s="4">
        <f t="shared" si="13"/>
        <v>71</v>
      </c>
      <c r="C44" s="9" t="str">
        <v>G</v>
      </c>
      <c r="D44" s="24">
        <v>38</v>
      </c>
      <c r="E44" s="8">
        <f t="shared" si="14"/>
        <v>52</v>
      </c>
      <c r="F44" s="14" t="str">
        <f>IF('Do sortowania'!C45="","",IF(ISNUMBER('Do sortowania'!C45),'Do sortowania'!C45,TRIM('Do sortowania'!C45)))</f>
        <v>Alabam</v>
      </c>
      <c r="G44" s="6" t="str">
        <f t="shared" si="16"/>
        <v>16</v>
      </c>
      <c r="H44" s="6" t="str">
        <f t="shared" si="16"/>
        <v>51</v>
      </c>
      <c r="I44" s="6" t="str">
        <f t="shared" si="16"/>
        <v>18</v>
      </c>
      <c r="J44" s="6" t="str">
        <f t="shared" si="16"/>
        <v>22</v>
      </c>
      <c r="K44" s="6" t="str">
        <f t="shared" si="16"/>
        <v>18</v>
      </c>
      <c r="L44" s="6" t="str">
        <f t="shared" si="16"/>
        <v>54</v>
      </c>
      <c r="M44" s="6" t="str">
        <f t="shared" si="16"/>
        <v>00</v>
      </c>
      <c r="N44" s="6" t="str">
        <f t="shared" si="16"/>
        <v>00</v>
      </c>
      <c r="O44" s="6" t="str">
        <f t="shared" si="16"/>
        <v>00</v>
      </c>
      <c r="P44" s="31">
        <f t="shared" si="5"/>
        <v>38</v>
      </c>
      <c r="Q44" s="12" t="str">
        <f t="shared" si="11"/>
        <v>165118221854000000</v>
      </c>
      <c r="R44" s="12">
        <f t="shared" si="15"/>
        <v>1.65118221854E+17</v>
      </c>
      <c r="S44" s="3">
        <f t="shared" si="8"/>
        <v>52</v>
      </c>
      <c r="T44" s="12">
        <f>IF(R44="","",COUNTIF(S$16:S44,S44)-1)</f>
        <v>0</v>
      </c>
      <c r="U44" s="39">
        <f t="shared" si="9"/>
        <v>52</v>
      </c>
      <c r="W44" s="40">
        <v>38</v>
      </c>
      <c r="X44" s="13" t="str">
        <f t="shared" si="12"/>
        <v>bobek</v>
      </c>
    </row>
    <row r="45" spans="1:32">
      <c r="A45">
        <v>39</v>
      </c>
      <c r="B45" s="4">
        <f t="shared" si="13"/>
        <v>103</v>
      </c>
      <c r="C45" s="83" t="str">
        <v>g</v>
      </c>
      <c r="D45" s="24">
        <v>39</v>
      </c>
      <c r="E45" s="8">
        <f t="shared" si="14"/>
        <v>20</v>
      </c>
      <c r="F45" s="14" t="str">
        <f>IF('Do sortowania'!C46="","",IF(ISNUMBER('Do sortowania'!C46),'Do sortowania'!C46,TRIM('Do sortowania'!C46)))</f>
        <v>Sliwa2</v>
      </c>
      <c r="G45" s="6" t="str">
        <f t="shared" si="16"/>
        <v>71</v>
      </c>
      <c r="H45" s="6" t="str">
        <f t="shared" si="16"/>
        <v>51</v>
      </c>
      <c r="I45" s="6" t="str">
        <f t="shared" si="16"/>
        <v>43</v>
      </c>
      <c r="J45" s="6" t="str">
        <f t="shared" si="16"/>
        <v>83</v>
      </c>
      <c r="K45" s="6" t="str">
        <f t="shared" si="16"/>
        <v>18</v>
      </c>
      <c r="L45" s="6" t="str">
        <f t="shared" si="16"/>
        <v>08</v>
      </c>
      <c r="M45" s="6" t="str">
        <f t="shared" si="16"/>
        <v>00</v>
      </c>
      <c r="N45" s="6" t="str">
        <f t="shared" si="16"/>
        <v>00</v>
      </c>
      <c r="O45" s="6" t="str">
        <f t="shared" si="16"/>
        <v>00</v>
      </c>
      <c r="P45" s="31">
        <f t="shared" si="5"/>
        <v>39</v>
      </c>
      <c r="Q45" s="12" t="str">
        <f t="shared" si="11"/>
        <v>715143831808000000</v>
      </c>
      <c r="R45" s="12">
        <f t="shared" si="15"/>
        <v>7.15143831808E+17</v>
      </c>
      <c r="S45" s="3">
        <f t="shared" si="8"/>
        <v>20</v>
      </c>
      <c r="T45" s="12">
        <f>IF(R45="","",COUNTIF(S$16:S45,S45)-1)</f>
        <v>0</v>
      </c>
      <c r="U45" s="39">
        <f t="shared" si="9"/>
        <v>20</v>
      </c>
      <c r="W45" s="41">
        <v>39</v>
      </c>
      <c r="X45" s="13" t="str">
        <f t="shared" si="12"/>
        <v>Brückner</v>
      </c>
    </row>
    <row r="46" spans="1:32">
      <c r="A46">
        <v>40</v>
      </c>
      <c r="B46" s="4">
        <f t="shared" si="13"/>
        <v>72</v>
      </c>
      <c r="C46" s="9" t="str">
        <v>H</v>
      </c>
      <c r="D46" s="24">
        <v>40</v>
      </c>
      <c r="E46" s="8">
        <f t="shared" si="14"/>
        <v>28</v>
      </c>
      <c r="F46" s="14" t="str">
        <f>IF('Do sortowania'!C47="","",IF(ISNUMBER('Do sortowania'!C47),'Do sortowania'!C47,TRIM('Do sortowania'!C47)))</f>
        <v>Frajer</v>
      </c>
      <c r="G46" s="6" t="str">
        <f t="shared" si="16"/>
        <v>36</v>
      </c>
      <c r="H46" s="6" t="str">
        <f t="shared" si="16"/>
        <v>70</v>
      </c>
      <c r="I46" s="6" t="str">
        <f t="shared" si="16"/>
        <v>18</v>
      </c>
      <c r="J46" s="6" t="str">
        <f t="shared" si="16"/>
        <v>45</v>
      </c>
      <c r="K46" s="6" t="str">
        <f t="shared" si="16"/>
        <v>32</v>
      </c>
      <c r="L46" s="6" t="str">
        <f t="shared" si="16"/>
        <v>70</v>
      </c>
      <c r="M46" s="6" t="str">
        <f t="shared" si="16"/>
        <v>00</v>
      </c>
      <c r="N46" s="6" t="str">
        <f t="shared" si="16"/>
        <v>00</v>
      </c>
      <c r="O46" s="6" t="str">
        <f t="shared" si="16"/>
        <v>00</v>
      </c>
      <c r="P46" s="31">
        <f t="shared" si="5"/>
        <v>40</v>
      </c>
      <c r="Q46" s="12" t="str">
        <f t="shared" si="11"/>
        <v>367018453270000000</v>
      </c>
      <c r="R46" s="12">
        <f t="shared" si="15"/>
        <v>3.6701845327E+17</v>
      </c>
      <c r="S46" s="3">
        <f t="shared" si="8"/>
        <v>28</v>
      </c>
      <c r="T46" s="12">
        <f>IF(R46="","",COUNTIF(S$16:S46,S46)-1)</f>
        <v>0</v>
      </c>
      <c r="U46" s="39">
        <f t="shared" si="9"/>
        <v>28</v>
      </c>
      <c r="W46" s="40">
        <v>40</v>
      </c>
      <c r="X46" s="13" t="str">
        <f t="shared" si="12"/>
        <v>Brudas</v>
      </c>
    </row>
    <row r="47" spans="1:32">
      <c r="A47">
        <v>41</v>
      </c>
      <c r="B47" s="4">
        <f t="shared" si="13"/>
        <v>104</v>
      </c>
      <c r="C47" s="9" t="str">
        <v>h</v>
      </c>
      <c r="D47" s="24">
        <v>41</v>
      </c>
      <c r="E47" s="8">
        <f t="shared" si="14"/>
        <v>8</v>
      </c>
      <c r="F47" s="14" t="str">
        <f>IF('Do sortowania'!C48="","",IF(ISNUMBER('Do sortowania'!C48),'Do sortowania'!C48,TRIM('Do sortowania'!C48)))</f>
        <v>z</v>
      </c>
      <c r="G47" s="6" t="str">
        <f t="shared" si="16"/>
        <v>89</v>
      </c>
      <c r="H47" s="6" t="str">
        <f t="shared" si="16"/>
        <v>00</v>
      </c>
      <c r="I47" s="6" t="str">
        <f t="shared" si="16"/>
        <v>00</v>
      </c>
      <c r="J47" s="6" t="str">
        <f t="shared" si="16"/>
        <v>00</v>
      </c>
      <c r="K47" s="6" t="str">
        <f t="shared" si="16"/>
        <v>00</v>
      </c>
      <c r="L47" s="6" t="str">
        <f t="shared" si="16"/>
        <v>00</v>
      </c>
      <c r="M47" s="6" t="str">
        <f t="shared" si="16"/>
        <v>00</v>
      </c>
      <c r="N47" s="6" t="str">
        <f t="shared" si="16"/>
        <v>00</v>
      </c>
      <c r="O47" s="6" t="str">
        <f t="shared" si="16"/>
        <v>00</v>
      </c>
      <c r="P47" s="31">
        <f t="shared" si="5"/>
        <v>41</v>
      </c>
      <c r="Q47" s="12" t="str">
        <f t="shared" si="11"/>
        <v>890000000000000000</v>
      </c>
      <c r="R47" s="12">
        <f t="shared" si="15"/>
        <v>8.9E+17</v>
      </c>
      <c r="S47" s="3">
        <f t="shared" si="8"/>
        <v>8</v>
      </c>
      <c r="T47" s="12">
        <f>IF(R47="","",COUNTIF(S$16:S47,S47)-1)</f>
        <v>0</v>
      </c>
      <c r="U47" s="39">
        <f t="shared" si="9"/>
        <v>8</v>
      </c>
      <c r="W47" s="41">
        <v>41</v>
      </c>
      <c r="X47" s="13" t="str">
        <f t="shared" si="12"/>
        <v>alicja</v>
      </c>
    </row>
    <row r="48" spans="1:32">
      <c r="A48">
        <v>42</v>
      </c>
      <c r="B48" s="4">
        <f t="shared" si="13"/>
        <v>73</v>
      </c>
      <c r="C48" s="9" t="str">
        <v>I</v>
      </c>
      <c r="D48" s="24">
        <v>42</v>
      </c>
      <c r="E48" s="8">
        <f t="shared" si="14"/>
        <v>2</v>
      </c>
      <c r="F48" s="14" t="str">
        <f>IF('Do sortowania'!C49="","",IF(ISNUMBER('Do sortowania'!C49),'Do sortowania'!C49,TRIM('Do sortowania'!C49)))</f>
        <v>źrebak</v>
      </c>
      <c r="G48" s="6" t="str">
        <f t="shared" si="16"/>
        <v>93</v>
      </c>
      <c r="H48" s="6" t="str">
        <f t="shared" si="16"/>
        <v>70</v>
      </c>
      <c r="I48" s="6" t="str">
        <f t="shared" si="16"/>
        <v>32</v>
      </c>
      <c r="J48" s="6" t="str">
        <f t="shared" si="16"/>
        <v>22</v>
      </c>
      <c r="K48" s="6" t="str">
        <f t="shared" si="16"/>
        <v>18</v>
      </c>
      <c r="L48" s="6" t="str">
        <f t="shared" si="16"/>
        <v>47</v>
      </c>
      <c r="M48" s="6" t="str">
        <f t="shared" si="16"/>
        <v>00</v>
      </c>
      <c r="N48" s="6" t="str">
        <f t="shared" si="16"/>
        <v>00</v>
      </c>
      <c r="O48" s="6" t="str">
        <f t="shared" si="16"/>
        <v>00</v>
      </c>
      <c r="P48" s="31">
        <f t="shared" si="5"/>
        <v>42</v>
      </c>
      <c r="Q48" s="12" t="str">
        <f t="shared" si="11"/>
        <v>937032221847000000</v>
      </c>
      <c r="R48" s="12">
        <f t="shared" si="15"/>
        <v>9.3703222184700006E+17</v>
      </c>
      <c r="S48" s="3">
        <f t="shared" si="8"/>
        <v>2</v>
      </c>
      <c r="T48" s="12">
        <f>IF(R48="","",COUNTIF(S$16:S48,S48)-1)</f>
        <v>0</v>
      </c>
      <c r="U48" s="39">
        <f t="shared" si="9"/>
        <v>2</v>
      </c>
      <c r="W48" s="40">
        <v>42</v>
      </c>
      <c r="X48" s="13" t="str">
        <f t="shared" si="12"/>
        <v>ala</v>
      </c>
    </row>
    <row r="49" spans="1:26">
      <c r="A49">
        <v>43</v>
      </c>
      <c r="B49" s="4">
        <f t="shared" ref="B49:B80" si="19">IF(C49="","",CODE(C49))</f>
        <v>105</v>
      </c>
      <c r="C49" s="9" t="str">
        <v>i</v>
      </c>
      <c r="D49" s="24">
        <v>43</v>
      </c>
      <c r="E49" s="8">
        <f t="shared" si="14"/>
        <v>4</v>
      </c>
      <c r="F49" s="14" t="str">
        <f>IF('Do sortowania'!C50="","",IF(ISNUMBER('Do sortowania'!C50),'Do sortowania'!C50,TRIM('Do sortowania'!C50)))</f>
        <v>Źdźbło</v>
      </c>
      <c r="G49" s="6" t="str">
        <f t="shared" si="16"/>
        <v>92</v>
      </c>
      <c r="H49" s="6" t="str">
        <f t="shared" si="16"/>
        <v>29</v>
      </c>
      <c r="I49" s="6" t="str">
        <f t="shared" si="16"/>
        <v>93</v>
      </c>
      <c r="J49" s="6" t="str">
        <f t="shared" si="16"/>
        <v>22</v>
      </c>
      <c r="K49" s="6" t="str">
        <f t="shared" si="16"/>
        <v>52</v>
      </c>
      <c r="L49" s="6" t="str">
        <f t="shared" si="16"/>
        <v>61</v>
      </c>
      <c r="M49" s="6" t="str">
        <f t="shared" si="16"/>
        <v>00</v>
      </c>
      <c r="N49" s="6" t="str">
        <f t="shared" si="16"/>
        <v>00</v>
      </c>
      <c r="O49" s="6" t="str">
        <f t="shared" si="16"/>
        <v>00</v>
      </c>
      <c r="P49" s="31">
        <f t="shared" si="5"/>
        <v>43</v>
      </c>
      <c r="Q49" s="12" t="str">
        <f t="shared" si="11"/>
        <v>922993225261000000</v>
      </c>
      <c r="R49" s="12">
        <f t="shared" si="15"/>
        <v>9.2299322526099994E+17</v>
      </c>
      <c r="S49" s="3">
        <f t="shared" si="8"/>
        <v>4</v>
      </c>
      <c r="T49" s="12">
        <f>IF(R49="","",COUNTIF(S$16:S49,S49)-1)</f>
        <v>0</v>
      </c>
      <c r="U49" s="39">
        <f t="shared" si="9"/>
        <v>4</v>
      </c>
      <c r="W49" s="41">
        <v>43</v>
      </c>
      <c r="X49" s="13" t="str">
        <f t="shared" si="12"/>
        <v>aakot</v>
      </c>
    </row>
    <row r="50" spans="1:26">
      <c r="A50">
        <v>44</v>
      </c>
      <c r="B50" s="4">
        <f t="shared" si="19"/>
        <v>74</v>
      </c>
      <c r="C50" s="9" t="str">
        <v>J</v>
      </c>
      <c r="D50" s="24">
        <v>44</v>
      </c>
      <c r="E50" s="8">
        <f t="shared" si="14"/>
        <v>62</v>
      </c>
      <c r="F50" s="14" t="str">
        <f>IF('Do sortowania'!C51="","",IF(ISNUMBER('Do sortowania'!C51),'Do sortowania'!C51,TRIM('Do sortowania'!C51)))</f>
        <v>_ala</v>
      </c>
      <c r="G50" s="6" t="str">
        <f t="shared" si="16"/>
        <v>03</v>
      </c>
      <c r="H50" s="6" t="str">
        <f t="shared" si="16"/>
        <v>18</v>
      </c>
      <c r="I50" s="6" t="str">
        <f t="shared" si="16"/>
        <v>51</v>
      </c>
      <c r="J50" s="6" t="str">
        <f t="shared" si="16"/>
        <v>18</v>
      </c>
      <c r="K50" s="6" t="str">
        <f t="shared" si="16"/>
        <v>00</v>
      </c>
      <c r="L50" s="6" t="str">
        <f t="shared" si="16"/>
        <v>00</v>
      </c>
      <c r="M50" s="6" t="str">
        <f t="shared" si="16"/>
        <v>00</v>
      </c>
      <c r="N50" s="6" t="str">
        <f t="shared" si="16"/>
        <v>00</v>
      </c>
      <c r="O50" s="6" t="str">
        <f t="shared" si="16"/>
        <v>00</v>
      </c>
      <c r="P50" s="31">
        <f t="shared" si="5"/>
        <v>44</v>
      </c>
      <c r="Q50" s="12" t="str">
        <f t="shared" si="11"/>
        <v>031851180000000000</v>
      </c>
      <c r="R50" s="12">
        <f t="shared" si="15"/>
        <v>3.185118E+16</v>
      </c>
      <c r="S50" s="3">
        <f t="shared" si="8"/>
        <v>62</v>
      </c>
      <c r="T50" s="12">
        <f>IF(R50="","",COUNTIF(S$16:S50,S50)-1)</f>
        <v>0</v>
      </c>
      <c r="U50" s="39">
        <f t="shared" si="9"/>
        <v>62</v>
      </c>
      <c r="W50" s="40">
        <v>44</v>
      </c>
      <c r="X50" s="13" t="str">
        <f t="shared" si="12"/>
        <v>aaco</v>
      </c>
    </row>
    <row r="51" spans="1:26">
      <c r="A51">
        <v>45</v>
      </c>
      <c r="B51" s="4">
        <f t="shared" si="19"/>
        <v>106</v>
      </c>
      <c r="C51" s="9" t="str">
        <v>j</v>
      </c>
      <c r="D51" s="24">
        <v>45</v>
      </c>
      <c r="E51" s="8">
        <f t="shared" si="14"/>
        <v>12</v>
      </c>
      <c r="F51" s="14" t="str">
        <f>IF('Do sortowania'!C52="","",IF(ISNUMBER('Do sortowania'!C52),'Do sortowania'!C52,TRIM('Do sortowania'!C52)))</f>
        <v>xx</v>
      </c>
      <c r="G51" s="6" t="str">
        <f t="shared" si="16"/>
        <v>85</v>
      </c>
      <c r="H51" s="6" t="str">
        <f t="shared" si="16"/>
        <v>85</v>
      </c>
      <c r="I51" s="6" t="str">
        <f t="shared" si="16"/>
        <v>00</v>
      </c>
      <c r="J51" s="6" t="str">
        <f t="shared" si="16"/>
        <v>00</v>
      </c>
      <c r="K51" s="6" t="str">
        <f t="shared" si="16"/>
        <v>00</v>
      </c>
      <c r="L51" s="6" t="str">
        <f t="shared" si="16"/>
        <v>00</v>
      </c>
      <c r="M51" s="6" t="str">
        <f t="shared" si="16"/>
        <v>00</v>
      </c>
      <c r="N51" s="6" t="str">
        <f t="shared" si="16"/>
        <v>00</v>
      </c>
      <c r="O51" s="6" t="str">
        <f t="shared" si="16"/>
        <v>00</v>
      </c>
      <c r="P51" s="31">
        <f t="shared" si="5"/>
        <v>45</v>
      </c>
      <c r="Q51" s="12" t="str">
        <f t="shared" si="11"/>
        <v>858500000000000000</v>
      </c>
      <c r="R51" s="12">
        <f t="shared" si="15"/>
        <v>8.585E+17</v>
      </c>
      <c r="S51" s="3">
        <f t="shared" si="8"/>
        <v>12</v>
      </c>
      <c r="T51" s="12">
        <f>IF(R51="","",COUNTIF(S$16:S51,S51)-1)</f>
        <v>0</v>
      </c>
      <c r="U51" s="39">
        <f t="shared" si="9"/>
        <v>12</v>
      </c>
      <c r="W51" s="41">
        <v>45</v>
      </c>
      <c r="X51" s="13" t="str">
        <f t="shared" si="12"/>
        <v>a,c</v>
      </c>
    </row>
    <row r="52" spans="1:26">
      <c r="A52">
        <v>46</v>
      </c>
      <c r="B52" s="4">
        <f t="shared" si="19"/>
        <v>75</v>
      </c>
      <c r="C52" s="9" t="str">
        <v>K</v>
      </c>
      <c r="D52" s="24">
        <v>46</v>
      </c>
      <c r="E52" s="8" t="str">
        <f t="shared" si="14"/>
        <v/>
      </c>
      <c r="F52" s="14" t="str">
        <f>IF('Do sortowania'!C53="","",IF(ISNUMBER('Do sortowania'!C53),'Do sortowania'!C53,TRIM('Do sortowania'!C53)))</f>
        <v/>
      </c>
      <c r="G52" s="6" t="str">
        <f t="shared" si="16"/>
        <v>00</v>
      </c>
      <c r="H52" s="6" t="str">
        <f t="shared" si="16"/>
        <v>00</v>
      </c>
      <c r="I52" s="6" t="str">
        <f t="shared" si="16"/>
        <v>00</v>
      </c>
      <c r="J52" s="6" t="str">
        <f t="shared" ref="G52:O80" si="20">TEXT(IFERROR(VLOOKUP(CODE(MID($F52,J$6,1)),$B$7:$D$105,3,0),"00"),"00")</f>
        <v>00</v>
      </c>
      <c r="K52" s="6" t="str">
        <f t="shared" si="20"/>
        <v>00</v>
      </c>
      <c r="L52" s="6" t="str">
        <f t="shared" si="20"/>
        <v>00</v>
      </c>
      <c r="M52" s="6" t="str">
        <f t="shared" si="20"/>
        <v>00</v>
      </c>
      <c r="N52" s="6" t="str">
        <f t="shared" si="20"/>
        <v>00</v>
      </c>
      <c r="O52" s="6" t="str">
        <f t="shared" si="20"/>
        <v>00</v>
      </c>
      <c r="P52" s="31" t="str">
        <f t="shared" si="5"/>
        <v/>
      </c>
      <c r="Q52" s="12" t="str">
        <f t="shared" si="11"/>
        <v>000000000000000000</v>
      </c>
      <c r="R52" s="12" t="str">
        <f t="shared" si="15"/>
        <v/>
      </c>
      <c r="S52" s="3" t="str">
        <f t="shared" si="8"/>
        <v/>
      </c>
      <c r="T52" s="12" t="str">
        <f>IF(R52="","",COUNTIF(S$16:S52,S52)-1)</f>
        <v/>
      </c>
      <c r="U52" s="39" t="str">
        <f t="shared" si="9"/>
        <v/>
      </c>
      <c r="W52" s="40">
        <v>46</v>
      </c>
      <c r="X52" s="13" t="str">
        <f t="shared" si="12"/>
        <v>a,b</v>
      </c>
    </row>
    <row r="53" spans="1:26">
      <c r="A53">
        <v>47</v>
      </c>
      <c r="B53" s="4">
        <f t="shared" si="19"/>
        <v>107</v>
      </c>
      <c r="C53" s="9" t="str">
        <v>k</v>
      </c>
      <c r="D53" s="24">
        <v>47</v>
      </c>
      <c r="E53" s="8">
        <f t="shared" si="14"/>
        <v>40</v>
      </c>
      <c r="F53" s="14" t="str">
        <f>IF('Do sortowania'!C54="","",IF(ISNUMBER('Do sortowania'!C54),'Do sortowania'!C54,TRIM('Do sortowania'!C54)))</f>
        <v>Brudas</v>
      </c>
      <c r="G53" s="6" t="str">
        <f t="shared" si="20"/>
        <v>21</v>
      </c>
      <c r="H53" s="6" t="str">
        <f t="shared" si="20"/>
        <v>70</v>
      </c>
      <c r="I53" s="6" t="str">
        <f t="shared" si="20"/>
        <v>78</v>
      </c>
      <c r="J53" s="6" t="str">
        <f t="shared" si="20"/>
        <v>29</v>
      </c>
      <c r="K53" s="6" t="str">
        <f t="shared" si="20"/>
        <v>18</v>
      </c>
      <c r="L53" s="6" t="str">
        <f t="shared" si="20"/>
        <v>73</v>
      </c>
      <c r="M53" s="6" t="str">
        <f t="shared" si="20"/>
        <v>00</v>
      </c>
      <c r="N53" s="6" t="str">
        <f t="shared" si="20"/>
        <v>00</v>
      </c>
      <c r="O53" s="6" t="str">
        <f t="shared" si="20"/>
        <v>00</v>
      </c>
      <c r="P53" s="31">
        <f t="shared" si="5"/>
        <v>47</v>
      </c>
      <c r="Q53" s="12" t="str">
        <f t="shared" si="11"/>
        <v>217078291873000000</v>
      </c>
      <c r="R53" s="12">
        <f t="shared" si="15"/>
        <v>2.17078291873E+17</v>
      </c>
      <c r="S53" s="3">
        <f t="shared" si="8"/>
        <v>40</v>
      </c>
      <c r="T53" s="12">
        <f>IF(R53="","",COUNTIF(S$16:S53,S53)-1)</f>
        <v>0</v>
      </c>
      <c r="U53" s="39">
        <f t="shared" si="9"/>
        <v>40</v>
      </c>
      <c r="W53" s="41">
        <v>47</v>
      </c>
      <c r="X53" s="13" t="str">
        <f t="shared" si="12"/>
        <v>a o co chodzi</v>
      </c>
    </row>
    <row r="54" spans="1:26">
      <c r="A54">
        <v>48</v>
      </c>
      <c r="B54" s="4">
        <f t="shared" si="19"/>
        <v>76</v>
      </c>
      <c r="C54" s="9" t="str">
        <v>L</v>
      </c>
      <c r="D54" s="24">
        <v>48</v>
      </c>
      <c r="E54" s="8">
        <f t="shared" si="14"/>
        <v>39</v>
      </c>
      <c r="F54" s="14" t="str">
        <f>IF('Do sortowania'!C55="","",IF(ISNUMBER('Do sortowania'!C55),'Do sortowania'!C55,TRIM('Do sortowania'!C55)))</f>
        <v>Brückner</v>
      </c>
      <c r="G54" s="6" t="str">
        <f t="shared" si="20"/>
        <v>21</v>
      </c>
      <c r="H54" s="6" t="str">
        <f t="shared" si="20"/>
        <v>70</v>
      </c>
      <c r="I54" s="6" t="str">
        <f t="shared" si="20"/>
        <v>79</v>
      </c>
      <c r="J54" s="6" t="str">
        <f t="shared" si="20"/>
        <v>26</v>
      </c>
      <c r="K54" s="6" t="str">
        <f t="shared" si="20"/>
        <v>47</v>
      </c>
      <c r="L54" s="6" t="str">
        <f t="shared" si="20"/>
        <v>57</v>
      </c>
      <c r="M54" s="6" t="str">
        <f t="shared" si="20"/>
        <v>32</v>
      </c>
      <c r="N54" s="6" t="str">
        <f t="shared" si="20"/>
        <v>70</v>
      </c>
      <c r="O54" s="6" t="str">
        <f t="shared" si="20"/>
        <v>00</v>
      </c>
      <c r="P54" s="31">
        <f t="shared" si="5"/>
        <v>48</v>
      </c>
      <c r="Q54" s="12" t="str">
        <f t="shared" si="11"/>
        <v>217079264757327000</v>
      </c>
      <c r="R54" s="12">
        <f t="shared" si="15"/>
        <v>2.1707926475732701E+17</v>
      </c>
      <c r="S54" s="3">
        <f t="shared" si="8"/>
        <v>39</v>
      </c>
      <c r="T54" s="12">
        <f>IF(R54="","",COUNTIF(S$16:S54,S54)-1)</f>
        <v>0</v>
      </c>
      <c r="U54" s="39">
        <f t="shared" si="9"/>
        <v>39</v>
      </c>
      <c r="W54" s="40">
        <v>48</v>
      </c>
      <c r="X54" s="13" t="str">
        <f t="shared" si="12"/>
        <v>a B C</v>
      </c>
      <c r="Z54" t="s">
        <v>184</v>
      </c>
    </row>
    <row r="55" spans="1:26">
      <c r="A55">
        <v>49</v>
      </c>
      <c r="B55" s="4">
        <f t="shared" si="19"/>
        <v>163</v>
      </c>
      <c r="C55" s="9" t="str">
        <v>Ł</v>
      </c>
      <c r="D55" s="24">
        <v>49</v>
      </c>
      <c r="E55" s="8">
        <f t="shared" si="14"/>
        <v>16</v>
      </c>
      <c r="F55" s="14" t="str">
        <f>IF('Do sortowania'!C56="","",IF(ISNUMBER('Do sortowania'!C56),'Do sortowania'!C56,TRIM('Do sortowania'!C56)))</f>
        <v>Tablica</v>
      </c>
      <c r="G55" s="6" t="str">
        <f t="shared" si="20"/>
        <v>75</v>
      </c>
      <c r="H55" s="6" t="str">
        <f t="shared" si="20"/>
        <v>18</v>
      </c>
      <c r="I55" s="6" t="str">
        <f t="shared" si="20"/>
        <v>22</v>
      </c>
      <c r="J55" s="6" t="str">
        <f t="shared" si="20"/>
        <v>51</v>
      </c>
      <c r="K55" s="6" t="str">
        <f t="shared" si="20"/>
        <v>43</v>
      </c>
      <c r="L55" s="6" t="str">
        <f t="shared" si="20"/>
        <v>26</v>
      </c>
      <c r="M55" s="6" t="str">
        <f t="shared" si="20"/>
        <v>18</v>
      </c>
      <c r="N55" s="6" t="str">
        <f t="shared" si="20"/>
        <v>00</v>
      </c>
      <c r="O55" s="6" t="str">
        <f t="shared" si="20"/>
        <v>00</v>
      </c>
      <c r="P55" s="31">
        <f t="shared" si="5"/>
        <v>49</v>
      </c>
      <c r="Q55" s="12" t="str">
        <f t="shared" si="11"/>
        <v>751822514326180000</v>
      </c>
      <c r="R55" s="12">
        <f t="shared" si="15"/>
        <v>7.5182251432617997E+17</v>
      </c>
      <c r="S55" s="3">
        <f t="shared" si="8"/>
        <v>16</v>
      </c>
      <c r="T55" s="12">
        <f>IF(R55="","",COUNTIF(S$16:S55,S55)-1)</f>
        <v>0</v>
      </c>
      <c r="U55" s="39">
        <f t="shared" si="9"/>
        <v>16</v>
      </c>
      <c r="W55" s="41">
        <v>49</v>
      </c>
      <c r="X55" s="13" t="str">
        <f t="shared" si="12"/>
        <v>Autobus</v>
      </c>
      <c r="Z55" s="96">
        <v>0</v>
      </c>
    </row>
    <row r="56" spans="1:26">
      <c r="A56">
        <v>50</v>
      </c>
      <c r="B56" s="4">
        <f t="shared" si="19"/>
        <v>63</v>
      </c>
      <c r="C56" s="9" t="str">
        <v>£</v>
      </c>
      <c r="D56" s="24">
        <v>50</v>
      </c>
      <c r="E56" s="8">
        <f t="shared" si="14"/>
        <v>23</v>
      </c>
      <c r="F56" s="14" t="str">
        <f>IF('Do sortowania'!C57="","",IF(ISNUMBER('Do sortowania'!C57),'Do sortowania'!C57,TRIM('Do sortowania'!C57)))</f>
        <v>mama</v>
      </c>
      <c r="G56" s="6" t="str">
        <f t="shared" si="20"/>
        <v>54</v>
      </c>
      <c r="H56" s="6" t="str">
        <f t="shared" si="20"/>
        <v>18</v>
      </c>
      <c r="I56" s="6" t="str">
        <f t="shared" si="20"/>
        <v>54</v>
      </c>
      <c r="J56" s="6" t="str">
        <f t="shared" si="20"/>
        <v>18</v>
      </c>
      <c r="K56" s="6" t="str">
        <f t="shared" si="20"/>
        <v>00</v>
      </c>
      <c r="L56" s="6" t="str">
        <f t="shared" si="20"/>
        <v>00</v>
      </c>
      <c r="M56" s="6" t="str">
        <f t="shared" si="20"/>
        <v>00</v>
      </c>
      <c r="N56" s="6" t="str">
        <f t="shared" si="20"/>
        <v>00</v>
      </c>
      <c r="O56" s="6" t="str">
        <f t="shared" si="20"/>
        <v>00</v>
      </c>
      <c r="P56" s="31">
        <f t="shared" si="5"/>
        <v>50</v>
      </c>
      <c r="Q56" s="12" t="str">
        <f t="shared" si="11"/>
        <v>541854180000000000</v>
      </c>
      <c r="R56" s="12">
        <f t="shared" si="15"/>
        <v>5.4185418E+17</v>
      </c>
      <c r="S56" s="3">
        <f t="shared" si="8"/>
        <v>23</v>
      </c>
      <c r="T56" s="12">
        <f>IF(R56="","",COUNTIF(S$16:S56,S56)-1)</f>
        <v>0</v>
      </c>
      <c r="U56" s="39">
        <f t="shared" si="9"/>
        <v>23</v>
      </c>
      <c r="W56" s="40">
        <v>50</v>
      </c>
      <c r="X56" s="13" t="str">
        <f t="shared" si="12"/>
        <v>As</v>
      </c>
    </row>
    <row r="57" spans="1:26">
      <c r="A57">
        <v>51</v>
      </c>
      <c r="B57" s="95">
        <f t="shared" si="19"/>
        <v>108</v>
      </c>
      <c r="C57" s="85" t="str">
        <v>l</v>
      </c>
      <c r="D57" s="24">
        <v>51</v>
      </c>
      <c r="E57" s="8">
        <f t="shared" si="14"/>
        <v>13</v>
      </c>
      <c r="F57" s="14" t="str">
        <f>IF('Do sortowania'!C58="","",IF(ISNUMBER('Do sortowania'!C58),'Do sortowania'!C58,TRIM('Do sortowania'!C58)))</f>
        <v>xsenon</v>
      </c>
      <c r="G57" s="6" t="str">
        <f t="shared" si="20"/>
        <v>85</v>
      </c>
      <c r="H57" s="6" t="str">
        <f t="shared" si="20"/>
        <v>73</v>
      </c>
      <c r="I57" s="6" t="str">
        <f t="shared" si="20"/>
        <v>32</v>
      </c>
      <c r="J57" s="6" t="str">
        <f t="shared" si="20"/>
        <v>57</v>
      </c>
      <c r="K57" s="6" t="str">
        <f t="shared" si="20"/>
        <v>61</v>
      </c>
      <c r="L57" s="6" t="str">
        <f t="shared" si="20"/>
        <v>57</v>
      </c>
      <c r="M57" s="6" t="str">
        <f t="shared" si="20"/>
        <v>00</v>
      </c>
      <c r="N57" s="6" t="str">
        <f t="shared" si="20"/>
        <v>00</v>
      </c>
      <c r="O57" s="6" t="str">
        <f t="shared" si="20"/>
        <v>00</v>
      </c>
      <c r="P57" s="31">
        <f t="shared" si="5"/>
        <v>51</v>
      </c>
      <c r="Q57" s="12" t="str">
        <f t="shared" si="11"/>
        <v>857332576157000000</v>
      </c>
      <c r="R57" s="12">
        <f t="shared" si="15"/>
        <v>8.5733257615699994E+17</v>
      </c>
      <c r="S57" s="3">
        <f t="shared" si="8"/>
        <v>13</v>
      </c>
      <c r="T57" s="12">
        <f>IF(R57="","",COUNTIF(S$16:S57,S57)-1)</f>
        <v>0</v>
      </c>
      <c r="U57" s="39">
        <f t="shared" si="9"/>
        <v>13</v>
      </c>
      <c r="W57" s="41">
        <v>51</v>
      </c>
      <c r="X57" s="13" t="str">
        <f t="shared" si="12"/>
        <v>Anna</v>
      </c>
    </row>
    <row r="58" spans="1:26">
      <c r="A58">
        <v>52</v>
      </c>
      <c r="B58" s="4">
        <f t="shared" si="19"/>
        <v>179</v>
      </c>
      <c r="C58" s="9" t="str">
        <v>ł</v>
      </c>
      <c r="D58" s="24">
        <v>52</v>
      </c>
      <c r="E58" s="8">
        <f t="shared" si="14"/>
        <v>26</v>
      </c>
      <c r="F58" s="14" t="str">
        <f>IF('Do sortowania'!C59="","",IF(ISNUMBER('Do sortowania'!C59),'Do sortowania'!C59,TRIM('Do sortowania'!C59)))</f>
        <v>Kalendarz</v>
      </c>
      <c r="G58" s="6" t="str">
        <f t="shared" si="20"/>
        <v>46</v>
      </c>
      <c r="H58" s="6" t="str">
        <f t="shared" si="20"/>
        <v>18</v>
      </c>
      <c r="I58" s="6" t="str">
        <f t="shared" si="20"/>
        <v>51</v>
      </c>
      <c r="J58" s="6" t="str">
        <f t="shared" si="20"/>
        <v>32</v>
      </c>
      <c r="K58" s="6" t="str">
        <f t="shared" si="20"/>
        <v>57</v>
      </c>
      <c r="L58" s="6" t="str">
        <f t="shared" si="20"/>
        <v>29</v>
      </c>
      <c r="M58" s="6" t="str">
        <f t="shared" si="20"/>
        <v>18</v>
      </c>
      <c r="N58" s="6" t="str">
        <f t="shared" si="20"/>
        <v>70</v>
      </c>
      <c r="O58" s="6" t="str">
        <f t="shared" si="20"/>
        <v>89</v>
      </c>
      <c r="P58" s="31">
        <f t="shared" si="5"/>
        <v>52</v>
      </c>
      <c r="Q58" s="12" t="str">
        <f t="shared" si="11"/>
        <v>461851325729187089</v>
      </c>
      <c r="R58" s="12">
        <f t="shared" si="15"/>
        <v>4.6185132572918701E+17</v>
      </c>
      <c r="S58" s="3">
        <f t="shared" si="8"/>
        <v>26</v>
      </c>
      <c r="T58" s="12">
        <f>IF(R58="","",COUNTIF(S$16:S58,S58)-1)</f>
        <v>0</v>
      </c>
      <c r="U58" s="39">
        <f t="shared" si="9"/>
        <v>26</v>
      </c>
      <c r="W58" s="40">
        <v>52</v>
      </c>
      <c r="X58" s="13" t="str">
        <f t="shared" si="12"/>
        <v>Alabam</v>
      </c>
    </row>
    <row r="59" spans="1:26">
      <c r="A59">
        <v>53</v>
      </c>
      <c r="B59" s="4">
        <f t="shared" si="19"/>
        <v>77</v>
      </c>
      <c r="C59" s="9" t="str">
        <v>M</v>
      </c>
      <c r="D59" s="24">
        <v>53</v>
      </c>
      <c r="E59" s="8" t="str">
        <f t="shared" si="14"/>
        <v/>
      </c>
      <c r="F59" s="14" t="str">
        <f>IF('Do sortowania'!C60="","",IF(ISNUMBER('Do sortowania'!C60),'Do sortowania'!C60,TRIM('Do sortowania'!C60)))</f>
        <v/>
      </c>
      <c r="G59" s="6" t="str">
        <f t="shared" si="20"/>
        <v>00</v>
      </c>
      <c r="H59" s="6" t="str">
        <f t="shared" si="20"/>
        <v>00</v>
      </c>
      <c r="I59" s="6" t="str">
        <f t="shared" si="20"/>
        <v>00</v>
      </c>
      <c r="J59" s="6" t="str">
        <f t="shared" si="20"/>
        <v>00</v>
      </c>
      <c r="K59" s="6" t="str">
        <f t="shared" si="20"/>
        <v>00</v>
      </c>
      <c r="L59" s="6" t="str">
        <f t="shared" si="20"/>
        <v>00</v>
      </c>
      <c r="M59" s="6" t="str">
        <f t="shared" si="20"/>
        <v>00</v>
      </c>
      <c r="N59" s="6" t="str">
        <f t="shared" si="20"/>
        <v>00</v>
      </c>
      <c r="O59" s="6" t="str">
        <f t="shared" si="20"/>
        <v>00</v>
      </c>
      <c r="P59" s="31" t="str">
        <f t="shared" si="5"/>
        <v/>
      </c>
      <c r="Q59" s="12" t="str">
        <f t="shared" si="11"/>
        <v>000000000000000000</v>
      </c>
      <c r="R59" s="12" t="str">
        <f t="shared" si="15"/>
        <v/>
      </c>
      <c r="S59" s="3" t="str">
        <f t="shared" si="8"/>
        <v/>
      </c>
      <c r="T59" s="12" t="str">
        <f>IF(R59="","",COUNTIF(S$16:S59,S59)-1)</f>
        <v/>
      </c>
      <c r="U59" s="39" t="str">
        <f t="shared" si="9"/>
        <v/>
      </c>
      <c r="W59" s="41">
        <v>53</v>
      </c>
      <c r="X59" s="13" t="str">
        <f t="shared" si="12"/>
        <v>Ala u Ani</v>
      </c>
    </row>
    <row r="60" spans="1:26">
      <c r="A60">
        <v>54</v>
      </c>
      <c r="B60" s="4">
        <f t="shared" si="19"/>
        <v>109</v>
      </c>
      <c r="C60" s="9" t="str">
        <v>m</v>
      </c>
      <c r="D60" s="24">
        <v>54</v>
      </c>
      <c r="E60" s="8">
        <f t="shared" si="14"/>
        <v>38</v>
      </c>
      <c r="F60" s="14" t="str">
        <f>IF('Do sortowania'!C61="","",IF(ISNUMBER('Do sortowania'!C61),'Do sortowania'!C61,TRIM('Do sortowania'!C61)))</f>
        <v>bobek</v>
      </c>
      <c r="G60" s="6" t="str">
        <f t="shared" si="20"/>
        <v>22</v>
      </c>
      <c r="H60" s="6" t="str">
        <f t="shared" si="20"/>
        <v>61</v>
      </c>
      <c r="I60" s="6" t="str">
        <f t="shared" si="20"/>
        <v>22</v>
      </c>
      <c r="J60" s="6" t="str">
        <f t="shared" si="20"/>
        <v>32</v>
      </c>
      <c r="K60" s="6" t="str">
        <f t="shared" si="20"/>
        <v>47</v>
      </c>
      <c r="L60" s="6" t="str">
        <f t="shared" si="20"/>
        <v>00</v>
      </c>
      <c r="M60" s="6" t="str">
        <f t="shared" si="20"/>
        <v>00</v>
      </c>
      <c r="N60" s="6" t="str">
        <f t="shared" si="20"/>
        <v>00</v>
      </c>
      <c r="O60" s="6" t="str">
        <f t="shared" si="20"/>
        <v>00</v>
      </c>
      <c r="P60" s="31">
        <f t="shared" si="5"/>
        <v>54</v>
      </c>
      <c r="Q60" s="12" t="str">
        <f t="shared" si="11"/>
        <v>226122324700000000</v>
      </c>
      <c r="R60" s="12">
        <f t="shared" si="15"/>
        <v>2.261223247E+17</v>
      </c>
      <c r="S60" s="3">
        <f t="shared" si="8"/>
        <v>38</v>
      </c>
      <c r="T60" s="12">
        <f>IF(R60="","",COUNTIF(S$16:S60,S60)-1)</f>
        <v>0</v>
      </c>
      <c r="U60" s="39">
        <f t="shared" si="9"/>
        <v>38</v>
      </c>
      <c r="W60" s="40">
        <v>54</v>
      </c>
      <c r="X60" s="13" t="str">
        <f t="shared" si="12"/>
        <v>Ala i ola</v>
      </c>
    </row>
    <row r="61" spans="1:26">
      <c r="A61">
        <v>55</v>
      </c>
      <c r="B61" s="4">
        <f t="shared" si="19"/>
        <v>78</v>
      </c>
      <c r="C61" s="9" t="str">
        <v>N</v>
      </c>
      <c r="D61" s="24">
        <v>55</v>
      </c>
      <c r="E61" s="8">
        <f t="shared" si="14"/>
        <v>41</v>
      </c>
      <c r="F61" s="14" t="str">
        <f>IF('Do sortowania'!C62="","",IF(ISNUMBER('Do sortowania'!C62),'Do sortowania'!C62,TRIM('Do sortowania'!C62)))</f>
        <v>alicja</v>
      </c>
      <c r="G61" s="6" t="str">
        <f t="shared" si="20"/>
        <v>18</v>
      </c>
      <c r="H61" s="6" t="str">
        <f t="shared" si="20"/>
        <v>51</v>
      </c>
      <c r="I61" s="6" t="str">
        <f t="shared" si="20"/>
        <v>43</v>
      </c>
      <c r="J61" s="6" t="str">
        <f t="shared" si="20"/>
        <v>26</v>
      </c>
      <c r="K61" s="6" t="str">
        <f t="shared" si="20"/>
        <v>45</v>
      </c>
      <c r="L61" s="6" t="str">
        <f t="shared" si="20"/>
        <v>18</v>
      </c>
      <c r="M61" s="6" t="str">
        <f t="shared" si="20"/>
        <v>00</v>
      </c>
      <c r="N61" s="6" t="str">
        <f t="shared" si="20"/>
        <v>00</v>
      </c>
      <c r="O61" s="6" t="str">
        <f t="shared" si="20"/>
        <v>00</v>
      </c>
      <c r="P61" s="31">
        <f t="shared" si="5"/>
        <v>55</v>
      </c>
      <c r="Q61" s="12" t="str">
        <f t="shared" si="11"/>
        <v>185143264518000000</v>
      </c>
      <c r="R61" s="12">
        <f t="shared" si="15"/>
        <v>1.85143264518E+17</v>
      </c>
      <c r="S61" s="3">
        <f t="shared" si="8"/>
        <v>41</v>
      </c>
      <c r="T61" s="12">
        <f>IF(R61="","",COUNTIF(S$16:S61,S61)-1)</f>
        <v>0</v>
      </c>
      <c r="U61" s="39">
        <f t="shared" si="9"/>
        <v>41</v>
      </c>
      <c r="W61" s="41">
        <v>55</v>
      </c>
      <c r="X61" s="13" t="str">
        <f t="shared" si="12"/>
        <v>AgrawK</v>
      </c>
    </row>
    <row r="62" spans="1:26">
      <c r="A62">
        <v>56</v>
      </c>
      <c r="B62" s="4">
        <f t="shared" si="19"/>
        <v>209</v>
      </c>
      <c r="C62" s="9" t="str">
        <v>Ń</v>
      </c>
      <c r="D62" s="24">
        <v>56</v>
      </c>
      <c r="E62" s="8">
        <f t="shared" si="14"/>
        <v>31</v>
      </c>
      <c r="F62" s="14" t="str">
        <f>IF('Do sortowania'!C63="","",IF(ISNUMBER('Do sortowania'!C63),'Do sortowania'!C63,TRIM('Do sortowania'!C63)))</f>
        <v>domownik</v>
      </c>
      <c r="G62" s="6" t="str">
        <f t="shared" si="20"/>
        <v>29</v>
      </c>
      <c r="H62" s="6" t="str">
        <f t="shared" si="20"/>
        <v>61</v>
      </c>
      <c r="I62" s="6" t="str">
        <f t="shared" si="20"/>
        <v>54</v>
      </c>
      <c r="J62" s="6" t="str">
        <f t="shared" si="20"/>
        <v>61</v>
      </c>
      <c r="K62" s="6" t="str">
        <f t="shared" si="20"/>
        <v>83</v>
      </c>
      <c r="L62" s="6" t="str">
        <f t="shared" si="20"/>
        <v>57</v>
      </c>
      <c r="M62" s="6" t="str">
        <f t="shared" si="20"/>
        <v>43</v>
      </c>
      <c r="N62" s="6" t="str">
        <f t="shared" si="20"/>
        <v>47</v>
      </c>
      <c r="O62" s="6" t="str">
        <f t="shared" si="20"/>
        <v>00</v>
      </c>
      <c r="P62" s="31">
        <f t="shared" si="5"/>
        <v>56</v>
      </c>
      <c r="Q62" s="12" t="str">
        <f t="shared" si="11"/>
        <v>296154618357434700</v>
      </c>
      <c r="R62" s="12">
        <f t="shared" si="15"/>
        <v>2.9615461835743398E+17</v>
      </c>
      <c r="S62" s="3">
        <f t="shared" si="8"/>
        <v>31</v>
      </c>
      <c r="T62" s="12">
        <f>IF(R62="","",COUNTIF(S$16:S62,S62)-1)</f>
        <v>0</v>
      </c>
      <c r="U62" s="39">
        <f t="shared" si="9"/>
        <v>31</v>
      </c>
      <c r="W62" s="40">
        <v>56</v>
      </c>
      <c r="X62" s="13" t="str">
        <f t="shared" si="12"/>
        <v>Aa</v>
      </c>
    </row>
    <row r="63" spans="1:26">
      <c r="A63">
        <v>57</v>
      </c>
      <c r="B63" s="4">
        <f t="shared" si="19"/>
        <v>110</v>
      </c>
      <c r="C63" s="9" t="str">
        <v>n</v>
      </c>
      <c r="D63" s="24">
        <v>57</v>
      </c>
      <c r="E63" s="8">
        <f t="shared" si="14"/>
        <v>3</v>
      </c>
      <c r="F63" s="14" t="str">
        <f>IF('Do sortowania'!C64="","",IF(ISNUMBER('Do sortowania'!C64),'Do sortowania'!C64,TRIM('Do sortowania'!C64)))</f>
        <v>źdźbło</v>
      </c>
      <c r="G63" s="6" t="str">
        <f t="shared" si="20"/>
        <v>93</v>
      </c>
      <c r="H63" s="6" t="str">
        <f t="shared" si="20"/>
        <v>29</v>
      </c>
      <c r="I63" s="6" t="str">
        <f t="shared" si="20"/>
        <v>93</v>
      </c>
      <c r="J63" s="6" t="str">
        <f t="shared" si="20"/>
        <v>22</v>
      </c>
      <c r="K63" s="6" t="str">
        <f t="shared" si="20"/>
        <v>52</v>
      </c>
      <c r="L63" s="6" t="str">
        <f t="shared" si="20"/>
        <v>61</v>
      </c>
      <c r="M63" s="6" t="str">
        <f t="shared" si="20"/>
        <v>00</v>
      </c>
      <c r="N63" s="6" t="str">
        <f t="shared" si="20"/>
        <v>00</v>
      </c>
      <c r="O63" s="6" t="str">
        <f t="shared" si="20"/>
        <v>00</v>
      </c>
      <c r="P63" s="31">
        <f t="shared" si="5"/>
        <v>57</v>
      </c>
      <c r="Q63" s="12" t="str">
        <f t="shared" si="11"/>
        <v>932993225261000000</v>
      </c>
      <c r="R63" s="12">
        <f t="shared" si="15"/>
        <v>9.3299322526099994E+17</v>
      </c>
      <c r="S63" s="3">
        <f t="shared" si="8"/>
        <v>3</v>
      </c>
      <c r="T63" s="12">
        <f>IF(R63="","",COUNTIF(S$16:S63,S63)-1)</f>
        <v>0</v>
      </c>
      <c r="U63" s="39">
        <f t="shared" si="9"/>
        <v>3</v>
      </c>
      <c r="W63" s="41">
        <v>57</v>
      </c>
      <c r="X63" s="13" t="str">
        <f t="shared" si="12"/>
        <v>A co mi zrobisz</v>
      </c>
    </row>
    <row r="64" spans="1:26">
      <c r="A64">
        <v>58</v>
      </c>
      <c r="B64" s="4">
        <f t="shared" si="19"/>
        <v>241</v>
      </c>
      <c r="C64" s="9" t="str">
        <v>ń</v>
      </c>
      <c r="D64" s="24">
        <v>58</v>
      </c>
      <c r="E64" s="8">
        <f t="shared" si="14"/>
        <v>45</v>
      </c>
      <c r="F64" s="14" t="str">
        <f>IF('Do sortowania'!C65="","",IF(ISNUMBER('Do sortowania'!C65),'Do sortowania'!C65,TRIM('Do sortowania'!C65)))</f>
        <v>a,c</v>
      </c>
      <c r="G64" s="6" t="str">
        <f t="shared" si="20"/>
        <v>18</v>
      </c>
      <c r="H64" s="6" t="str">
        <f t="shared" si="20"/>
        <v>04</v>
      </c>
      <c r="I64" s="6" t="str">
        <f t="shared" si="20"/>
        <v>26</v>
      </c>
      <c r="J64" s="6" t="str">
        <f t="shared" si="20"/>
        <v>00</v>
      </c>
      <c r="K64" s="6" t="str">
        <f t="shared" si="20"/>
        <v>00</v>
      </c>
      <c r="L64" s="6" t="str">
        <f t="shared" si="20"/>
        <v>00</v>
      </c>
      <c r="M64" s="6" t="str">
        <f t="shared" si="20"/>
        <v>00</v>
      </c>
      <c r="N64" s="6" t="str">
        <f t="shared" si="20"/>
        <v>00</v>
      </c>
      <c r="O64" s="6" t="str">
        <f t="shared" si="20"/>
        <v>00</v>
      </c>
      <c r="P64" s="31">
        <f t="shared" si="5"/>
        <v>58</v>
      </c>
      <c r="Q64" s="12" t="str">
        <f t="shared" si="11"/>
        <v>180426000000000000</v>
      </c>
      <c r="R64" s="12">
        <f t="shared" si="15"/>
        <v>1.80426E+17</v>
      </c>
      <c r="S64" s="3">
        <f t="shared" si="8"/>
        <v>45</v>
      </c>
      <c r="T64" s="12">
        <f>IF(R64="","",COUNTIF(S$16:S64,S64)-1)</f>
        <v>0</v>
      </c>
      <c r="U64" s="39">
        <f t="shared" si="9"/>
        <v>45</v>
      </c>
      <c r="W64" s="40">
        <v>58</v>
      </c>
      <c r="X64" s="13">
        <f t="shared" si="12"/>
        <v>34</v>
      </c>
    </row>
    <row r="65" spans="1:24">
      <c r="A65">
        <v>59</v>
      </c>
      <c r="B65" s="4">
        <f t="shared" si="19"/>
        <v>79</v>
      </c>
      <c r="C65" s="9" t="str">
        <v>O</v>
      </c>
      <c r="D65" s="24">
        <v>59</v>
      </c>
      <c r="E65" s="8">
        <f t="shared" si="14"/>
        <v>46</v>
      </c>
      <c r="F65" s="14" t="str">
        <f>IF('Do sortowania'!C66="","",IF(ISNUMBER('Do sortowania'!C66),'Do sortowania'!C66,TRIM('Do sortowania'!C66)))</f>
        <v>a,b</v>
      </c>
      <c r="G65" s="6" t="str">
        <f t="shared" si="20"/>
        <v>18</v>
      </c>
      <c r="H65" s="6" t="str">
        <f t="shared" si="20"/>
        <v>04</v>
      </c>
      <c r="I65" s="6" t="str">
        <f t="shared" si="20"/>
        <v>22</v>
      </c>
      <c r="J65" s="6" t="str">
        <f t="shared" si="20"/>
        <v>00</v>
      </c>
      <c r="K65" s="6" t="str">
        <f t="shared" si="20"/>
        <v>00</v>
      </c>
      <c r="L65" s="6" t="str">
        <f t="shared" si="20"/>
        <v>00</v>
      </c>
      <c r="M65" s="6" t="str">
        <f t="shared" si="20"/>
        <v>00</v>
      </c>
      <c r="N65" s="6" t="str">
        <f t="shared" si="20"/>
        <v>00</v>
      </c>
      <c r="O65" s="6" t="str">
        <f t="shared" si="20"/>
        <v>00</v>
      </c>
      <c r="P65" s="31">
        <f t="shared" si="5"/>
        <v>59</v>
      </c>
      <c r="Q65" s="12" t="str">
        <f t="shared" si="11"/>
        <v>180422000000000000</v>
      </c>
      <c r="R65" s="12">
        <f t="shared" si="15"/>
        <v>1.80422E+17</v>
      </c>
      <c r="S65" s="3">
        <f t="shared" si="8"/>
        <v>46</v>
      </c>
      <c r="T65" s="12">
        <f>IF(R65="","",COUNTIF(S$16:S65,S65)-1)</f>
        <v>0</v>
      </c>
      <c r="U65" s="39">
        <f t="shared" si="9"/>
        <v>46</v>
      </c>
      <c r="W65" s="41">
        <v>59</v>
      </c>
      <c r="X65" s="13">
        <f t="shared" si="12"/>
        <v>222</v>
      </c>
    </row>
    <row r="66" spans="1:24">
      <c r="A66">
        <v>60</v>
      </c>
      <c r="B66" s="4">
        <f t="shared" si="19"/>
        <v>211</v>
      </c>
      <c r="C66" s="9" t="str">
        <v>Ó</v>
      </c>
      <c r="D66" s="24">
        <v>60</v>
      </c>
      <c r="E66" s="8">
        <f t="shared" si="14"/>
        <v>29</v>
      </c>
      <c r="F66" s="14" t="str">
        <f>IF('Do sortowania'!C67="","",IF(ISNUMBER('Do sortowania'!C67),'Do sortowania'!C67,TRIM('Do sortowania'!C67)))</f>
        <v>€uro</v>
      </c>
      <c r="G66" s="6" t="str">
        <f t="shared" si="20"/>
        <v>35</v>
      </c>
      <c r="H66" s="6" t="str">
        <f t="shared" si="20"/>
        <v>78</v>
      </c>
      <c r="I66" s="6" t="str">
        <f t="shared" si="20"/>
        <v>70</v>
      </c>
      <c r="J66" s="6" t="str">
        <f t="shared" si="20"/>
        <v>61</v>
      </c>
      <c r="K66" s="6" t="str">
        <f t="shared" si="20"/>
        <v>00</v>
      </c>
      <c r="L66" s="6" t="str">
        <f t="shared" si="20"/>
        <v>00</v>
      </c>
      <c r="M66" s="6" t="str">
        <f t="shared" si="20"/>
        <v>00</v>
      </c>
      <c r="N66" s="6" t="str">
        <f t="shared" si="20"/>
        <v>00</v>
      </c>
      <c r="O66" s="6" t="str">
        <f t="shared" si="20"/>
        <v>00</v>
      </c>
      <c r="P66" s="31">
        <f t="shared" si="5"/>
        <v>60</v>
      </c>
      <c r="Q66" s="12" t="str">
        <f t="shared" si="11"/>
        <v>357870610000000000</v>
      </c>
      <c r="R66" s="12">
        <f t="shared" si="15"/>
        <v>3.5787061E+17</v>
      </c>
      <c r="S66" s="3">
        <f t="shared" si="8"/>
        <v>29</v>
      </c>
      <c r="T66" s="12">
        <f>IF(R66="","",COUNTIF(S$16:S66,S66)-1)</f>
        <v>0</v>
      </c>
      <c r="U66" s="39">
        <f t="shared" si="9"/>
        <v>29</v>
      </c>
      <c r="W66" s="40">
        <v>60</v>
      </c>
      <c r="X66" s="13">
        <f t="shared" si="12"/>
        <v>123</v>
      </c>
    </row>
    <row r="67" spans="1:24">
      <c r="A67">
        <v>61</v>
      </c>
      <c r="B67" s="4">
        <f t="shared" si="19"/>
        <v>111</v>
      </c>
      <c r="C67" s="9" t="str">
        <v>o</v>
      </c>
      <c r="D67" s="24">
        <v>61</v>
      </c>
      <c r="E67" s="8">
        <f t="shared" si="14"/>
        <v>37</v>
      </c>
      <c r="F67" s="14" t="str">
        <f>IF('Do sortowania'!C68="","",IF(ISNUMBER('Do sortowania'!C68),'Do sortowania'!C68,TRIM('Do sortowania'!C68)))</f>
        <v>DOMUŚ</v>
      </c>
      <c r="G67" s="6" t="str">
        <f t="shared" si="20"/>
        <v>28</v>
      </c>
      <c r="H67" s="6" t="str">
        <f t="shared" si="20"/>
        <v>59</v>
      </c>
      <c r="I67" s="6" t="str">
        <f t="shared" si="20"/>
        <v>53</v>
      </c>
      <c r="J67" s="6" t="str">
        <f t="shared" si="20"/>
        <v>77</v>
      </c>
      <c r="K67" s="6" t="str">
        <f t="shared" si="20"/>
        <v>72</v>
      </c>
      <c r="L67" s="6" t="str">
        <f t="shared" si="20"/>
        <v>00</v>
      </c>
      <c r="M67" s="6" t="str">
        <f t="shared" si="20"/>
        <v>00</v>
      </c>
      <c r="N67" s="6" t="str">
        <f t="shared" si="20"/>
        <v>00</v>
      </c>
      <c r="O67" s="6" t="str">
        <f t="shared" si="20"/>
        <v>00</v>
      </c>
      <c r="P67" s="31">
        <f t="shared" si="5"/>
        <v>61</v>
      </c>
      <c r="Q67" s="12" t="str">
        <f t="shared" si="11"/>
        <v>285953777200000000</v>
      </c>
      <c r="R67" s="12">
        <f t="shared" si="15"/>
        <v>2.859537772E+17</v>
      </c>
      <c r="S67" s="3">
        <f t="shared" si="8"/>
        <v>37</v>
      </c>
      <c r="T67" s="12">
        <f>IF(R67="","",COUNTIF(S$16:S67,S67)-1)</f>
        <v>0</v>
      </c>
      <c r="U67" s="39">
        <f t="shared" si="9"/>
        <v>37</v>
      </c>
      <c r="W67" s="41">
        <v>61</v>
      </c>
      <c r="X67" s="13" t="str">
        <f t="shared" si="12"/>
        <v>1 para</v>
      </c>
    </row>
    <row r="68" spans="1:24">
      <c r="A68">
        <v>62</v>
      </c>
      <c r="B68" s="4">
        <f t="shared" si="19"/>
        <v>243</v>
      </c>
      <c r="C68" s="9" t="str">
        <v>ó</v>
      </c>
      <c r="D68" s="24">
        <v>62</v>
      </c>
      <c r="E68" s="8">
        <f t="shared" si="14"/>
        <v>15</v>
      </c>
      <c r="F68" s="14" t="str">
        <f>IF('Do sortowania'!C69="","",IF(ISNUMBER('Do sortowania'!C69),'Do sortowania'!C69,TRIM('Do sortowania'!C69)))</f>
        <v>Telewizor</v>
      </c>
      <c r="G68" s="6" t="str">
        <f t="shared" si="20"/>
        <v>75</v>
      </c>
      <c r="H68" s="6" t="str">
        <f t="shared" si="20"/>
        <v>32</v>
      </c>
      <c r="I68" s="6" t="str">
        <f t="shared" si="20"/>
        <v>51</v>
      </c>
      <c r="J68" s="6" t="str">
        <f t="shared" si="20"/>
        <v>32</v>
      </c>
      <c r="K68" s="6" t="str">
        <f t="shared" si="20"/>
        <v>83</v>
      </c>
      <c r="L68" s="6" t="str">
        <f t="shared" si="20"/>
        <v>43</v>
      </c>
      <c r="M68" s="6" t="str">
        <f t="shared" si="20"/>
        <v>89</v>
      </c>
      <c r="N68" s="6" t="str">
        <f t="shared" si="20"/>
        <v>61</v>
      </c>
      <c r="O68" s="6" t="str">
        <f t="shared" si="20"/>
        <v>70</v>
      </c>
      <c r="P68" s="31">
        <f t="shared" si="5"/>
        <v>62</v>
      </c>
      <c r="Q68" s="12" t="str">
        <f t="shared" si="11"/>
        <v>753251328343896170</v>
      </c>
      <c r="R68" s="12">
        <f t="shared" si="15"/>
        <v>7.5325132834389606E+17</v>
      </c>
      <c r="S68" s="3">
        <f t="shared" si="8"/>
        <v>15</v>
      </c>
      <c r="T68" s="12">
        <f>IF(R68="","",COUNTIF(S$16:S68,S68)-1)</f>
        <v>0</v>
      </c>
      <c r="U68" s="39">
        <f t="shared" si="9"/>
        <v>15</v>
      </c>
      <c r="W68" s="40">
        <v>62</v>
      </c>
      <c r="X68" s="13" t="str">
        <f t="shared" si="12"/>
        <v>_ala</v>
      </c>
    </row>
    <row r="69" spans="1:24">
      <c r="A69">
        <v>63</v>
      </c>
      <c r="B69" s="4">
        <f t="shared" si="19"/>
        <v>246</v>
      </c>
      <c r="C69" s="9" t="str">
        <v>ö</v>
      </c>
      <c r="D69" s="24">
        <v>63</v>
      </c>
      <c r="E69" s="8">
        <f t="shared" si="14"/>
        <v>58</v>
      </c>
      <c r="F69" s="14">
        <f>IF('Do sortowania'!C70="","",IF(ISNUMBER('Do sortowania'!C70),'Do sortowania'!C70,TRIM('Do sortowania'!C70)))</f>
        <v>34</v>
      </c>
      <c r="G69" s="6" t="str">
        <f t="shared" si="20"/>
        <v>09</v>
      </c>
      <c r="H69" s="6" t="str">
        <f t="shared" si="20"/>
        <v>10</v>
      </c>
      <c r="I69" s="6" t="str">
        <f t="shared" si="20"/>
        <v>00</v>
      </c>
      <c r="J69" s="6" t="str">
        <f t="shared" si="20"/>
        <v>00</v>
      </c>
      <c r="K69" s="6" t="str">
        <f t="shared" si="20"/>
        <v>00</v>
      </c>
      <c r="L69" s="6" t="str">
        <f t="shared" si="20"/>
        <v>00</v>
      </c>
      <c r="M69" s="6" t="str">
        <f t="shared" si="20"/>
        <v>00</v>
      </c>
      <c r="N69" s="6" t="str">
        <f t="shared" si="20"/>
        <v>00</v>
      </c>
      <c r="O69" s="6" t="str">
        <f t="shared" si="20"/>
        <v>00</v>
      </c>
      <c r="P69" s="31">
        <f t="shared" si="5"/>
        <v>63</v>
      </c>
      <c r="Q69" s="12" t="str">
        <f t="shared" si="11"/>
        <v>091000000000000000</v>
      </c>
      <c r="R69" s="12">
        <f t="shared" si="15"/>
        <v>9.1E+16</v>
      </c>
      <c r="S69" s="3">
        <f t="shared" si="8"/>
        <v>58</v>
      </c>
      <c r="T69" s="12">
        <f>IF(R69="","",COUNTIF(S$16:S69,S69)-1)</f>
        <v>0</v>
      </c>
      <c r="U69" s="39">
        <f t="shared" si="9"/>
        <v>58</v>
      </c>
      <c r="W69" s="41">
        <v>63</v>
      </c>
      <c r="X69" s="13" t="str">
        <f t="shared" si="12"/>
        <v/>
      </c>
    </row>
    <row r="70" spans="1:24">
      <c r="A70">
        <v>64</v>
      </c>
      <c r="B70" s="4">
        <f t="shared" si="19"/>
        <v>80</v>
      </c>
      <c r="C70" s="59" t="str">
        <v>P</v>
      </c>
      <c r="D70" s="24">
        <v>64</v>
      </c>
      <c r="E70" s="8">
        <f t="shared" si="14"/>
        <v>59</v>
      </c>
      <c r="F70" s="14">
        <f>IF('Do sortowania'!C71="","",IF(ISNUMBER('Do sortowania'!C71),'Do sortowania'!C71,TRIM('Do sortowania'!C71)))</f>
        <v>222</v>
      </c>
      <c r="G70" s="6" t="str">
        <f t="shared" si="20"/>
        <v>08</v>
      </c>
      <c r="H70" s="6" t="str">
        <f t="shared" si="20"/>
        <v>08</v>
      </c>
      <c r="I70" s="6" t="str">
        <f t="shared" si="20"/>
        <v>08</v>
      </c>
      <c r="J70" s="6" t="str">
        <f t="shared" si="20"/>
        <v>00</v>
      </c>
      <c r="K70" s="6" t="str">
        <f t="shared" si="20"/>
        <v>00</v>
      </c>
      <c r="L70" s="6" t="str">
        <f t="shared" si="20"/>
        <v>00</v>
      </c>
      <c r="M70" s="6" t="str">
        <f t="shared" si="20"/>
        <v>00</v>
      </c>
      <c r="N70" s="6" t="str">
        <f t="shared" si="20"/>
        <v>00</v>
      </c>
      <c r="O70" s="6" t="str">
        <f t="shared" si="20"/>
        <v>00</v>
      </c>
      <c r="P70" s="31">
        <f t="shared" si="5"/>
        <v>64</v>
      </c>
      <c r="Q70" s="12" t="str">
        <f t="shared" si="11"/>
        <v>080808000000000000</v>
      </c>
      <c r="R70" s="12">
        <f t="shared" si="15"/>
        <v>8.0808E+16</v>
      </c>
      <c r="S70" s="3">
        <f t="shared" si="8"/>
        <v>59</v>
      </c>
      <c r="T70" s="12">
        <f>IF(R70="","",COUNTIF(S$16:S70,S70)-1)</f>
        <v>0</v>
      </c>
      <c r="U70" s="39">
        <f t="shared" si="9"/>
        <v>59</v>
      </c>
      <c r="W70" s="40">
        <v>64</v>
      </c>
      <c r="X70" s="13" t="str">
        <f t="shared" si="12"/>
        <v/>
      </c>
    </row>
    <row r="71" spans="1:24">
      <c r="A71">
        <v>65</v>
      </c>
      <c r="B71" s="4">
        <f t="shared" si="19"/>
        <v>112</v>
      </c>
      <c r="C71" s="9" t="str">
        <v>p</v>
      </c>
      <c r="D71" s="24">
        <v>65</v>
      </c>
      <c r="E71" s="8" t="str">
        <f t="shared" si="14"/>
        <v/>
      </c>
      <c r="F71" s="14" t="str">
        <f>IF('Do sortowania'!C72="","",IF(ISNUMBER('Do sortowania'!C72),'Do sortowania'!C72,TRIM('Do sortowania'!C72)))</f>
        <v/>
      </c>
      <c r="G71" s="6" t="str">
        <f t="shared" si="20"/>
        <v>00</v>
      </c>
      <c r="H71" s="6" t="str">
        <f t="shared" si="20"/>
        <v>00</v>
      </c>
      <c r="I71" s="6" t="str">
        <f t="shared" si="20"/>
        <v>00</v>
      </c>
      <c r="J71" s="6" t="str">
        <f t="shared" si="20"/>
        <v>00</v>
      </c>
      <c r="K71" s="6" t="str">
        <f t="shared" si="20"/>
        <v>00</v>
      </c>
      <c r="L71" s="6" t="str">
        <f t="shared" si="20"/>
        <v>00</v>
      </c>
      <c r="M71" s="6" t="str">
        <f t="shared" si="20"/>
        <v>00</v>
      </c>
      <c r="N71" s="6" t="str">
        <f t="shared" si="20"/>
        <v>00</v>
      </c>
      <c r="O71" s="6" t="str">
        <f t="shared" si="20"/>
        <v>00</v>
      </c>
      <c r="P71" s="31" t="str">
        <f t="shared" si="5"/>
        <v/>
      </c>
      <c r="Q71" s="12" t="str">
        <f t="shared" si="11"/>
        <v>000000000000000000</v>
      </c>
      <c r="R71" s="12" t="str">
        <f t="shared" si="15"/>
        <v/>
      </c>
      <c r="S71" s="3" t="str">
        <f t="shared" si="8"/>
        <v/>
      </c>
      <c r="T71" s="12" t="str">
        <f>IF(R71="","",COUNTIF(S$16:S71,S71)-1)</f>
        <v/>
      </c>
      <c r="U71" s="39" t="str">
        <f t="shared" ref="U71" si="21">IF(R71="","",S71+T71)</f>
        <v/>
      </c>
      <c r="W71" s="41">
        <v>65</v>
      </c>
      <c r="X71" s="13" t="str">
        <f t="shared" si="12"/>
        <v/>
      </c>
    </row>
    <row r="72" spans="1:24">
      <c r="A72">
        <v>66</v>
      </c>
      <c r="B72" s="4">
        <f t="shared" si="19"/>
        <v>81</v>
      </c>
      <c r="C72" s="9" t="str">
        <v>Q</v>
      </c>
      <c r="D72" s="24">
        <v>66</v>
      </c>
      <c r="E72" s="8">
        <f t="shared" si="14"/>
        <v>1</v>
      </c>
      <c r="F72" s="14" t="str">
        <f>IF('Do sortowania'!C73="","",IF(ISNUMBER('Do sortowania'!C73),'Do sortowania'!C73,TRIM('Do sortowania'!C73)))</f>
        <v>źródło</v>
      </c>
      <c r="G72" s="6" t="str">
        <f t="shared" si="20"/>
        <v>93</v>
      </c>
      <c r="H72" s="6" t="str">
        <f t="shared" si="20"/>
        <v>70</v>
      </c>
      <c r="I72" s="6" t="str">
        <f t="shared" si="20"/>
        <v>62</v>
      </c>
      <c r="J72" s="6" t="str">
        <f t="shared" si="20"/>
        <v>29</v>
      </c>
      <c r="K72" s="6" t="str">
        <f t="shared" si="20"/>
        <v>52</v>
      </c>
      <c r="L72" s="6" t="str">
        <f t="shared" si="20"/>
        <v>61</v>
      </c>
      <c r="M72" s="6" t="str">
        <f t="shared" si="20"/>
        <v>00</v>
      </c>
      <c r="N72" s="6" t="str">
        <f t="shared" si="20"/>
        <v>00</v>
      </c>
      <c r="O72" s="6" t="str">
        <f t="shared" si="20"/>
        <v>00</v>
      </c>
      <c r="P72" s="31">
        <f t="shared" ref="P72:P111" si="22">IF(LEN(E72)=0,"",ROW(E72)-ROW(E$7)+1)</f>
        <v>66</v>
      </c>
      <c r="Q72" s="12" t="str">
        <f t="shared" si="11"/>
        <v>937062295261000000</v>
      </c>
      <c r="R72" s="12">
        <f t="shared" si="15"/>
        <v>9.3706229526099994E+17</v>
      </c>
      <c r="S72" s="3">
        <f t="shared" ref="S72:S135" si="23">IF(R72="","",RANK(R72,$R$7:$R$300,$X$4))</f>
        <v>1</v>
      </c>
      <c r="T72" s="12">
        <f>IF(R72="","",COUNTIF(S$16:S72,S72)-1)</f>
        <v>0</v>
      </c>
      <c r="U72" s="39">
        <f t="shared" ref="U72:U74" si="24">IF(R72="","",S72+T72)</f>
        <v>1</v>
      </c>
      <c r="W72" s="40">
        <v>66</v>
      </c>
      <c r="X72" s="13" t="str">
        <f t="shared" ref="X72:X135" si="25">IFERROR(VLOOKUP(W72,$E$7:$F$300,2,0),"")</f>
        <v/>
      </c>
    </row>
    <row r="73" spans="1:24">
      <c r="A73">
        <v>67</v>
      </c>
      <c r="B73" s="4">
        <f t="shared" si="19"/>
        <v>167</v>
      </c>
      <c r="C73" s="9" t="str">
        <v>§</v>
      </c>
      <c r="D73" s="24">
        <v>67</v>
      </c>
      <c r="E73" s="8" t="str">
        <f t="shared" si="14"/>
        <v/>
      </c>
      <c r="F73" s="14" t="str">
        <f>IF('Do sortowania'!C74="","",IF(ISNUMBER('Do sortowania'!C74),'Do sortowania'!C74,TRIM('Do sortowania'!C74)))</f>
        <v/>
      </c>
      <c r="G73" s="6" t="str">
        <f t="shared" si="20"/>
        <v>00</v>
      </c>
      <c r="H73" s="6" t="str">
        <f t="shared" si="20"/>
        <v>00</v>
      </c>
      <c r="I73" s="6" t="str">
        <f t="shared" si="20"/>
        <v>00</v>
      </c>
      <c r="J73" s="6" t="str">
        <f t="shared" si="20"/>
        <v>00</v>
      </c>
      <c r="K73" s="6" t="str">
        <f t="shared" si="20"/>
        <v>00</v>
      </c>
      <c r="L73" s="6" t="str">
        <f t="shared" si="20"/>
        <v>00</v>
      </c>
      <c r="M73" s="6" t="str">
        <f t="shared" si="20"/>
        <v>00</v>
      </c>
      <c r="N73" s="6" t="str">
        <f t="shared" si="20"/>
        <v>00</v>
      </c>
      <c r="O73" s="6" t="str">
        <f t="shared" si="20"/>
        <v>00</v>
      </c>
      <c r="P73" s="31" t="str">
        <f t="shared" si="22"/>
        <v/>
      </c>
      <c r="Q73" s="12" t="str">
        <f t="shared" si="11"/>
        <v>000000000000000000</v>
      </c>
      <c r="R73" s="12" t="str">
        <f t="shared" si="15"/>
        <v/>
      </c>
      <c r="S73" s="3" t="str">
        <f t="shared" si="23"/>
        <v/>
      </c>
      <c r="T73" s="12" t="str">
        <f>IF(R73="","",COUNTIF(S$16:S73,S73)-1)</f>
        <v/>
      </c>
      <c r="U73" s="39" t="str">
        <f t="shared" si="24"/>
        <v/>
      </c>
      <c r="W73" s="41">
        <v>67</v>
      </c>
      <c r="X73" s="13" t="str">
        <f t="shared" si="25"/>
        <v/>
      </c>
    </row>
    <row r="74" spans="1:24">
      <c r="A74">
        <v>68</v>
      </c>
      <c r="B74" s="4">
        <f t="shared" si="19"/>
        <v>113</v>
      </c>
      <c r="C74" s="85" t="str">
        <v>q</v>
      </c>
      <c r="D74" s="24">
        <v>68</v>
      </c>
      <c r="E74" s="8" t="str">
        <f t="shared" si="14"/>
        <v/>
      </c>
      <c r="F74" s="14" t="str">
        <f>IF('Do sortowania'!C75="","",IF(ISNUMBER('Do sortowania'!C75),'Do sortowania'!C75,TRIM('Do sortowania'!C75)))</f>
        <v/>
      </c>
      <c r="G74" s="6" t="str">
        <f t="shared" si="20"/>
        <v>00</v>
      </c>
      <c r="H74" s="6" t="str">
        <f t="shared" si="20"/>
        <v>00</v>
      </c>
      <c r="I74" s="6" t="str">
        <f t="shared" si="20"/>
        <v>00</v>
      </c>
      <c r="J74" s="6" t="str">
        <f t="shared" si="20"/>
        <v>00</v>
      </c>
      <c r="K74" s="6" t="str">
        <f t="shared" si="20"/>
        <v>00</v>
      </c>
      <c r="L74" s="6" t="str">
        <f t="shared" si="20"/>
        <v>00</v>
      </c>
      <c r="M74" s="6" t="str">
        <f t="shared" si="20"/>
        <v>00</v>
      </c>
      <c r="N74" s="6" t="str">
        <f t="shared" si="20"/>
        <v>00</v>
      </c>
      <c r="O74" s="6" t="str">
        <f t="shared" si="20"/>
        <v>00</v>
      </c>
      <c r="P74" s="31" t="str">
        <f t="shared" si="22"/>
        <v/>
      </c>
      <c r="Q74" s="12" t="str">
        <f t="shared" si="11"/>
        <v>000000000000000000</v>
      </c>
      <c r="R74" s="12" t="str">
        <f t="shared" si="15"/>
        <v/>
      </c>
      <c r="S74" s="3" t="str">
        <f t="shared" si="23"/>
        <v/>
      </c>
      <c r="T74" s="12" t="str">
        <f>IF(R74="","",COUNTIF(S$16:S74,S74)-1)</f>
        <v/>
      </c>
      <c r="U74" s="39" t="str">
        <f t="shared" si="24"/>
        <v/>
      </c>
      <c r="W74" s="40">
        <v>68</v>
      </c>
      <c r="X74" s="13" t="str">
        <f t="shared" si="25"/>
        <v/>
      </c>
    </row>
    <row r="75" spans="1:24">
      <c r="A75">
        <v>69</v>
      </c>
      <c r="B75" s="4">
        <f t="shared" si="19"/>
        <v>82</v>
      </c>
      <c r="C75" s="9" t="str">
        <v>R</v>
      </c>
      <c r="D75" s="24">
        <v>69</v>
      </c>
      <c r="E75" s="8" t="str">
        <f t="shared" si="14"/>
        <v/>
      </c>
      <c r="F75" s="14" t="str">
        <f>IF('Do sortowania'!C76="","",IF(ISNUMBER('Do sortowania'!C76),'Do sortowania'!C76,TRIM('Do sortowania'!C76)))</f>
        <v/>
      </c>
      <c r="G75" s="6" t="str">
        <f t="shared" si="20"/>
        <v>00</v>
      </c>
      <c r="H75" s="6" t="str">
        <f t="shared" si="20"/>
        <v>00</v>
      </c>
      <c r="I75" s="6" t="str">
        <f t="shared" si="20"/>
        <v>00</v>
      </c>
      <c r="J75" s="6" t="str">
        <f t="shared" si="20"/>
        <v>00</v>
      </c>
      <c r="K75" s="6" t="str">
        <f t="shared" si="20"/>
        <v>00</v>
      </c>
      <c r="L75" s="6" t="str">
        <f t="shared" si="20"/>
        <v>00</v>
      </c>
      <c r="M75" s="6" t="str">
        <f t="shared" si="20"/>
        <v>00</v>
      </c>
      <c r="N75" s="6" t="str">
        <f t="shared" si="20"/>
        <v>00</v>
      </c>
      <c r="O75" s="6" t="str">
        <f t="shared" si="20"/>
        <v>00</v>
      </c>
      <c r="P75" s="31" t="str">
        <f t="shared" si="22"/>
        <v/>
      </c>
      <c r="Q75" s="12" t="str">
        <f t="shared" si="11"/>
        <v>000000000000000000</v>
      </c>
      <c r="R75" s="12" t="str">
        <f t="shared" si="15"/>
        <v/>
      </c>
      <c r="S75" s="3" t="str">
        <f t="shared" si="23"/>
        <v/>
      </c>
      <c r="T75" s="12" t="str">
        <f>IF(R75="","",COUNTIF(S$16:S75,S75)-1)</f>
        <v/>
      </c>
      <c r="U75" s="39" t="str">
        <f t="shared" ref="U75:U82" si="26">IF(R75="","",S75+T75)</f>
        <v/>
      </c>
      <c r="W75" s="41">
        <v>69</v>
      </c>
      <c r="X75" s="13" t="str">
        <f t="shared" si="25"/>
        <v/>
      </c>
    </row>
    <row r="76" spans="1:24">
      <c r="A76">
        <v>70</v>
      </c>
      <c r="B76" s="4">
        <f t="shared" si="19"/>
        <v>114</v>
      </c>
      <c r="C76" s="9" t="str">
        <v>r</v>
      </c>
      <c r="D76" s="24">
        <v>70</v>
      </c>
      <c r="E76" s="8" t="str">
        <f t="shared" si="14"/>
        <v/>
      </c>
      <c r="F76" s="14" t="str">
        <f>IF('Do sortowania'!C77="","",IF(ISNUMBER('Do sortowania'!C77),'Do sortowania'!C77,TRIM('Do sortowania'!C77)))</f>
        <v/>
      </c>
      <c r="G76" s="6" t="str">
        <f t="shared" si="20"/>
        <v>00</v>
      </c>
      <c r="H76" s="6" t="str">
        <f t="shared" si="20"/>
        <v>00</v>
      </c>
      <c r="I76" s="6" t="str">
        <f t="shared" si="20"/>
        <v>00</v>
      </c>
      <c r="J76" s="6" t="str">
        <f t="shared" si="20"/>
        <v>00</v>
      </c>
      <c r="K76" s="6" t="str">
        <f t="shared" si="20"/>
        <v>00</v>
      </c>
      <c r="L76" s="6" t="str">
        <f t="shared" si="20"/>
        <v>00</v>
      </c>
      <c r="M76" s="6" t="str">
        <f t="shared" si="20"/>
        <v>00</v>
      </c>
      <c r="N76" s="6" t="str">
        <f t="shared" si="20"/>
        <v>00</v>
      </c>
      <c r="O76" s="6" t="str">
        <f t="shared" si="20"/>
        <v>00</v>
      </c>
      <c r="P76" s="31" t="str">
        <f t="shared" si="22"/>
        <v/>
      </c>
      <c r="Q76" s="12" t="str">
        <f t="shared" si="11"/>
        <v>000000000000000000</v>
      </c>
      <c r="R76" s="12" t="str">
        <f t="shared" si="15"/>
        <v/>
      </c>
      <c r="S76" s="3" t="str">
        <f t="shared" si="23"/>
        <v/>
      </c>
      <c r="T76" s="12" t="str">
        <f>IF(R76="","",COUNTIF(S$16:S76,S76)-1)</f>
        <v/>
      </c>
      <c r="U76" s="39" t="str">
        <f t="shared" si="26"/>
        <v/>
      </c>
      <c r="W76" s="40">
        <v>70</v>
      </c>
      <c r="X76" s="13" t="str">
        <f t="shared" si="25"/>
        <v/>
      </c>
    </row>
    <row r="77" spans="1:24">
      <c r="A77">
        <v>71</v>
      </c>
      <c r="B77" s="4">
        <f t="shared" si="19"/>
        <v>83</v>
      </c>
      <c r="C77" s="9" t="str">
        <v>S</v>
      </c>
      <c r="D77" s="24">
        <v>71</v>
      </c>
      <c r="E77" s="8" t="str">
        <f t="shared" si="14"/>
        <v/>
      </c>
      <c r="F77" s="14" t="str">
        <f>IF('Do sortowania'!C78="","",IF(ISNUMBER('Do sortowania'!C78),'Do sortowania'!C78,TRIM('Do sortowania'!C78)))</f>
        <v/>
      </c>
      <c r="G77" s="6" t="str">
        <f t="shared" si="20"/>
        <v>00</v>
      </c>
      <c r="H77" s="6" t="str">
        <f t="shared" si="20"/>
        <v>00</v>
      </c>
      <c r="I77" s="6" t="str">
        <f t="shared" si="20"/>
        <v>00</v>
      </c>
      <c r="J77" s="6" t="str">
        <f t="shared" si="20"/>
        <v>00</v>
      </c>
      <c r="K77" s="6" t="str">
        <f t="shared" si="20"/>
        <v>00</v>
      </c>
      <c r="L77" s="6" t="str">
        <f t="shared" si="20"/>
        <v>00</v>
      </c>
      <c r="M77" s="6" t="str">
        <f t="shared" si="20"/>
        <v>00</v>
      </c>
      <c r="N77" s="6" t="str">
        <f t="shared" si="20"/>
        <v>00</v>
      </c>
      <c r="O77" s="6" t="str">
        <f t="shared" si="20"/>
        <v>00</v>
      </c>
      <c r="P77" s="31" t="str">
        <f t="shared" si="22"/>
        <v/>
      </c>
      <c r="Q77" s="12" t="str">
        <f t="shared" si="11"/>
        <v>000000000000000000</v>
      </c>
      <c r="R77" s="12" t="str">
        <f t="shared" si="15"/>
        <v/>
      </c>
      <c r="S77" s="3" t="str">
        <f t="shared" si="23"/>
        <v/>
      </c>
      <c r="T77" s="12" t="str">
        <f>IF(R77="","",COUNTIF(S$16:S77,S77)-1)</f>
        <v/>
      </c>
      <c r="U77" s="39" t="str">
        <f t="shared" si="26"/>
        <v/>
      </c>
      <c r="W77" s="41">
        <v>71</v>
      </c>
      <c r="X77" s="13" t="str">
        <f t="shared" si="25"/>
        <v/>
      </c>
    </row>
    <row r="78" spans="1:24">
      <c r="A78">
        <v>72</v>
      </c>
      <c r="B78" s="4">
        <f t="shared" si="19"/>
        <v>140</v>
      </c>
      <c r="C78" s="9" t="str">
        <v>Ś</v>
      </c>
      <c r="D78" s="24">
        <v>72</v>
      </c>
      <c r="E78" s="8" t="str">
        <f t="shared" si="14"/>
        <v/>
      </c>
      <c r="F78" s="14" t="str">
        <f>IF('Do sortowania'!C79="","",IF(ISNUMBER('Do sortowania'!C79),'Do sortowania'!C79,TRIM('Do sortowania'!C79)))</f>
        <v/>
      </c>
      <c r="G78" s="6" t="str">
        <f t="shared" si="20"/>
        <v>00</v>
      </c>
      <c r="H78" s="6" t="str">
        <f t="shared" si="20"/>
        <v>00</v>
      </c>
      <c r="I78" s="6" t="str">
        <f t="shared" si="20"/>
        <v>00</v>
      </c>
      <c r="J78" s="6" t="str">
        <f t="shared" si="20"/>
        <v>00</v>
      </c>
      <c r="K78" s="6" t="str">
        <f t="shared" si="20"/>
        <v>00</v>
      </c>
      <c r="L78" s="6" t="str">
        <f t="shared" si="20"/>
        <v>00</v>
      </c>
      <c r="M78" s="6" t="str">
        <f t="shared" si="20"/>
        <v>00</v>
      </c>
      <c r="N78" s="6" t="str">
        <f t="shared" si="20"/>
        <v>00</v>
      </c>
      <c r="O78" s="6" t="str">
        <f t="shared" si="20"/>
        <v>00</v>
      </c>
      <c r="P78" s="31" t="str">
        <f t="shared" si="22"/>
        <v/>
      </c>
      <c r="Q78" s="12" t="str">
        <f t="shared" si="11"/>
        <v>000000000000000000</v>
      </c>
      <c r="R78" s="12" t="str">
        <f t="shared" si="15"/>
        <v/>
      </c>
      <c r="S78" s="3" t="str">
        <f t="shared" si="23"/>
        <v/>
      </c>
      <c r="T78" s="12" t="str">
        <f>IF(R78="","",COUNTIF(S$16:S78,S78)-1)</f>
        <v/>
      </c>
      <c r="U78" s="39" t="str">
        <f t="shared" si="26"/>
        <v/>
      </c>
      <c r="W78" s="40">
        <v>72</v>
      </c>
      <c r="X78" s="13" t="str">
        <f t="shared" si="25"/>
        <v/>
      </c>
    </row>
    <row r="79" spans="1:24">
      <c r="A79">
        <v>73</v>
      </c>
      <c r="B79" s="4">
        <f t="shared" si="19"/>
        <v>115</v>
      </c>
      <c r="C79" s="9" t="str">
        <v>s</v>
      </c>
      <c r="D79" s="24">
        <v>73</v>
      </c>
      <c r="E79" s="8">
        <f t="shared" si="14"/>
        <v>27</v>
      </c>
      <c r="F79" s="14" t="str">
        <f>IF('Do sortowania'!C80="","",IF(ISNUMBER('Do sortowania'!C80),'Do sortowania'!C80,TRIM('Do sortowania'!C80)))</f>
        <v>Jadzia</v>
      </c>
      <c r="G79" s="6" t="str">
        <f t="shared" si="20"/>
        <v>44</v>
      </c>
      <c r="H79" s="6" t="str">
        <f t="shared" si="20"/>
        <v>18</v>
      </c>
      <c r="I79" s="6" t="str">
        <f t="shared" si="20"/>
        <v>29</v>
      </c>
      <c r="J79" s="6" t="str">
        <f t="shared" si="20"/>
        <v>89</v>
      </c>
      <c r="K79" s="6" t="str">
        <f t="shared" si="20"/>
        <v>43</v>
      </c>
      <c r="L79" s="6" t="str">
        <f t="shared" si="20"/>
        <v>18</v>
      </c>
      <c r="M79" s="6" t="str">
        <f t="shared" si="20"/>
        <v>00</v>
      </c>
      <c r="N79" s="6" t="str">
        <f t="shared" si="20"/>
        <v>00</v>
      </c>
      <c r="O79" s="6" t="str">
        <f t="shared" si="20"/>
        <v>00</v>
      </c>
      <c r="P79" s="31">
        <f t="shared" si="22"/>
        <v>73</v>
      </c>
      <c r="Q79" s="12" t="str">
        <f t="shared" si="11"/>
        <v>441829894318000000</v>
      </c>
      <c r="R79" s="12">
        <f t="shared" si="15"/>
        <v>4.41829894318E+17</v>
      </c>
      <c r="S79" s="3">
        <f t="shared" si="23"/>
        <v>27</v>
      </c>
      <c r="T79" s="12">
        <f>IF(R79="","",COUNTIF(S$16:S79,S79)-1)</f>
        <v>0</v>
      </c>
      <c r="U79" s="39">
        <f t="shared" si="26"/>
        <v>27</v>
      </c>
      <c r="W79" s="41">
        <v>73</v>
      </c>
      <c r="X79" s="13" t="str">
        <f t="shared" si="25"/>
        <v/>
      </c>
    </row>
    <row r="80" spans="1:24">
      <c r="A80">
        <v>74</v>
      </c>
      <c r="B80" s="4">
        <f t="shared" si="19"/>
        <v>156</v>
      </c>
      <c r="C80" s="9" t="str">
        <v>ś</v>
      </c>
      <c r="D80" s="24">
        <v>74</v>
      </c>
      <c r="E80" s="8" t="str">
        <f t="shared" si="14"/>
        <v/>
      </c>
      <c r="F80" s="14" t="str">
        <f>IF('Do sortowania'!C81="","",IF(ISNUMBER('Do sortowania'!C81),'Do sortowania'!C81,TRIM('Do sortowania'!C81)))</f>
        <v/>
      </c>
      <c r="G80" s="6" t="str">
        <f t="shared" si="20"/>
        <v>00</v>
      </c>
      <c r="H80" s="6" t="str">
        <f t="shared" si="20"/>
        <v>00</v>
      </c>
      <c r="I80" s="6" t="str">
        <f t="shared" si="20"/>
        <v>00</v>
      </c>
      <c r="J80" s="6" t="str">
        <f t="shared" si="20"/>
        <v>00</v>
      </c>
      <c r="K80" s="6" t="str">
        <f t="shared" si="20"/>
        <v>00</v>
      </c>
      <c r="L80" s="6" t="str">
        <f t="shared" si="20"/>
        <v>00</v>
      </c>
      <c r="M80" s="6" t="str">
        <f t="shared" ref="G80:O108" si="27">TEXT(IFERROR(VLOOKUP(CODE(MID($F80,M$6,1)),$B$7:$D$105,3,0),"00"),"00")</f>
        <v>00</v>
      </c>
      <c r="N80" s="6" t="str">
        <f t="shared" si="27"/>
        <v>00</v>
      </c>
      <c r="O80" s="6" t="str">
        <f t="shared" si="27"/>
        <v>00</v>
      </c>
      <c r="P80" s="31" t="str">
        <f t="shared" si="22"/>
        <v/>
      </c>
      <c r="Q80" s="12" t="str">
        <f t="shared" si="11"/>
        <v>000000000000000000</v>
      </c>
      <c r="R80" s="12" t="str">
        <f t="shared" si="15"/>
        <v/>
      </c>
      <c r="S80" s="3" t="str">
        <f t="shared" si="23"/>
        <v/>
      </c>
      <c r="T80" s="12" t="str">
        <f>IF(R80="","",COUNTIF(S$16:S80,S80)-1)</f>
        <v/>
      </c>
      <c r="U80" s="39" t="str">
        <f t="shared" si="26"/>
        <v/>
      </c>
      <c r="W80" s="40">
        <v>74</v>
      </c>
      <c r="X80" s="13" t="str">
        <f t="shared" si="25"/>
        <v/>
      </c>
    </row>
    <row r="81" spans="1:24">
      <c r="A81">
        <v>75</v>
      </c>
      <c r="B81" s="4">
        <f t="shared" ref="B81:B105" si="28">IF(C81="","",CODE(C81))</f>
        <v>84</v>
      </c>
      <c r="C81" s="9" t="str">
        <v>T</v>
      </c>
      <c r="D81" s="24">
        <v>75</v>
      </c>
      <c r="E81" s="8" t="str">
        <f t="shared" si="14"/>
        <v/>
      </c>
      <c r="F81" s="14" t="str">
        <f>IF('Do sortowania'!C82="","",IF(ISNUMBER('Do sortowania'!C82),'Do sortowania'!C82,TRIM('Do sortowania'!C82)))</f>
        <v/>
      </c>
      <c r="G81" s="6" t="str">
        <f t="shared" si="27"/>
        <v>00</v>
      </c>
      <c r="H81" s="6" t="str">
        <f t="shared" si="27"/>
        <v>00</v>
      </c>
      <c r="I81" s="6" t="str">
        <f t="shared" si="27"/>
        <v>00</v>
      </c>
      <c r="J81" s="6" t="str">
        <f t="shared" si="27"/>
        <v>00</v>
      </c>
      <c r="K81" s="6" t="str">
        <f t="shared" si="27"/>
        <v>00</v>
      </c>
      <c r="L81" s="6" t="str">
        <f t="shared" si="27"/>
        <v>00</v>
      </c>
      <c r="M81" s="6" t="str">
        <f t="shared" si="27"/>
        <v>00</v>
      </c>
      <c r="N81" s="6" t="str">
        <f t="shared" si="27"/>
        <v>00</v>
      </c>
      <c r="O81" s="6" t="str">
        <f t="shared" si="27"/>
        <v>00</v>
      </c>
      <c r="P81" s="31" t="str">
        <f t="shared" si="22"/>
        <v/>
      </c>
      <c r="Q81" s="12" t="str">
        <f t="shared" ref="Q81:Q111" si="29">G81&amp;H81&amp;I81&amp;J81&amp;K81&amp;L81&amp;M81&amp;N81&amp;O81</f>
        <v>000000000000000000</v>
      </c>
      <c r="R81" s="12" t="str">
        <f t="shared" si="15"/>
        <v/>
      </c>
      <c r="S81" s="3" t="str">
        <f t="shared" si="23"/>
        <v/>
      </c>
      <c r="T81" s="12" t="str">
        <f>IF(R81="","",COUNTIF(S$16:S81,S81)-1)</f>
        <v/>
      </c>
      <c r="U81" s="39" t="str">
        <f t="shared" si="26"/>
        <v/>
      </c>
      <c r="W81" s="41">
        <v>75</v>
      </c>
      <c r="X81" s="13" t="str">
        <f t="shared" si="25"/>
        <v/>
      </c>
    </row>
    <row r="82" spans="1:24">
      <c r="A82">
        <v>76</v>
      </c>
      <c r="B82" s="4">
        <f t="shared" si="28"/>
        <v>116</v>
      </c>
      <c r="C82" s="9" t="str">
        <v>t</v>
      </c>
      <c r="D82" s="24">
        <v>76</v>
      </c>
      <c r="E82" s="8" t="str">
        <f t="shared" ref="E82:E111" si="30">U82</f>
        <v/>
      </c>
      <c r="F82" s="14" t="str">
        <f>IF('Do sortowania'!C83="","",IF(ISNUMBER('Do sortowania'!C83),'Do sortowania'!C83,TRIM('Do sortowania'!C83)))</f>
        <v/>
      </c>
      <c r="G82" s="6" t="str">
        <f t="shared" si="27"/>
        <v>00</v>
      </c>
      <c r="H82" s="6" t="str">
        <f t="shared" si="27"/>
        <v>00</v>
      </c>
      <c r="I82" s="6" t="str">
        <f t="shared" si="27"/>
        <v>00</v>
      </c>
      <c r="J82" s="6" t="str">
        <f t="shared" si="27"/>
        <v>00</v>
      </c>
      <c r="K82" s="6" t="str">
        <f t="shared" si="27"/>
        <v>00</v>
      </c>
      <c r="L82" s="6" t="str">
        <f t="shared" si="27"/>
        <v>00</v>
      </c>
      <c r="M82" s="6" t="str">
        <f t="shared" si="27"/>
        <v>00</v>
      </c>
      <c r="N82" s="6" t="str">
        <f t="shared" si="27"/>
        <v>00</v>
      </c>
      <c r="O82" s="6" t="str">
        <f t="shared" si="27"/>
        <v>00</v>
      </c>
      <c r="P82" s="31" t="str">
        <f t="shared" si="22"/>
        <v/>
      </c>
      <c r="Q82" s="12" t="str">
        <f t="shared" si="29"/>
        <v>000000000000000000</v>
      </c>
      <c r="R82" s="12" t="str">
        <f t="shared" ref="R82:R145" si="31">IF(VALUE(Q82)=0,"",VALUE(Q82))</f>
        <v/>
      </c>
      <c r="S82" s="3" t="str">
        <f t="shared" si="23"/>
        <v/>
      </c>
      <c r="T82" s="12" t="str">
        <f>IF(R82="","",COUNTIF(S$16:S82,S82)-1)</f>
        <v/>
      </c>
      <c r="U82" s="39" t="str">
        <f t="shared" si="26"/>
        <v/>
      </c>
      <c r="W82" s="40">
        <v>76</v>
      </c>
      <c r="X82" s="13" t="str">
        <f t="shared" si="25"/>
        <v/>
      </c>
    </row>
    <row r="83" spans="1:24">
      <c r="A83">
        <v>77</v>
      </c>
      <c r="B83" s="4">
        <f t="shared" si="28"/>
        <v>85</v>
      </c>
      <c r="C83" s="9" t="str">
        <v>U</v>
      </c>
      <c r="D83" s="24">
        <v>77</v>
      </c>
      <c r="E83" s="8" t="str">
        <f t="shared" si="30"/>
        <v/>
      </c>
      <c r="F83" s="14" t="str">
        <f>IF('Do sortowania'!C84="","",IF(ISNUMBER('Do sortowania'!C84),'Do sortowania'!C84,TRIM('Do sortowania'!C84)))</f>
        <v/>
      </c>
      <c r="G83" s="6" t="str">
        <f t="shared" si="27"/>
        <v>00</v>
      </c>
      <c r="H83" s="6" t="str">
        <f t="shared" si="27"/>
        <v>00</v>
      </c>
      <c r="I83" s="6" t="str">
        <f t="shared" si="27"/>
        <v>00</v>
      </c>
      <c r="J83" s="6" t="str">
        <f t="shared" si="27"/>
        <v>00</v>
      </c>
      <c r="K83" s="6" t="str">
        <f t="shared" si="27"/>
        <v>00</v>
      </c>
      <c r="L83" s="6" t="str">
        <f t="shared" si="27"/>
        <v>00</v>
      </c>
      <c r="M83" s="6" t="str">
        <f t="shared" si="27"/>
        <v>00</v>
      </c>
      <c r="N83" s="6" t="str">
        <f t="shared" si="27"/>
        <v>00</v>
      </c>
      <c r="O83" s="6" t="str">
        <f t="shared" si="27"/>
        <v>00</v>
      </c>
      <c r="P83" s="31" t="str">
        <f t="shared" si="22"/>
        <v/>
      </c>
      <c r="Q83" s="12" t="str">
        <f t="shared" si="29"/>
        <v>000000000000000000</v>
      </c>
      <c r="R83" s="12" t="str">
        <f t="shared" si="31"/>
        <v/>
      </c>
      <c r="S83" s="3" t="str">
        <f t="shared" si="23"/>
        <v/>
      </c>
      <c r="T83" s="12" t="str">
        <f>IF(R83="","",COUNTIF(S$16:S83,S83)-1)</f>
        <v/>
      </c>
      <c r="U83" s="39" t="str">
        <f t="shared" ref="U83:U146" si="32">IF(R83="","",S83+T83)</f>
        <v/>
      </c>
      <c r="W83" s="41">
        <v>77</v>
      </c>
      <c r="X83" s="13" t="str">
        <f t="shared" si="25"/>
        <v/>
      </c>
    </row>
    <row r="84" spans="1:24">
      <c r="A84">
        <v>78</v>
      </c>
      <c r="B84" s="4">
        <f t="shared" si="28"/>
        <v>117</v>
      </c>
      <c r="C84" s="9" t="str">
        <v>u</v>
      </c>
      <c r="D84" s="24">
        <v>78</v>
      </c>
      <c r="E84" s="8" t="str">
        <f t="shared" si="30"/>
        <v/>
      </c>
      <c r="F84" s="14" t="str">
        <f>IF('Do sortowania'!C85="","",IF(ISNUMBER('Do sortowania'!C85),'Do sortowania'!C85,TRIM('Do sortowania'!C85)))</f>
        <v/>
      </c>
      <c r="G84" s="6" t="str">
        <f t="shared" si="27"/>
        <v>00</v>
      </c>
      <c r="H84" s="6" t="str">
        <f t="shared" si="27"/>
        <v>00</v>
      </c>
      <c r="I84" s="6" t="str">
        <f t="shared" si="27"/>
        <v>00</v>
      </c>
      <c r="J84" s="6" t="str">
        <f t="shared" si="27"/>
        <v>00</v>
      </c>
      <c r="K84" s="6" t="str">
        <f t="shared" si="27"/>
        <v>00</v>
      </c>
      <c r="L84" s="6" t="str">
        <f t="shared" si="27"/>
        <v>00</v>
      </c>
      <c r="M84" s="6" t="str">
        <f t="shared" si="27"/>
        <v>00</v>
      </c>
      <c r="N84" s="6" t="str">
        <f t="shared" si="27"/>
        <v>00</v>
      </c>
      <c r="O84" s="6" t="str">
        <f t="shared" si="27"/>
        <v>00</v>
      </c>
      <c r="P84" s="31" t="str">
        <f t="shared" si="22"/>
        <v/>
      </c>
      <c r="Q84" s="12" t="str">
        <f t="shared" si="29"/>
        <v>000000000000000000</v>
      </c>
      <c r="R84" s="12" t="str">
        <f t="shared" si="31"/>
        <v/>
      </c>
      <c r="S84" s="3" t="str">
        <f t="shared" si="23"/>
        <v/>
      </c>
      <c r="T84" s="12" t="str">
        <f>IF(R84="","",COUNTIF(S$16:S84,S84)-1)</f>
        <v/>
      </c>
      <c r="U84" s="39" t="str">
        <f t="shared" si="32"/>
        <v/>
      </c>
      <c r="W84" s="40">
        <v>78</v>
      </c>
      <c r="X84" s="13" t="str">
        <f t="shared" si="25"/>
        <v/>
      </c>
    </row>
    <row r="85" spans="1:24">
      <c r="A85">
        <v>79</v>
      </c>
      <c r="B85" s="4">
        <f t="shared" si="28"/>
        <v>252</v>
      </c>
      <c r="C85" s="9" t="str">
        <v>ü</v>
      </c>
      <c r="D85" s="24">
        <v>79</v>
      </c>
      <c r="E85" s="8" t="str">
        <f t="shared" si="30"/>
        <v/>
      </c>
      <c r="F85" s="14" t="str">
        <f>IF('Do sortowania'!C86="","",IF(ISNUMBER('Do sortowania'!C86),'Do sortowania'!C86,TRIM('Do sortowania'!C86)))</f>
        <v/>
      </c>
      <c r="G85" s="6" t="str">
        <f t="shared" si="27"/>
        <v>00</v>
      </c>
      <c r="H85" s="6" t="str">
        <f t="shared" si="27"/>
        <v>00</v>
      </c>
      <c r="I85" s="6" t="str">
        <f t="shared" si="27"/>
        <v>00</v>
      </c>
      <c r="J85" s="6" t="str">
        <f t="shared" si="27"/>
        <v>00</v>
      </c>
      <c r="K85" s="6" t="str">
        <f t="shared" si="27"/>
        <v>00</v>
      </c>
      <c r="L85" s="6" t="str">
        <f t="shared" si="27"/>
        <v>00</v>
      </c>
      <c r="M85" s="6" t="str">
        <f t="shared" si="27"/>
        <v>00</v>
      </c>
      <c r="N85" s="6" t="str">
        <f t="shared" si="27"/>
        <v>00</v>
      </c>
      <c r="O85" s="6" t="str">
        <f t="shared" si="27"/>
        <v>00</v>
      </c>
      <c r="P85" s="31" t="str">
        <f t="shared" si="22"/>
        <v/>
      </c>
      <c r="Q85" s="12" t="str">
        <f t="shared" si="29"/>
        <v>000000000000000000</v>
      </c>
      <c r="R85" s="12" t="str">
        <f t="shared" si="31"/>
        <v/>
      </c>
      <c r="S85" s="3" t="str">
        <f t="shared" si="23"/>
        <v/>
      </c>
      <c r="T85" s="12" t="str">
        <f>IF(R85="","",COUNTIF(S$16:S85,S85)-1)</f>
        <v/>
      </c>
      <c r="U85" s="39" t="str">
        <f t="shared" si="32"/>
        <v/>
      </c>
      <c r="W85" s="41">
        <v>79</v>
      </c>
      <c r="X85" s="13" t="str">
        <f t="shared" si="25"/>
        <v/>
      </c>
    </row>
    <row r="86" spans="1:24">
      <c r="A86">
        <v>80</v>
      </c>
      <c r="B86" s="4">
        <f t="shared" si="28"/>
        <v>86</v>
      </c>
      <c r="C86" s="59" t="str">
        <v>V</v>
      </c>
      <c r="D86" s="24">
        <v>80</v>
      </c>
      <c r="E86" s="8" t="str">
        <f t="shared" si="30"/>
        <v/>
      </c>
      <c r="F86" s="14" t="str">
        <f>IF('Do sortowania'!C87="","",IF(ISNUMBER('Do sortowania'!C87),'Do sortowania'!C87,TRIM('Do sortowania'!C87)))</f>
        <v/>
      </c>
      <c r="G86" s="6" t="str">
        <f t="shared" si="27"/>
        <v>00</v>
      </c>
      <c r="H86" s="6" t="str">
        <f t="shared" si="27"/>
        <v>00</v>
      </c>
      <c r="I86" s="6" t="str">
        <f t="shared" si="27"/>
        <v>00</v>
      </c>
      <c r="J86" s="6" t="str">
        <f t="shared" si="27"/>
        <v>00</v>
      </c>
      <c r="K86" s="6" t="str">
        <f t="shared" si="27"/>
        <v>00</v>
      </c>
      <c r="L86" s="6" t="str">
        <f t="shared" si="27"/>
        <v>00</v>
      </c>
      <c r="M86" s="6" t="str">
        <f t="shared" si="27"/>
        <v>00</v>
      </c>
      <c r="N86" s="6" t="str">
        <f t="shared" si="27"/>
        <v>00</v>
      </c>
      <c r="O86" s="6" t="str">
        <f t="shared" si="27"/>
        <v>00</v>
      </c>
      <c r="P86" s="31" t="str">
        <f t="shared" si="22"/>
        <v/>
      </c>
      <c r="Q86" s="12" t="str">
        <f t="shared" si="29"/>
        <v>000000000000000000</v>
      </c>
      <c r="R86" s="12" t="str">
        <f t="shared" si="31"/>
        <v/>
      </c>
      <c r="S86" s="3" t="str">
        <f t="shared" si="23"/>
        <v/>
      </c>
      <c r="T86" s="12" t="str">
        <f>IF(R86="","",COUNTIF(S$16:S86,S86)-1)</f>
        <v/>
      </c>
      <c r="U86" s="39" t="str">
        <f t="shared" si="32"/>
        <v/>
      </c>
      <c r="W86" s="40">
        <v>80</v>
      </c>
      <c r="X86" s="13" t="str">
        <f t="shared" si="25"/>
        <v/>
      </c>
    </row>
    <row r="87" spans="1:24">
      <c r="A87">
        <v>81</v>
      </c>
      <c r="B87" s="4">
        <f t="shared" si="28"/>
        <v>118</v>
      </c>
      <c r="C87" s="9" t="str">
        <v>v</v>
      </c>
      <c r="D87" s="24">
        <v>81</v>
      </c>
      <c r="E87" s="8" t="str">
        <f t="shared" si="30"/>
        <v/>
      </c>
      <c r="F87" s="14" t="str">
        <f>IF('Do sortowania'!C88="","",IF(ISNUMBER('Do sortowania'!C88),'Do sortowania'!C88,TRIM('Do sortowania'!C88)))</f>
        <v/>
      </c>
      <c r="G87" s="6" t="str">
        <f t="shared" si="27"/>
        <v>00</v>
      </c>
      <c r="H87" s="6" t="str">
        <f t="shared" si="27"/>
        <v>00</v>
      </c>
      <c r="I87" s="6" t="str">
        <f t="shared" si="27"/>
        <v>00</v>
      </c>
      <c r="J87" s="6" t="str">
        <f t="shared" si="27"/>
        <v>00</v>
      </c>
      <c r="K87" s="6" t="str">
        <f t="shared" si="27"/>
        <v>00</v>
      </c>
      <c r="L87" s="6" t="str">
        <f t="shared" si="27"/>
        <v>00</v>
      </c>
      <c r="M87" s="6" t="str">
        <f t="shared" si="27"/>
        <v>00</v>
      </c>
      <c r="N87" s="6" t="str">
        <f t="shared" si="27"/>
        <v>00</v>
      </c>
      <c r="O87" s="6" t="str">
        <f t="shared" si="27"/>
        <v>00</v>
      </c>
      <c r="P87" s="31" t="str">
        <f t="shared" si="22"/>
        <v/>
      </c>
      <c r="Q87" s="12" t="str">
        <f t="shared" si="29"/>
        <v>000000000000000000</v>
      </c>
      <c r="R87" s="12" t="str">
        <f t="shared" si="31"/>
        <v/>
      </c>
      <c r="S87" s="3" t="str">
        <f t="shared" si="23"/>
        <v/>
      </c>
      <c r="T87" s="12" t="str">
        <f>IF(R87="","",COUNTIF(S$16:S87,S87)-1)</f>
        <v/>
      </c>
      <c r="U87" s="39" t="str">
        <f t="shared" si="32"/>
        <v/>
      </c>
      <c r="W87" s="41">
        <v>81</v>
      </c>
      <c r="X87" s="13" t="str">
        <f t="shared" si="25"/>
        <v/>
      </c>
    </row>
    <row r="88" spans="1:24">
      <c r="A88">
        <v>82</v>
      </c>
      <c r="B88" s="4">
        <f t="shared" si="28"/>
        <v>87</v>
      </c>
      <c r="C88" s="9" t="str">
        <v>W</v>
      </c>
      <c r="D88" s="24">
        <v>82</v>
      </c>
      <c r="E88" s="8" t="str">
        <f t="shared" si="30"/>
        <v/>
      </c>
      <c r="F88" s="14" t="str">
        <f>IF('Do sortowania'!C89="","",IF(ISNUMBER('Do sortowania'!C89),'Do sortowania'!C89,TRIM('Do sortowania'!C89)))</f>
        <v/>
      </c>
      <c r="G88" s="6" t="str">
        <f t="shared" si="27"/>
        <v>00</v>
      </c>
      <c r="H88" s="6" t="str">
        <f t="shared" si="27"/>
        <v>00</v>
      </c>
      <c r="I88" s="6" t="str">
        <f t="shared" si="27"/>
        <v>00</v>
      </c>
      <c r="J88" s="6" t="str">
        <f t="shared" si="27"/>
        <v>00</v>
      </c>
      <c r="K88" s="6" t="str">
        <f t="shared" si="27"/>
        <v>00</v>
      </c>
      <c r="L88" s="6" t="str">
        <f t="shared" si="27"/>
        <v>00</v>
      </c>
      <c r="M88" s="6" t="str">
        <f t="shared" si="27"/>
        <v>00</v>
      </c>
      <c r="N88" s="6" t="str">
        <f t="shared" si="27"/>
        <v>00</v>
      </c>
      <c r="O88" s="6" t="str">
        <f t="shared" si="27"/>
        <v>00</v>
      </c>
      <c r="P88" s="31" t="str">
        <f t="shared" si="22"/>
        <v/>
      </c>
      <c r="Q88" s="12" t="str">
        <f t="shared" si="29"/>
        <v>000000000000000000</v>
      </c>
      <c r="R88" s="12" t="str">
        <f t="shared" si="31"/>
        <v/>
      </c>
      <c r="S88" s="3" t="str">
        <f t="shared" si="23"/>
        <v/>
      </c>
      <c r="T88" s="12" t="str">
        <f>IF(R88="","",COUNTIF(S$16:S88,S88)-1)</f>
        <v/>
      </c>
      <c r="U88" s="39" t="str">
        <f t="shared" si="32"/>
        <v/>
      </c>
      <c r="W88" s="40">
        <v>82</v>
      </c>
      <c r="X88" s="13" t="str">
        <f t="shared" si="25"/>
        <v/>
      </c>
    </row>
    <row r="89" spans="1:24">
      <c r="A89">
        <v>83</v>
      </c>
      <c r="B89" s="4">
        <f t="shared" si="28"/>
        <v>119</v>
      </c>
      <c r="C89" s="9" t="str">
        <v>w</v>
      </c>
      <c r="D89" s="24">
        <v>83</v>
      </c>
      <c r="E89" s="8" t="str">
        <f t="shared" si="30"/>
        <v/>
      </c>
      <c r="F89" s="14" t="str">
        <f>IF('Do sortowania'!C90="","",IF(ISNUMBER('Do sortowania'!C90),'Do sortowania'!C90,TRIM('Do sortowania'!C90)))</f>
        <v/>
      </c>
      <c r="G89" s="6" t="str">
        <f t="shared" si="27"/>
        <v>00</v>
      </c>
      <c r="H89" s="6" t="str">
        <f t="shared" si="27"/>
        <v>00</v>
      </c>
      <c r="I89" s="6" t="str">
        <f t="shared" si="27"/>
        <v>00</v>
      </c>
      <c r="J89" s="6" t="str">
        <f t="shared" si="27"/>
        <v>00</v>
      </c>
      <c r="K89" s="6" t="str">
        <f t="shared" si="27"/>
        <v>00</v>
      </c>
      <c r="L89" s="6" t="str">
        <f t="shared" si="27"/>
        <v>00</v>
      </c>
      <c r="M89" s="6" t="str">
        <f t="shared" si="27"/>
        <v>00</v>
      </c>
      <c r="N89" s="6" t="str">
        <f t="shared" si="27"/>
        <v>00</v>
      </c>
      <c r="O89" s="6" t="str">
        <f t="shared" si="27"/>
        <v>00</v>
      </c>
      <c r="P89" s="31" t="str">
        <f t="shared" si="22"/>
        <v/>
      </c>
      <c r="Q89" s="12" t="str">
        <f t="shared" si="29"/>
        <v>000000000000000000</v>
      </c>
      <c r="R89" s="12" t="str">
        <f t="shared" si="31"/>
        <v/>
      </c>
      <c r="S89" s="3" t="str">
        <f t="shared" si="23"/>
        <v/>
      </c>
      <c r="T89" s="12" t="str">
        <f>IF(R89="","",COUNTIF(S$16:S89,S89)-1)</f>
        <v/>
      </c>
      <c r="U89" s="39" t="str">
        <f t="shared" si="32"/>
        <v/>
      </c>
      <c r="W89" s="41">
        <v>83</v>
      </c>
      <c r="X89" s="13" t="str">
        <f t="shared" si="25"/>
        <v/>
      </c>
    </row>
    <row r="90" spans="1:24">
      <c r="A90">
        <v>84</v>
      </c>
      <c r="B90" s="4">
        <f t="shared" si="28"/>
        <v>88</v>
      </c>
      <c r="C90" s="9" t="str">
        <v>X</v>
      </c>
      <c r="D90" s="24">
        <v>84</v>
      </c>
      <c r="E90" s="8" t="str">
        <f t="shared" si="30"/>
        <v/>
      </c>
      <c r="F90" s="14" t="str">
        <f>IF('Do sortowania'!C91="","",IF(ISNUMBER('Do sortowania'!C91),'Do sortowania'!C91,TRIM('Do sortowania'!C91)))</f>
        <v/>
      </c>
      <c r="G90" s="6" t="str">
        <f t="shared" si="27"/>
        <v>00</v>
      </c>
      <c r="H90" s="6" t="str">
        <f t="shared" si="27"/>
        <v>00</v>
      </c>
      <c r="I90" s="6" t="str">
        <f t="shared" si="27"/>
        <v>00</v>
      </c>
      <c r="J90" s="6" t="str">
        <f t="shared" si="27"/>
        <v>00</v>
      </c>
      <c r="K90" s="6" t="str">
        <f t="shared" si="27"/>
        <v>00</v>
      </c>
      <c r="L90" s="6" t="str">
        <f t="shared" si="27"/>
        <v>00</v>
      </c>
      <c r="M90" s="6" t="str">
        <f t="shared" si="27"/>
        <v>00</v>
      </c>
      <c r="N90" s="6" t="str">
        <f t="shared" si="27"/>
        <v>00</v>
      </c>
      <c r="O90" s="6" t="str">
        <f t="shared" si="27"/>
        <v>00</v>
      </c>
      <c r="P90" s="31" t="str">
        <f t="shared" si="22"/>
        <v/>
      </c>
      <c r="Q90" s="12" t="str">
        <f t="shared" si="29"/>
        <v>000000000000000000</v>
      </c>
      <c r="R90" s="12" t="str">
        <f t="shared" si="31"/>
        <v/>
      </c>
      <c r="S90" s="3" t="str">
        <f t="shared" si="23"/>
        <v/>
      </c>
      <c r="T90" s="12" t="str">
        <f>IF(R90="","",COUNTIF(S$16:S90,S90)-1)</f>
        <v/>
      </c>
      <c r="U90" s="39" t="str">
        <f t="shared" si="32"/>
        <v/>
      </c>
      <c r="W90" s="40">
        <v>84</v>
      </c>
      <c r="X90" s="13" t="str">
        <f t="shared" si="25"/>
        <v/>
      </c>
    </row>
    <row r="91" spans="1:24">
      <c r="A91">
        <v>85</v>
      </c>
      <c r="B91" s="4">
        <f t="shared" si="28"/>
        <v>120</v>
      </c>
      <c r="C91" s="9" t="str">
        <v>x</v>
      </c>
      <c r="D91" s="24">
        <v>85</v>
      </c>
      <c r="E91" s="8" t="str">
        <f t="shared" si="30"/>
        <v/>
      </c>
      <c r="F91" s="14" t="str">
        <f>IF('Do sortowania'!C92="","",IF(ISNUMBER('Do sortowania'!C92),'Do sortowania'!C92,TRIM('Do sortowania'!C92)))</f>
        <v/>
      </c>
      <c r="G91" s="6" t="str">
        <f t="shared" si="27"/>
        <v>00</v>
      </c>
      <c r="H91" s="6" t="str">
        <f t="shared" si="27"/>
        <v>00</v>
      </c>
      <c r="I91" s="6" t="str">
        <f t="shared" si="27"/>
        <v>00</v>
      </c>
      <c r="J91" s="6" t="str">
        <f t="shared" si="27"/>
        <v>00</v>
      </c>
      <c r="K91" s="6" t="str">
        <f t="shared" si="27"/>
        <v>00</v>
      </c>
      <c r="L91" s="6" t="str">
        <f t="shared" si="27"/>
        <v>00</v>
      </c>
      <c r="M91" s="6" t="str">
        <f t="shared" si="27"/>
        <v>00</v>
      </c>
      <c r="N91" s="6" t="str">
        <f t="shared" si="27"/>
        <v>00</v>
      </c>
      <c r="O91" s="6" t="str">
        <f t="shared" si="27"/>
        <v>00</v>
      </c>
      <c r="P91" s="31" t="str">
        <f t="shared" si="22"/>
        <v/>
      </c>
      <c r="Q91" s="12" t="str">
        <f t="shared" si="29"/>
        <v>000000000000000000</v>
      </c>
      <c r="R91" s="12" t="str">
        <f t="shared" si="31"/>
        <v/>
      </c>
      <c r="S91" s="3" t="str">
        <f t="shared" si="23"/>
        <v/>
      </c>
      <c r="T91" s="12" t="str">
        <f>IF(R91="","",COUNTIF(S$16:S91,S91)-1)</f>
        <v/>
      </c>
      <c r="U91" s="39" t="str">
        <f t="shared" si="32"/>
        <v/>
      </c>
      <c r="W91" s="41">
        <v>85</v>
      </c>
      <c r="X91" s="13" t="str">
        <f t="shared" si="25"/>
        <v/>
      </c>
    </row>
    <row r="92" spans="1:24">
      <c r="A92">
        <v>86</v>
      </c>
      <c r="B92" s="4">
        <f t="shared" si="28"/>
        <v>89</v>
      </c>
      <c r="C92" s="9" t="str">
        <v>Y</v>
      </c>
      <c r="D92" s="24">
        <v>86</v>
      </c>
      <c r="E92" s="8" t="str">
        <f t="shared" si="30"/>
        <v/>
      </c>
      <c r="F92" s="14" t="str">
        <f>IF('Do sortowania'!C93="","",IF(ISNUMBER('Do sortowania'!C93),'Do sortowania'!C93,TRIM('Do sortowania'!C93)))</f>
        <v/>
      </c>
      <c r="G92" s="6" t="str">
        <f t="shared" si="27"/>
        <v>00</v>
      </c>
      <c r="H92" s="6" t="str">
        <f t="shared" si="27"/>
        <v>00</v>
      </c>
      <c r="I92" s="6" t="str">
        <f t="shared" si="27"/>
        <v>00</v>
      </c>
      <c r="J92" s="6" t="str">
        <f t="shared" si="27"/>
        <v>00</v>
      </c>
      <c r="K92" s="6" t="str">
        <f t="shared" si="27"/>
        <v>00</v>
      </c>
      <c r="L92" s="6" t="str">
        <f t="shared" si="27"/>
        <v>00</v>
      </c>
      <c r="M92" s="6" t="str">
        <f t="shared" si="27"/>
        <v>00</v>
      </c>
      <c r="N92" s="6" t="str">
        <f t="shared" si="27"/>
        <v>00</v>
      </c>
      <c r="O92" s="6" t="str">
        <f t="shared" si="27"/>
        <v>00</v>
      </c>
      <c r="P92" s="31" t="str">
        <f t="shared" si="22"/>
        <v/>
      </c>
      <c r="Q92" s="12" t="str">
        <f t="shared" si="29"/>
        <v>000000000000000000</v>
      </c>
      <c r="R92" s="12" t="str">
        <f t="shared" si="31"/>
        <v/>
      </c>
      <c r="S92" s="3" t="str">
        <f t="shared" si="23"/>
        <v/>
      </c>
      <c r="T92" s="12" t="str">
        <f>IF(R92="","",COUNTIF(S$16:S92,S92)-1)</f>
        <v/>
      </c>
      <c r="U92" s="39" t="str">
        <f t="shared" si="32"/>
        <v/>
      </c>
      <c r="W92" s="40">
        <v>86</v>
      </c>
      <c r="X92" s="13" t="str">
        <f t="shared" si="25"/>
        <v/>
      </c>
    </row>
    <row r="93" spans="1:24">
      <c r="A93">
        <v>87</v>
      </c>
      <c r="B93" s="4">
        <f t="shared" si="28"/>
        <v>121</v>
      </c>
      <c r="C93" s="9" t="str">
        <v>y</v>
      </c>
      <c r="D93" s="24">
        <v>87</v>
      </c>
      <c r="E93" s="8" t="str">
        <f t="shared" si="30"/>
        <v/>
      </c>
      <c r="F93" s="14" t="str">
        <f>IF('Do sortowania'!C94="","",IF(ISNUMBER('Do sortowania'!C94),'Do sortowania'!C94,TRIM('Do sortowania'!C94)))</f>
        <v/>
      </c>
      <c r="G93" s="6" t="str">
        <f t="shared" si="27"/>
        <v>00</v>
      </c>
      <c r="H93" s="6" t="str">
        <f t="shared" si="27"/>
        <v>00</v>
      </c>
      <c r="I93" s="6" t="str">
        <f t="shared" si="27"/>
        <v>00</v>
      </c>
      <c r="J93" s="6" t="str">
        <f t="shared" si="27"/>
        <v>00</v>
      </c>
      <c r="K93" s="6" t="str">
        <f t="shared" si="27"/>
        <v>00</v>
      </c>
      <c r="L93" s="6" t="str">
        <f t="shared" si="27"/>
        <v>00</v>
      </c>
      <c r="M93" s="6" t="str">
        <f t="shared" si="27"/>
        <v>00</v>
      </c>
      <c r="N93" s="6" t="str">
        <f t="shared" si="27"/>
        <v>00</v>
      </c>
      <c r="O93" s="6" t="str">
        <f t="shared" si="27"/>
        <v>00</v>
      </c>
      <c r="P93" s="31" t="str">
        <f t="shared" si="22"/>
        <v/>
      </c>
      <c r="Q93" s="12" t="str">
        <f t="shared" si="29"/>
        <v>000000000000000000</v>
      </c>
      <c r="R93" s="12" t="str">
        <f t="shared" si="31"/>
        <v/>
      </c>
      <c r="S93" s="3" t="str">
        <f t="shared" si="23"/>
        <v/>
      </c>
      <c r="T93" s="12" t="str">
        <f>IF(R93="","",COUNTIF(S$16:S93,S93)-1)</f>
        <v/>
      </c>
      <c r="U93" s="39" t="str">
        <f t="shared" si="32"/>
        <v/>
      </c>
      <c r="W93" s="41">
        <v>87</v>
      </c>
      <c r="X93" s="13" t="str">
        <f t="shared" si="25"/>
        <v/>
      </c>
    </row>
    <row r="94" spans="1:24">
      <c r="A94">
        <v>88</v>
      </c>
      <c r="B94" s="4">
        <f t="shared" si="28"/>
        <v>90</v>
      </c>
      <c r="C94" s="9" t="str">
        <v>Z</v>
      </c>
      <c r="D94" s="24">
        <v>88</v>
      </c>
      <c r="E94" s="8" t="str">
        <f t="shared" si="30"/>
        <v/>
      </c>
      <c r="F94" s="14" t="str">
        <f>IF('Do sortowania'!C95="","",IF(ISNUMBER('Do sortowania'!C95),'Do sortowania'!C95,TRIM('Do sortowania'!C95)))</f>
        <v/>
      </c>
      <c r="G94" s="6" t="str">
        <f t="shared" si="27"/>
        <v>00</v>
      </c>
      <c r="H94" s="6" t="str">
        <f t="shared" si="27"/>
        <v>00</v>
      </c>
      <c r="I94" s="6" t="str">
        <f t="shared" si="27"/>
        <v>00</v>
      </c>
      <c r="J94" s="6" t="str">
        <f t="shared" si="27"/>
        <v>00</v>
      </c>
      <c r="K94" s="6" t="str">
        <f t="shared" si="27"/>
        <v>00</v>
      </c>
      <c r="L94" s="6" t="str">
        <f t="shared" si="27"/>
        <v>00</v>
      </c>
      <c r="M94" s="6" t="str">
        <f t="shared" si="27"/>
        <v>00</v>
      </c>
      <c r="N94" s="6" t="str">
        <f t="shared" si="27"/>
        <v>00</v>
      </c>
      <c r="O94" s="6" t="str">
        <f t="shared" si="27"/>
        <v>00</v>
      </c>
      <c r="P94" s="31" t="str">
        <f t="shared" si="22"/>
        <v/>
      </c>
      <c r="Q94" s="12" t="str">
        <f t="shared" si="29"/>
        <v>000000000000000000</v>
      </c>
      <c r="R94" s="12" t="str">
        <f t="shared" si="31"/>
        <v/>
      </c>
      <c r="S94" s="3" t="str">
        <f t="shared" si="23"/>
        <v/>
      </c>
      <c r="T94" s="12" t="str">
        <f>IF(R94="","",COUNTIF(S$16:S94,S94)-1)</f>
        <v/>
      </c>
      <c r="U94" s="39" t="str">
        <f t="shared" si="32"/>
        <v/>
      </c>
      <c r="W94" s="40">
        <v>88</v>
      </c>
      <c r="X94" s="13" t="str">
        <f t="shared" si="25"/>
        <v/>
      </c>
    </row>
    <row r="95" spans="1:24">
      <c r="A95">
        <v>89</v>
      </c>
      <c r="B95" s="4">
        <f t="shared" si="28"/>
        <v>122</v>
      </c>
      <c r="C95" s="9" t="str">
        <v>z</v>
      </c>
      <c r="D95" s="24">
        <v>89</v>
      </c>
      <c r="E95" s="8" t="str">
        <f t="shared" si="30"/>
        <v/>
      </c>
      <c r="F95" s="14" t="str">
        <f>IF('Do sortowania'!C96="","",IF(ISNUMBER('Do sortowania'!C96),'Do sortowania'!C96,TRIM('Do sortowania'!C96)))</f>
        <v/>
      </c>
      <c r="G95" s="6" t="str">
        <f t="shared" si="27"/>
        <v>00</v>
      </c>
      <c r="H95" s="6" t="str">
        <f t="shared" si="27"/>
        <v>00</v>
      </c>
      <c r="I95" s="6" t="str">
        <f t="shared" si="27"/>
        <v>00</v>
      </c>
      <c r="J95" s="6" t="str">
        <f t="shared" si="27"/>
        <v>00</v>
      </c>
      <c r="K95" s="6" t="str">
        <f t="shared" si="27"/>
        <v>00</v>
      </c>
      <c r="L95" s="6" t="str">
        <f t="shared" si="27"/>
        <v>00</v>
      </c>
      <c r="M95" s="6" t="str">
        <f t="shared" si="27"/>
        <v>00</v>
      </c>
      <c r="N95" s="6" t="str">
        <f t="shared" si="27"/>
        <v>00</v>
      </c>
      <c r="O95" s="6" t="str">
        <f t="shared" si="27"/>
        <v>00</v>
      </c>
      <c r="P95" s="31" t="str">
        <f t="shared" si="22"/>
        <v/>
      </c>
      <c r="Q95" s="12" t="str">
        <f t="shared" si="29"/>
        <v>000000000000000000</v>
      </c>
      <c r="R95" s="12" t="str">
        <f t="shared" si="31"/>
        <v/>
      </c>
      <c r="S95" s="3" t="str">
        <f t="shared" si="23"/>
        <v/>
      </c>
      <c r="T95" s="12" t="str">
        <f>IF(R95="","",COUNTIF(S$16:S95,S95)-1)</f>
        <v/>
      </c>
      <c r="U95" s="39" t="str">
        <f t="shared" si="32"/>
        <v/>
      </c>
      <c r="W95" s="41">
        <v>89</v>
      </c>
      <c r="X95" s="13" t="str">
        <f t="shared" si="25"/>
        <v/>
      </c>
    </row>
    <row r="96" spans="1:24">
      <c r="A96">
        <v>90</v>
      </c>
      <c r="B96" s="4">
        <f t="shared" si="28"/>
        <v>175</v>
      </c>
      <c r="C96" s="9" t="str">
        <v>Ż</v>
      </c>
      <c r="D96" s="24">
        <v>90</v>
      </c>
      <c r="E96" s="8" t="str">
        <f t="shared" si="30"/>
        <v/>
      </c>
      <c r="F96" s="14" t="str">
        <f>IF('Do sortowania'!C97="","",IF(ISNUMBER('Do sortowania'!C97),'Do sortowania'!C97,TRIM('Do sortowania'!C97)))</f>
        <v/>
      </c>
      <c r="G96" s="6" t="str">
        <f t="shared" si="27"/>
        <v>00</v>
      </c>
      <c r="H96" s="6" t="str">
        <f t="shared" si="27"/>
        <v>00</v>
      </c>
      <c r="I96" s="6" t="str">
        <f t="shared" si="27"/>
        <v>00</v>
      </c>
      <c r="J96" s="6" t="str">
        <f t="shared" si="27"/>
        <v>00</v>
      </c>
      <c r="K96" s="6" t="str">
        <f t="shared" si="27"/>
        <v>00</v>
      </c>
      <c r="L96" s="6" t="str">
        <f t="shared" si="27"/>
        <v>00</v>
      </c>
      <c r="M96" s="6" t="str">
        <f t="shared" si="27"/>
        <v>00</v>
      </c>
      <c r="N96" s="6" t="str">
        <f t="shared" si="27"/>
        <v>00</v>
      </c>
      <c r="O96" s="6" t="str">
        <f t="shared" si="27"/>
        <v>00</v>
      </c>
      <c r="P96" s="31" t="str">
        <f t="shared" si="22"/>
        <v/>
      </c>
      <c r="Q96" s="12" t="str">
        <f t="shared" si="29"/>
        <v>000000000000000000</v>
      </c>
      <c r="R96" s="12" t="str">
        <f t="shared" si="31"/>
        <v/>
      </c>
      <c r="S96" s="3" t="str">
        <f t="shared" si="23"/>
        <v/>
      </c>
      <c r="T96" s="12" t="str">
        <f>IF(R96="","",COUNTIF(S$16:S96,S96)-1)</f>
        <v/>
      </c>
      <c r="U96" s="39" t="str">
        <f t="shared" si="32"/>
        <v/>
      </c>
      <c r="W96" s="40">
        <v>90</v>
      </c>
      <c r="X96" s="13" t="str">
        <f t="shared" si="25"/>
        <v/>
      </c>
    </row>
    <row r="97" spans="1:24">
      <c r="A97">
        <v>91</v>
      </c>
      <c r="B97" s="4">
        <f t="shared" si="28"/>
        <v>191</v>
      </c>
      <c r="C97" s="9" t="str">
        <v>ż</v>
      </c>
      <c r="D97" s="24">
        <v>91</v>
      </c>
      <c r="E97" s="8" t="str">
        <f t="shared" si="30"/>
        <v/>
      </c>
      <c r="F97" s="14" t="str">
        <f>IF('Do sortowania'!C98="","",IF(ISNUMBER('Do sortowania'!C98),'Do sortowania'!C98,TRIM('Do sortowania'!C98)))</f>
        <v/>
      </c>
      <c r="G97" s="6" t="str">
        <f t="shared" si="27"/>
        <v>00</v>
      </c>
      <c r="H97" s="6" t="str">
        <f t="shared" si="27"/>
        <v>00</v>
      </c>
      <c r="I97" s="6" t="str">
        <f t="shared" si="27"/>
        <v>00</v>
      </c>
      <c r="J97" s="6" t="str">
        <f t="shared" si="27"/>
        <v>00</v>
      </c>
      <c r="K97" s="6" t="str">
        <f t="shared" si="27"/>
        <v>00</v>
      </c>
      <c r="L97" s="6" t="str">
        <f t="shared" si="27"/>
        <v>00</v>
      </c>
      <c r="M97" s="6" t="str">
        <f t="shared" si="27"/>
        <v>00</v>
      </c>
      <c r="N97" s="6" t="str">
        <f t="shared" si="27"/>
        <v>00</v>
      </c>
      <c r="O97" s="6" t="str">
        <f t="shared" si="27"/>
        <v>00</v>
      </c>
      <c r="P97" s="31" t="str">
        <f t="shared" si="22"/>
        <v/>
      </c>
      <c r="Q97" s="12" t="str">
        <f t="shared" si="29"/>
        <v>000000000000000000</v>
      </c>
      <c r="R97" s="12" t="str">
        <f t="shared" si="31"/>
        <v/>
      </c>
      <c r="S97" s="3" t="str">
        <f t="shared" si="23"/>
        <v/>
      </c>
      <c r="T97" s="12" t="str">
        <f>IF(R97="","",COUNTIF(S$16:S97,S97)-1)</f>
        <v/>
      </c>
      <c r="U97" s="39" t="str">
        <f t="shared" si="32"/>
        <v/>
      </c>
      <c r="W97" s="41">
        <v>91</v>
      </c>
      <c r="X97" s="13" t="str">
        <f t="shared" si="25"/>
        <v/>
      </c>
    </row>
    <row r="98" spans="1:24">
      <c r="A98">
        <v>92</v>
      </c>
      <c r="B98" s="4">
        <f t="shared" si="28"/>
        <v>143</v>
      </c>
      <c r="C98" s="9" t="str">
        <v>Ź</v>
      </c>
      <c r="D98" s="24">
        <v>92</v>
      </c>
      <c r="E98" s="8" t="str">
        <f t="shared" si="30"/>
        <v/>
      </c>
      <c r="F98" s="14" t="str">
        <f>IF('Do sortowania'!C99="","",IF(ISNUMBER('Do sortowania'!C99),'Do sortowania'!C99,TRIM('Do sortowania'!C99)))</f>
        <v/>
      </c>
      <c r="G98" s="6" t="str">
        <f t="shared" si="27"/>
        <v>00</v>
      </c>
      <c r="H98" s="6" t="str">
        <f t="shared" si="27"/>
        <v>00</v>
      </c>
      <c r="I98" s="6" t="str">
        <f t="shared" si="27"/>
        <v>00</v>
      </c>
      <c r="J98" s="6" t="str">
        <f t="shared" si="27"/>
        <v>00</v>
      </c>
      <c r="K98" s="6" t="str">
        <f t="shared" si="27"/>
        <v>00</v>
      </c>
      <c r="L98" s="6" t="str">
        <f t="shared" si="27"/>
        <v>00</v>
      </c>
      <c r="M98" s="6" t="str">
        <f t="shared" si="27"/>
        <v>00</v>
      </c>
      <c r="N98" s="6" t="str">
        <f t="shared" si="27"/>
        <v>00</v>
      </c>
      <c r="O98" s="6" t="str">
        <f t="shared" si="27"/>
        <v>00</v>
      </c>
      <c r="P98" s="31" t="str">
        <f t="shared" si="22"/>
        <v/>
      </c>
      <c r="Q98" s="12" t="str">
        <f t="shared" si="29"/>
        <v>000000000000000000</v>
      </c>
      <c r="R98" s="12" t="str">
        <f t="shared" si="31"/>
        <v/>
      </c>
      <c r="S98" s="3" t="str">
        <f t="shared" si="23"/>
        <v/>
      </c>
      <c r="T98" s="12" t="str">
        <f>IF(R98="","",COUNTIF(S$16:S98,S98)-1)</f>
        <v/>
      </c>
      <c r="U98" s="39" t="str">
        <f t="shared" si="32"/>
        <v/>
      </c>
      <c r="W98" s="40">
        <v>92</v>
      </c>
      <c r="X98" s="13" t="str">
        <f t="shared" si="25"/>
        <v/>
      </c>
    </row>
    <row r="99" spans="1:24">
      <c r="A99">
        <v>93</v>
      </c>
      <c r="B99" s="4">
        <f t="shared" si="28"/>
        <v>159</v>
      </c>
      <c r="C99" s="9" t="str">
        <v>ź</v>
      </c>
      <c r="D99" s="24">
        <v>93</v>
      </c>
      <c r="E99" s="8" t="str">
        <f t="shared" si="30"/>
        <v/>
      </c>
      <c r="F99" s="14" t="str">
        <f>IF('Do sortowania'!C100="","",IF(ISNUMBER('Do sortowania'!C100),'Do sortowania'!C100,TRIM('Do sortowania'!C100)))</f>
        <v/>
      </c>
      <c r="G99" s="6" t="str">
        <f t="shared" si="27"/>
        <v>00</v>
      </c>
      <c r="H99" s="6" t="str">
        <f t="shared" si="27"/>
        <v>00</v>
      </c>
      <c r="I99" s="6" t="str">
        <f t="shared" si="27"/>
        <v>00</v>
      </c>
      <c r="J99" s="6" t="str">
        <f t="shared" si="27"/>
        <v>00</v>
      </c>
      <c r="K99" s="6" t="str">
        <f t="shared" si="27"/>
        <v>00</v>
      </c>
      <c r="L99" s="6" t="str">
        <f t="shared" si="27"/>
        <v>00</v>
      </c>
      <c r="M99" s="6" t="str">
        <f t="shared" si="27"/>
        <v>00</v>
      </c>
      <c r="N99" s="6" t="str">
        <f t="shared" si="27"/>
        <v>00</v>
      </c>
      <c r="O99" s="6" t="str">
        <f t="shared" si="27"/>
        <v>00</v>
      </c>
      <c r="P99" s="31" t="str">
        <f t="shared" si="22"/>
        <v/>
      </c>
      <c r="Q99" s="12" t="str">
        <f t="shared" si="29"/>
        <v>000000000000000000</v>
      </c>
      <c r="R99" s="12" t="str">
        <f t="shared" si="31"/>
        <v/>
      </c>
      <c r="S99" s="3" t="str">
        <f t="shared" si="23"/>
        <v/>
      </c>
      <c r="T99" s="12" t="str">
        <f>IF(R99="","",COUNTIF(S$16:S99,S99)-1)</f>
        <v/>
      </c>
      <c r="U99" s="39" t="str">
        <f t="shared" si="32"/>
        <v/>
      </c>
      <c r="W99" s="41">
        <v>93</v>
      </c>
      <c r="X99" s="13" t="str">
        <f t="shared" si="25"/>
        <v/>
      </c>
    </row>
    <row r="100" spans="1:24">
      <c r="A100">
        <v>94</v>
      </c>
      <c r="B100" s="4">
        <f t="shared" si="28"/>
        <v>48</v>
      </c>
      <c r="C100" s="57">
        <v>0</v>
      </c>
      <c r="D100" s="24">
        <v>94</v>
      </c>
      <c r="E100" s="8" t="str">
        <f t="shared" si="30"/>
        <v/>
      </c>
      <c r="F100" s="14" t="str">
        <f>IF('Do sortowania'!C101="","",IF(ISNUMBER('Do sortowania'!C101),'Do sortowania'!C101,TRIM('Do sortowania'!C101)))</f>
        <v/>
      </c>
      <c r="G100" s="6" t="str">
        <f t="shared" si="27"/>
        <v>00</v>
      </c>
      <c r="H100" s="6" t="str">
        <f t="shared" si="27"/>
        <v>00</v>
      </c>
      <c r="I100" s="6" t="str">
        <f t="shared" si="27"/>
        <v>00</v>
      </c>
      <c r="J100" s="6" t="str">
        <f t="shared" si="27"/>
        <v>00</v>
      </c>
      <c r="K100" s="6" t="str">
        <f t="shared" si="27"/>
        <v>00</v>
      </c>
      <c r="L100" s="6" t="str">
        <f t="shared" si="27"/>
        <v>00</v>
      </c>
      <c r="M100" s="6" t="str">
        <f t="shared" si="27"/>
        <v>00</v>
      </c>
      <c r="N100" s="6" t="str">
        <f t="shared" si="27"/>
        <v>00</v>
      </c>
      <c r="O100" s="6" t="str">
        <f t="shared" si="27"/>
        <v>00</v>
      </c>
      <c r="P100" s="31" t="str">
        <f t="shared" si="22"/>
        <v/>
      </c>
      <c r="Q100" s="12" t="str">
        <f t="shared" si="29"/>
        <v>000000000000000000</v>
      </c>
      <c r="R100" s="12" t="str">
        <f t="shared" si="31"/>
        <v/>
      </c>
      <c r="S100" s="3" t="str">
        <f t="shared" si="23"/>
        <v/>
      </c>
      <c r="T100" s="12" t="str">
        <f>IF(R100="","",COUNTIF(S$16:S100,S100)-1)</f>
        <v/>
      </c>
      <c r="U100" s="39" t="str">
        <f t="shared" si="32"/>
        <v/>
      </c>
      <c r="W100" s="40">
        <v>94</v>
      </c>
      <c r="X100" s="13" t="str">
        <f t="shared" si="25"/>
        <v/>
      </c>
    </row>
    <row r="101" spans="1:24">
      <c r="A101">
        <v>95</v>
      </c>
      <c r="B101" s="95">
        <f t="shared" si="28"/>
        <v>48</v>
      </c>
      <c r="C101" s="55">
        <v>0</v>
      </c>
      <c r="D101" s="24">
        <v>95</v>
      </c>
      <c r="E101" s="8" t="str">
        <f t="shared" si="30"/>
        <v/>
      </c>
      <c r="F101" s="14" t="str">
        <f>IF('Do sortowania'!C102="","",IF(ISNUMBER('Do sortowania'!C102),'Do sortowania'!C102,TRIM('Do sortowania'!C102)))</f>
        <v/>
      </c>
      <c r="G101" s="6" t="str">
        <f t="shared" si="27"/>
        <v>00</v>
      </c>
      <c r="H101" s="6" t="str">
        <f t="shared" si="27"/>
        <v>00</v>
      </c>
      <c r="I101" s="6" t="str">
        <f t="shared" si="27"/>
        <v>00</v>
      </c>
      <c r="J101" s="6" t="str">
        <f t="shared" si="27"/>
        <v>00</v>
      </c>
      <c r="K101" s="6" t="str">
        <f t="shared" si="27"/>
        <v>00</v>
      </c>
      <c r="L101" s="6" t="str">
        <f t="shared" si="27"/>
        <v>00</v>
      </c>
      <c r="M101" s="6" t="str">
        <f t="shared" si="27"/>
        <v>00</v>
      </c>
      <c r="N101" s="6" t="str">
        <f t="shared" si="27"/>
        <v>00</v>
      </c>
      <c r="O101" s="6" t="str">
        <f t="shared" si="27"/>
        <v>00</v>
      </c>
      <c r="P101" s="31" t="str">
        <f t="shared" si="22"/>
        <v/>
      </c>
      <c r="Q101" s="12" t="str">
        <f t="shared" si="29"/>
        <v>000000000000000000</v>
      </c>
      <c r="R101" s="12" t="str">
        <f t="shared" si="31"/>
        <v/>
      </c>
      <c r="S101" s="3" t="str">
        <f t="shared" si="23"/>
        <v/>
      </c>
      <c r="T101" s="12" t="str">
        <f>IF(R101="","",COUNTIF(S$16:S101,S101)-1)</f>
        <v/>
      </c>
      <c r="U101" s="39" t="str">
        <f t="shared" si="32"/>
        <v/>
      </c>
      <c r="W101" s="41">
        <v>95</v>
      </c>
      <c r="X101" s="13" t="str">
        <f t="shared" si="25"/>
        <v/>
      </c>
    </row>
    <row r="102" spans="1:24">
      <c r="A102">
        <v>96</v>
      </c>
      <c r="B102" s="4">
        <f t="shared" si="28"/>
        <v>36</v>
      </c>
      <c r="C102" s="55" t="str">
        <v>$</v>
      </c>
      <c r="D102" s="24">
        <v>96</v>
      </c>
      <c r="E102" s="8" t="str">
        <f t="shared" si="30"/>
        <v/>
      </c>
      <c r="F102" s="14" t="str">
        <f>IF('Do sortowania'!C103="","",IF(ISNUMBER('Do sortowania'!C103),'Do sortowania'!C103,TRIM('Do sortowania'!C103)))</f>
        <v/>
      </c>
      <c r="G102" s="6" t="str">
        <f t="shared" si="27"/>
        <v>00</v>
      </c>
      <c r="H102" s="6" t="str">
        <f t="shared" si="27"/>
        <v>00</v>
      </c>
      <c r="I102" s="6" t="str">
        <f t="shared" si="27"/>
        <v>00</v>
      </c>
      <c r="J102" s="6" t="str">
        <f t="shared" si="27"/>
        <v>00</v>
      </c>
      <c r="K102" s="6" t="str">
        <f t="shared" si="27"/>
        <v>00</v>
      </c>
      <c r="L102" s="6" t="str">
        <f t="shared" si="27"/>
        <v>00</v>
      </c>
      <c r="M102" s="6" t="str">
        <f t="shared" si="27"/>
        <v>00</v>
      </c>
      <c r="N102" s="6" t="str">
        <f t="shared" si="27"/>
        <v>00</v>
      </c>
      <c r="O102" s="6" t="str">
        <f t="shared" si="27"/>
        <v>00</v>
      </c>
      <c r="P102" s="31" t="str">
        <f t="shared" si="22"/>
        <v/>
      </c>
      <c r="Q102" s="12" t="str">
        <f t="shared" si="29"/>
        <v>000000000000000000</v>
      </c>
      <c r="R102" s="12" t="str">
        <f t="shared" si="31"/>
        <v/>
      </c>
      <c r="S102" s="3" t="str">
        <f t="shared" si="23"/>
        <v/>
      </c>
      <c r="T102" s="12" t="str">
        <f>IF(R102="","",COUNTIF(S$16:S102,S102)-1)</f>
        <v/>
      </c>
      <c r="U102" s="39" t="str">
        <f t="shared" si="32"/>
        <v/>
      </c>
      <c r="W102" s="40">
        <v>96</v>
      </c>
      <c r="X102" s="13" t="str">
        <f t="shared" si="25"/>
        <v/>
      </c>
    </row>
    <row r="103" spans="1:24">
      <c r="A103">
        <v>97</v>
      </c>
      <c r="B103" s="4">
        <f t="shared" si="28"/>
        <v>48</v>
      </c>
      <c r="C103" s="55">
        <v>0</v>
      </c>
      <c r="D103" s="24">
        <v>97</v>
      </c>
      <c r="E103" s="8" t="str">
        <f t="shared" si="30"/>
        <v/>
      </c>
      <c r="F103" s="14" t="str">
        <f>IF('Do sortowania'!C104="","",IF(ISNUMBER('Do sortowania'!C104),'Do sortowania'!C104,TRIM('Do sortowania'!C104)))</f>
        <v/>
      </c>
      <c r="G103" s="6" t="str">
        <f t="shared" si="27"/>
        <v>00</v>
      </c>
      <c r="H103" s="6" t="str">
        <f t="shared" si="27"/>
        <v>00</v>
      </c>
      <c r="I103" s="6" t="str">
        <f t="shared" si="27"/>
        <v>00</v>
      </c>
      <c r="J103" s="6" t="str">
        <f t="shared" si="27"/>
        <v>00</v>
      </c>
      <c r="K103" s="6" t="str">
        <f t="shared" si="27"/>
        <v>00</v>
      </c>
      <c r="L103" s="6" t="str">
        <f t="shared" si="27"/>
        <v>00</v>
      </c>
      <c r="M103" s="6" t="str">
        <f t="shared" si="27"/>
        <v>00</v>
      </c>
      <c r="N103" s="6" t="str">
        <f t="shared" si="27"/>
        <v>00</v>
      </c>
      <c r="O103" s="6" t="str">
        <f t="shared" si="27"/>
        <v>00</v>
      </c>
      <c r="P103" s="31" t="str">
        <f t="shared" si="22"/>
        <v/>
      </c>
      <c r="Q103" s="12" t="str">
        <f t="shared" si="29"/>
        <v>000000000000000000</v>
      </c>
      <c r="R103" s="12" t="str">
        <f t="shared" si="31"/>
        <v/>
      </c>
      <c r="S103" s="3" t="str">
        <f t="shared" si="23"/>
        <v/>
      </c>
      <c r="T103" s="12" t="str">
        <f>IF(R103="","",COUNTIF(S$16:S103,S103)-1)</f>
        <v/>
      </c>
      <c r="U103" s="39" t="str">
        <f t="shared" si="32"/>
        <v/>
      </c>
      <c r="W103" s="41">
        <v>97</v>
      </c>
      <c r="X103" s="13" t="str">
        <f t="shared" si="25"/>
        <v/>
      </c>
    </row>
    <row r="104" spans="1:24">
      <c r="A104">
        <v>98</v>
      </c>
      <c r="B104" s="4">
        <f t="shared" si="28"/>
        <v>48</v>
      </c>
      <c r="C104" s="55">
        <v>0</v>
      </c>
      <c r="D104" s="24">
        <v>98</v>
      </c>
      <c r="E104" s="8" t="str">
        <f t="shared" si="30"/>
        <v/>
      </c>
      <c r="F104" s="14" t="str">
        <f>IF('Do sortowania'!C105="","",IF(ISNUMBER('Do sortowania'!C105),'Do sortowania'!C105,TRIM('Do sortowania'!C105)))</f>
        <v/>
      </c>
      <c r="G104" s="6" t="str">
        <f t="shared" si="27"/>
        <v>00</v>
      </c>
      <c r="H104" s="6" t="str">
        <f t="shared" si="27"/>
        <v>00</v>
      </c>
      <c r="I104" s="6" t="str">
        <f t="shared" si="27"/>
        <v>00</v>
      </c>
      <c r="J104" s="6" t="str">
        <f t="shared" si="27"/>
        <v>00</v>
      </c>
      <c r="K104" s="6" t="str">
        <f t="shared" si="27"/>
        <v>00</v>
      </c>
      <c r="L104" s="6" t="str">
        <f t="shared" si="27"/>
        <v>00</v>
      </c>
      <c r="M104" s="6" t="str">
        <f t="shared" si="27"/>
        <v>00</v>
      </c>
      <c r="N104" s="6" t="str">
        <f t="shared" si="27"/>
        <v>00</v>
      </c>
      <c r="O104" s="6" t="str">
        <f t="shared" si="27"/>
        <v>00</v>
      </c>
      <c r="P104" s="31" t="str">
        <f t="shared" si="22"/>
        <v/>
      </c>
      <c r="Q104" s="12" t="str">
        <f t="shared" si="29"/>
        <v>000000000000000000</v>
      </c>
      <c r="R104" s="12" t="str">
        <f t="shared" si="31"/>
        <v/>
      </c>
      <c r="S104" s="3" t="str">
        <f t="shared" si="23"/>
        <v/>
      </c>
      <c r="T104" s="12" t="str">
        <f>IF(R104="","",COUNTIF(S$16:S104,S104)-1)</f>
        <v/>
      </c>
      <c r="U104" s="39" t="str">
        <f t="shared" si="32"/>
        <v/>
      </c>
      <c r="W104" s="40">
        <v>98</v>
      </c>
      <c r="X104" s="13" t="str">
        <f t="shared" si="25"/>
        <v/>
      </c>
    </row>
    <row r="105" spans="1:24" ht="15" thickBot="1">
      <c r="A105" s="105">
        <v>99</v>
      </c>
      <c r="B105" s="106">
        <f t="shared" si="28"/>
        <v>48</v>
      </c>
      <c r="C105" s="107">
        <v>0</v>
      </c>
      <c r="D105" s="108">
        <v>99</v>
      </c>
      <c r="E105" s="8" t="str">
        <f t="shared" si="30"/>
        <v/>
      </c>
      <c r="F105" s="14" t="str">
        <f>IF('Do sortowania'!C106="","",IF(ISNUMBER('Do sortowania'!C106),'Do sortowania'!C106,TRIM('Do sortowania'!C106)))</f>
        <v/>
      </c>
      <c r="G105" s="6" t="str">
        <f t="shared" si="27"/>
        <v>00</v>
      </c>
      <c r="H105" s="6" t="str">
        <f t="shared" si="27"/>
        <v>00</v>
      </c>
      <c r="I105" s="6" t="str">
        <f t="shared" si="27"/>
        <v>00</v>
      </c>
      <c r="J105" s="6" t="str">
        <f t="shared" si="27"/>
        <v>00</v>
      </c>
      <c r="K105" s="6" t="str">
        <f t="shared" si="27"/>
        <v>00</v>
      </c>
      <c r="L105" s="6" t="str">
        <f t="shared" si="27"/>
        <v>00</v>
      </c>
      <c r="M105" s="6" t="str">
        <f t="shared" si="27"/>
        <v>00</v>
      </c>
      <c r="N105" s="6" t="str">
        <f t="shared" si="27"/>
        <v>00</v>
      </c>
      <c r="O105" s="6" t="str">
        <f t="shared" si="27"/>
        <v>00</v>
      </c>
      <c r="P105" s="31" t="str">
        <f t="shared" si="22"/>
        <v/>
      </c>
      <c r="Q105" s="12" t="str">
        <f t="shared" si="29"/>
        <v>000000000000000000</v>
      </c>
      <c r="R105" s="12" t="str">
        <f t="shared" si="31"/>
        <v/>
      </c>
      <c r="S105" s="3" t="str">
        <f t="shared" si="23"/>
        <v/>
      </c>
      <c r="T105" s="12" t="str">
        <f>IF(R105="","",COUNTIF(S$16:S105,S105)-1)</f>
        <v/>
      </c>
      <c r="U105" s="39" t="str">
        <f t="shared" si="32"/>
        <v/>
      </c>
      <c r="W105" s="41">
        <v>99</v>
      </c>
      <c r="X105" s="13" t="str">
        <f t="shared" si="25"/>
        <v/>
      </c>
    </row>
    <row r="106" spans="1:24">
      <c r="A106" s="22" t="s">
        <v>109</v>
      </c>
      <c r="B106" s="22"/>
      <c r="C106" s="22"/>
      <c r="D106" s="22"/>
      <c r="E106" s="8" t="str">
        <f t="shared" si="30"/>
        <v/>
      </c>
      <c r="F106" s="14" t="str">
        <f>IF('Do sortowania'!C107="","",IF(ISNUMBER('Do sortowania'!C107),'Do sortowania'!C107,TRIM('Do sortowania'!C107)))</f>
        <v/>
      </c>
      <c r="G106" s="6" t="str">
        <f t="shared" si="27"/>
        <v>00</v>
      </c>
      <c r="H106" s="6" t="str">
        <f t="shared" si="27"/>
        <v>00</v>
      </c>
      <c r="I106" s="6" t="str">
        <f t="shared" si="27"/>
        <v>00</v>
      </c>
      <c r="J106" s="6" t="str">
        <f t="shared" si="27"/>
        <v>00</v>
      </c>
      <c r="K106" s="6" t="str">
        <f t="shared" si="27"/>
        <v>00</v>
      </c>
      <c r="L106" s="6" t="str">
        <f t="shared" si="27"/>
        <v>00</v>
      </c>
      <c r="M106" s="6" t="str">
        <f t="shared" si="27"/>
        <v>00</v>
      </c>
      <c r="N106" s="6" t="str">
        <f t="shared" si="27"/>
        <v>00</v>
      </c>
      <c r="O106" s="6" t="str">
        <f t="shared" si="27"/>
        <v>00</v>
      </c>
      <c r="P106" s="31" t="str">
        <f t="shared" si="22"/>
        <v/>
      </c>
      <c r="Q106" s="12" t="str">
        <f t="shared" si="29"/>
        <v>000000000000000000</v>
      </c>
      <c r="R106" s="12" t="str">
        <f t="shared" si="31"/>
        <v/>
      </c>
      <c r="S106" s="3" t="str">
        <f t="shared" si="23"/>
        <v/>
      </c>
      <c r="T106" s="12" t="str">
        <f>IF(R106="","",COUNTIF(S$16:S106,S106)-1)</f>
        <v/>
      </c>
      <c r="U106" s="39" t="str">
        <f t="shared" si="32"/>
        <v/>
      </c>
      <c r="W106" s="40">
        <v>100</v>
      </c>
      <c r="X106" s="13" t="str">
        <f t="shared" si="25"/>
        <v/>
      </c>
    </row>
    <row r="107" spans="1:24">
      <c r="A107" s="21"/>
      <c r="B107" s="21"/>
      <c r="C107" s="21"/>
      <c r="D107" s="21"/>
      <c r="E107" s="8" t="str">
        <f t="shared" si="30"/>
        <v/>
      </c>
      <c r="F107" s="14" t="str">
        <f>IF('Do sortowania'!C108="","",IF(ISNUMBER('Do sortowania'!C108),'Do sortowania'!C108,TRIM('Do sortowania'!C108)))</f>
        <v/>
      </c>
      <c r="G107" s="6" t="str">
        <f t="shared" si="27"/>
        <v>00</v>
      </c>
      <c r="H107" s="6" t="str">
        <f t="shared" si="27"/>
        <v>00</v>
      </c>
      <c r="I107" s="6" t="str">
        <f t="shared" si="27"/>
        <v>00</v>
      </c>
      <c r="J107" s="6" t="str">
        <f t="shared" si="27"/>
        <v>00</v>
      </c>
      <c r="K107" s="6" t="str">
        <f t="shared" si="27"/>
        <v>00</v>
      </c>
      <c r="L107" s="6" t="str">
        <f t="shared" si="27"/>
        <v>00</v>
      </c>
      <c r="M107" s="6" t="str">
        <f t="shared" si="27"/>
        <v>00</v>
      </c>
      <c r="N107" s="6" t="str">
        <f t="shared" si="27"/>
        <v>00</v>
      </c>
      <c r="O107" s="6" t="str">
        <f t="shared" si="27"/>
        <v>00</v>
      </c>
      <c r="P107" s="31" t="str">
        <f t="shared" si="22"/>
        <v/>
      </c>
      <c r="Q107" s="12" t="str">
        <f t="shared" si="29"/>
        <v>000000000000000000</v>
      </c>
      <c r="R107" s="12" t="str">
        <f t="shared" si="31"/>
        <v/>
      </c>
      <c r="S107" s="3" t="str">
        <f t="shared" si="23"/>
        <v/>
      </c>
      <c r="T107" s="12" t="str">
        <f>IF(R107="","",COUNTIF(S$16:S107,S107)-1)</f>
        <v/>
      </c>
      <c r="U107" s="39" t="str">
        <f t="shared" si="32"/>
        <v/>
      </c>
      <c r="W107" s="41">
        <v>101</v>
      </c>
      <c r="X107" s="13" t="str">
        <f t="shared" si="25"/>
        <v/>
      </c>
    </row>
    <row r="108" spans="1:24">
      <c r="E108" s="8" t="str">
        <f t="shared" si="30"/>
        <v/>
      </c>
      <c r="F108" s="14" t="str">
        <f>IF('Do sortowania'!C109="","",IF(ISNUMBER('Do sortowania'!C109),'Do sortowania'!C109,TRIM('Do sortowania'!C109)))</f>
        <v/>
      </c>
      <c r="G108" s="6" t="str">
        <f t="shared" si="27"/>
        <v>00</v>
      </c>
      <c r="H108" s="6" t="str">
        <f t="shared" si="27"/>
        <v>00</v>
      </c>
      <c r="I108" s="6" t="str">
        <f t="shared" si="27"/>
        <v>00</v>
      </c>
      <c r="J108" s="6" t="str">
        <f t="shared" si="27"/>
        <v>00</v>
      </c>
      <c r="K108" s="6" t="str">
        <f t="shared" si="27"/>
        <v>00</v>
      </c>
      <c r="L108" s="6" t="str">
        <f t="shared" si="27"/>
        <v>00</v>
      </c>
      <c r="M108" s="6" t="str">
        <f t="shared" si="27"/>
        <v>00</v>
      </c>
      <c r="N108" s="6" t="str">
        <f t="shared" si="27"/>
        <v>00</v>
      </c>
      <c r="O108" s="6" t="str">
        <f t="shared" si="27"/>
        <v>00</v>
      </c>
      <c r="P108" s="31" t="str">
        <f t="shared" si="22"/>
        <v/>
      </c>
      <c r="Q108" s="12" t="str">
        <f t="shared" si="29"/>
        <v>000000000000000000</v>
      </c>
      <c r="R108" s="12" t="str">
        <f t="shared" si="31"/>
        <v/>
      </c>
      <c r="S108" s="3" t="str">
        <f t="shared" si="23"/>
        <v/>
      </c>
      <c r="T108" s="12" t="str">
        <f>IF(R108="","",COUNTIF(S$16:S108,S108)-1)</f>
        <v/>
      </c>
      <c r="U108" s="39" t="str">
        <f t="shared" si="32"/>
        <v/>
      </c>
      <c r="W108" s="40">
        <v>102</v>
      </c>
      <c r="X108" s="13" t="str">
        <f t="shared" si="25"/>
        <v/>
      </c>
    </row>
    <row r="109" spans="1:24">
      <c r="E109" s="8" t="str">
        <f t="shared" si="30"/>
        <v/>
      </c>
      <c r="F109" s="14" t="str">
        <f>IF('Do sortowania'!C110="","",IF(ISNUMBER('Do sortowania'!C110),'Do sortowania'!C110,TRIM('Do sortowania'!C110)))</f>
        <v/>
      </c>
      <c r="G109" s="6" t="str">
        <f t="shared" ref="G109:O137" si="33">TEXT(IFERROR(VLOOKUP(CODE(MID($F109,G$6,1)),$B$7:$D$105,3,0),"00"),"00")</f>
        <v>00</v>
      </c>
      <c r="H109" s="6" t="str">
        <f t="shared" si="33"/>
        <v>00</v>
      </c>
      <c r="I109" s="6" t="str">
        <f t="shared" si="33"/>
        <v>00</v>
      </c>
      <c r="J109" s="6" t="str">
        <f t="shared" si="33"/>
        <v>00</v>
      </c>
      <c r="K109" s="6" t="str">
        <f t="shared" si="33"/>
        <v>00</v>
      </c>
      <c r="L109" s="6" t="str">
        <f t="shared" si="33"/>
        <v>00</v>
      </c>
      <c r="M109" s="6" t="str">
        <f t="shared" si="33"/>
        <v>00</v>
      </c>
      <c r="N109" s="6" t="str">
        <f t="shared" si="33"/>
        <v>00</v>
      </c>
      <c r="O109" s="6" t="str">
        <f t="shared" si="33"/>
        <v>00</v>
      </c>
      <c r="P109" s="31" t="str">
        <f t="shared" si="22"/>
        <v/>
      </c>
      <c r="Q109" s="12" t="str">
        <f t="shared" si="29"/>
        <v>000000000000000000</v>
      </c>
      <c r="R109" s="12" t="str">
        <f t="shared" si="31"/>
        <v/>
      </c>
      <c r="S109" s="3" t="str">
        <f t="shared" si="23"/>
        <v/>
      </c>
      <c r="T109" s="12" t="str">
        <f>IF(R109="","",COUNTIF(S$16:S109,S109)-1)</f>
        <v/>
      </c>
      <c r="U109" s="39" t="str">
        <f t="shared" si="32"/>
        <v/>
      </c>
      <c r="W109" s="41">
        <v>103</v>
      </c>
      <c r="X109" s="13" t="str">
        <f t="shared" si="25"/>
        <v/>
      </c>
    </row>
    <row r="110" spans="1:24">
      <c r="E110" s="33" t="str">
        <f t="shared" si="30"/>
        <v/>
      </c>
      <c r="F110" s="14" t="str">
        <f>IF('Do sortowania'!C111="","",IF(ISNUMBER('Do sortowania'!C111),'Do sortowania'!C111,TRIM('Do sortowania'!C111)))</f>
        <v/>
      </c>
      <c r="G110" s="6" t="str">
        <f t="shared" si="33"/>
        <v>00</v>
      </c>
      <c r="H110" s="6" t="str">
        <f t="shared" si="33"/>
        <v>00</v>
      </c>
      <c r="I110" s="6" t="str">
        <f t="shared" si="33"/>
        <v>00</v>
      </c>
      <c r="J110" s="6" t="str">
        <f t="shared" si="33"/>
        <v>00</v>
      </c>
      <c r="K110" s="6" t="str">
        <f t="shared" si="33"/>
        <v>00</v>
      </c>
      <c r="L110" s="6" t="str">
        <f t="shared" si="33"/>
        <v>00</v>
      </c>
      <c r="M110" s="6" t="str">
        <f t="shared" si="33"/>
        <v>00</v>
      </c>
      <c r="N110" s="6" t="str">
        <f t="shared" si="33"/>
        <v>00</v>
      </c>
      <c r="O110" s="6" t="str">
        <f t="shared" si="33"/>
        <v>00</v>
      </c>
      <c r="P110" s="31" t="str">
        <f t="shared" si="22"/>
        <v/>
      </c>
      <c r="Q110" s="12" t="str">
        <f t="shared" si="29"/>
        <v>000000000000000000</v>
      </c>
      <c r="R110" s="12" t="str">
        <f t="shared" si="31"/>
        <v/>
      </c>
      <c r="S110" s="3" t="str">
        <f t="shared" si="23"/>
        <v/>
      </c>
      <c r="T110" s="12" t="str">
        <f>IF(R110="","",COUNTIF(S$16:S110,S110)-1)</f>
        <v/>
      </c>
      <c r="U110" s="39" t="str">
        <f t="shared" si="32"/>
        <v/>
      </c>
      <c r="W110" s="40">
        <v>104</v>
      </c>
      <c r="X110" s="13" t="str">
        <f t="shared" si="25"/>
        <v/>
      </c>
    </row>
    <row r="111" spans="1:24">
      <c r="E111" s="34" t="str">
        <f t="shared" si="30"/>
        <v/>
      </c>
      <c r="F111" s="14" t="str">
        <f>IF('Do sortowania'!C112="","",IF(ISNUMBER('Do sortowania'!C112),'Do sortowania'!C112,TRIM('Do sortowania'!C112)))</f>
        <v/>
      </c>
      <c r="G111" s="6" t="str">
        <f t="shared" si="33"/>
        <v>00</v>
      </c>
      <c r="H111" s="6" t="str">
        <f t="shared" si="33"/>
        <v>00</v>
      </c>
      <c r="I111" s="6" t="str">
        <f t="shared" si="33"/>
        <v>00</v>
      </c>
      <c r="J111" s="6" t="str">
        <f t="shared" si="33"/>
        <v>00</v>
      </c>
      <c r="K111" s="6" t="str">
        <f t="shared" si="33"/>
        <v>00</v>
      </c>
      <c r="L111" s="6" t="str">
        <f t="shared" si="33"/>
        <v>00</v>
      </c>
      <c r="M111" s="6" t="str">
        <f t="shared" si="33"/>
        <v>00</v>
      </c>
      <c r="N111" s="6" t="str">
        <f t="shared" si="33"/>
        <v>00</v>
      </c>
      <c r="O111" s="6" t="str">
        <f t="shared" si="33"/>
        <v>00</v>
      </c>
      <c r="P111" s="31" t="str">
        <f t="shared" si="22"/>
        <v/>
      </c>
      <c r="Q111" s="12" t="str">
        <f t="shared" si="29"/>
        <v>000000000000000000</v>
      </c>
      <c r="R111" s="12" t="str">
        <f t="shared" si="31"/>
        <v/>
      </c>
      <c r="S111" s="3" t="str">
        <f t="shared" si="23"/>
        <v/>
      </c>
      <c r="T111" s="12" t="str">
        <f>IF(R111="","",COUNTIF(S$16:S111,S111)-1)</f>
        <v/>
      </c>
      <c r="U111" s="39" t="str">
        <f t="shared" si="32"/>
        <v/>
      </c>
      <c r="V111" s="2"/>
      <c r="W111" s="41">
        <v>105</v>
      </c>
      <c r="X111" s="13" t="str">
        <f t="shared" si="25"/>
        <v/>
      </c>
    </row>
    <row r="112" spans="1:24">
      <c r="E112" s="34" t="str">
        <f t="shared" ref="E112:E175" si="34">U112</f>
        <v/>
      </c>
      <c r="F112" s="14" t="str">
        <f>IF('Do sortowania'!C113="","",IF(ISNUMBER('Do sortowania'!C113),'Do sortowania'!C113,TRIM('Do sortowania'!C113)))</f>
        <v/>
      </c>
      <c r="G112" s="6" t="str">
        <f t="shared" si="33"/>
        <v>00</v>
      </c>
      <c r="H112" s="6" t="str">
        <f t="shared" si="33"/>
        <v>00</v>
      </c>
      <c r="I112" s="6" t="str">
        <f t="shared" si="33"/>
        <v>00</v>
      </c>
      <c r="J112" s="6" t="str">
        <f t="shared" si="33"/>
        <v>00</v>
      </c>
      <c r="K112" s="6" t="str">
        <f t="shared" si="33"/>
        <v>00</v>
      </c>
      <c r="L112" s="6" t="str">
        <f t="shared" si="33"/>
        <v>00</v>
      </c>
      <c r="M112" s="6" t="str">
        <f t="shared" si="33"/>
        <v>00</v>
      </c>
      <c r="N112" s="6" t="str">
        <f t="shared" si="33"/>
        <v>00</v>
      </c>
      <c r="O112" s="6" t="str">
        <f t="shared" si="33"/>
        <v>00</v>
      </c>
      <c r="P112" s="31" t="str">
        <f t="shared" ref="P112:P175" si="35">IF(LEN(E112)=0,"",ROW(E112)-ROW(E$7)+1)</f>
        <v/>
      </c>
      <c r="Q112" s="12" t="str">
        <f t="shared" ref="Q112:Q175" si="36">G112&amp;H112&amp;I112&amp;J112&amp;K112&amp;L112&amp;M112&amp;N112&amp;O112</f>
        <v>000000000000000000</v>
      </c>
      <c r="R112" s="12" t="str">
        <f t="shared" si="31"/>
        <v/>
      </c>
      <c r="S112" s="3" t="str">
        <f t="shared" si="23"/>
        <v/>
      </c>
      <c r="T112" s="12" t="str">
        <f>IF(R112="","",COUNTIF(S$16:S112,S112)-1)</f>
        <v/>
      </c>
      <c r="U112" s="39" t="str">
        <f t="shared" si="32"/>
        <v/>
      </c>
      <c r="V112" s="2"/>
      <c r="W112" s="40">
        <v>106</v>
      </c>
      <c r="X112" s="13" t="str">
        <f t="shared" si="25"/>
        <v/>
      </c>
    </row>
    <row r="113" spans="5:24">
      <c r="E113" s="34" t="str">
        <f t="shared" si="34"/>
        <v/>
      </c>
      <c r="F113" s="14" t="str">
        <f>IF('Do sortowania'!C114="","",IF(ISNUMBER('Do sortowania'!C114),'Do sortowania'!C114,TRIM('Do sortowania'!C114)))</f>
        <v/>
      </c>
      <c r="G113" s="6" t="str">
        <f t="shared" si="33"/>
        <v>00</v>
      </c>
      <c r="H113" s="6" t="str">
        <f t="shared" si="33"/>
        <v>00</v>
      </c>
      <c r="I113" s="6" t="str">
        <f t="shared" si="33"/>
        <v>00</v>
      </c>
      <c r="J113" s="6" t="str">
        <f t="shared" si="33"/>
        <v>00</v>
      </c>
      <c r="K113" s="6" t="str">
        <f t="shared" si="33"/>
        <v>00</v>
      </c>
      <c r="L113" s="6" t="str">
        <f t="shared" si="33"/>
        <v>00</v>
      </c>
      <c r="M113" s="6" t="str">
        <f t="shared" si="33"/>
        <v>00</v>
      </c>
      <c r="N113" s="6" t="str">
        <f t="shared" si="33"/>
        <v>00</v>
      </c>
      <c r="O113" s="6" t="str">
        <f t="shared" si="33"/>
        <v>00</v>
      </c>
      <c r="P113" s="31" t="str">
        <f t="shared" si="35"/>
        <v/>
      </c>
      <c r="Q113" s="12" t="str">
        <f t="shared" si="36"/>
        <v>000000000000000000</v>
      </c>
      <c r="R113" s="12" t="str">
        <f t="shared" si="31"/>
        <v/>
      </c>
      <c r="S113" s="3" t="str">
        <f t="shared" si="23"/>
        <v/>
      </c>
      <c r="T113" s="12" t="str">
        <f>IF(R113="","",COUNTIF(S$16:S113,S113)-1)</f>
        <v/>
      </c>
      <c r="U113" s="39" t="str">
        <f t="shared" si="32"/>
        <v/>
      </c>
      <c r="V113" s="2"/>
      <c r="W113" s="41">
        <v>107</v>
      </c>
      <c r="X113" s="13" t="str">
        <f t="shared" si="25"/>
        <v/>
      </c>
    </row>
    <row r="114" spans="5:24">
      <c r="E114" s="34" t="str">
        <f t="shared" si="34"/>
        <v/>
      </c>
      <c r="F114" s="14" t="str">
        <f>IF('Do sortowania'!C115="","",IF(ISNUMBER('Do sortowania'!C115),'Do sortowania'!C115,TRIM('Do sortowania'!C115)))</f>
        <v/>
      </c>
      <c r="G114" s="6" t="str">
        <f t="shared" si="33"/>
        <v>00</v>
      </c>
      <c r="H114" s="6" t="str">
        <f t="shared" si="33"/>
        <v>00</v>
      </c>
      <c r="I114" s="6" t="str">
        <f t="shared" si="33"/>
        <v>00</v>
      </c>
      <c r="J114" s="6" t="str">
        <f t="shared" si="33"/>
        <v>00</v>
      </c>
      <c r="K114" s="6" t="str">
        <f t="shared" si="33"/>
        <v>00</v>
      </c>
      <c r="L114" s="6" t="str">
        <f t="shared" si="33"/>
        <v>00</v>
      </c>
      <c r="M114" s="6" t="str">
        <f t="shared" si="33"/>
        <v>00</v>
      </c>
      <c r="N114" s="6" t="str">
        <f t="shared" si="33"/>
        <v>00</v>
      </c>
      <c r="O114" s="6" t="str">
        <f t="shared" si="33"/>
        <v>00</v>
      </c>
      <c r="P114" s="31" t="str">
        <f t="shared" si="35"/>
        <v/>
      </c>
      <c r="Q114" s="12" t="str">
        <f t="shared" si="36"/>
        <v>000000000000000000</v>
      </c>
      <c r="R114" s="12" t="str">
        <f t="shared" si="31"/>
        <v/>
      </c>
      <c r="S114" s="3" t="str">
        <f t="shared" si="23"/>
        <v/>
      </c>
      <c r="T114" s="12" t="str">
        <f>IF(R114="","",COUNTIF(S$16:S114,S114)-1)</f>
        <v/>
      </c>
      <c r="U114" s="39" t="str">
        <f t="shared" si="32"/>
        <v/>
      </c>
      <c r="V114" s="2"/>
      <c r="W114" s="40">
        <v>108</v>
      </c>
      <c r="X114" s="13" t="str">
        <f t="shared" si="25"/>
        <v/>
      </c>
    </row>
    <row r="115" spans="5:24">
      <c r="E115" s="34" t="str">
        <f t="shared" si="34"/>
        <v/>
      </c>
      <c r="F115" s="14" t="str">
        <f>IF('Do sortowania'!C116="","",IF(ISNUMBER('Do sortowania'!C116),'Do sortowania'!C116,TRIM('Do sortowania'!C116)))</f>
        <v/>
      </c>
      <c r="G115" s="6" t="str">
        <f t="shared" si="33"/>
        <v>00</v>
      </c>
      <c r="H115" s="6" t="str">
        <f t="shared" si="33"/>
        <v>00</v>
      </c>
      <c r="I115" s="6" t="str">
        <f t="shared" si="33"/>
        <v>00</v>
      </c>
      <c r="J115" s="6" t="str">
        <f t="shared" si="33"/>
        <v>00</v>
      </c>
      <c r="K115" s="6" t="str">
        <f t="shared" si="33"/>
        <v>00</v>
      </c>
      <c r="L115" s="6" t="str">
        <f t="shared" si="33"/>
        <v>00</v>
      </c>
      <c r="M115" s="6" t="str">
        <f t="shared" si="33"/>
        <v>00</v>
      </c>
      <c r="N115" s="6" t="str">
        <f t="shared" si="33"/>
        <v>00</v>
      </c>
      <c r="O115" s="6" t="str">
        <f t="shared" si="33"/>
        <v>00</v>
      </c>
      <c r="P115" s="31" t="str">
        <f t="shared" si="35"/>
        <v/>
      </c>
      <c r="Q115" s="12" t="str">
        <f t="shared" si="36"/>
        <v>000000000000000000</v>
      </c>
      <c r="R115" s="12" t="str">
        <f t="shared" si="31"/>
        <v/>
      </c>
      <c r="S115" s="3" t="str">
        <f t="shared" si="23"/>
        <v/>
      </c>
      <c r="T115" s="12" t="str">
        <f>IF(R115="","",COUNTIF(S$16:S115,S115)-1)</f>
        <v/>
      </c>
      <c r="U115" s="39" t="str">
        <f t="shared" si="32"/>
        <v/>
      </c>
      <c r="V115" s="2"/>
      <c r="W115" s="41">
        <v>109</v>
      </c>
      <c r="X115" s="13" t="str">
        <f t="shared" si="25"/>
        <v/>
      </c>
    </row>
    <row r="116" spans="5:24">
      <c r="E116" s="34" t="str">
        <f t="shared" si="34"/>
        <v/>
      </c>
      <c r="F116" s="14" t="str">
        <f>IF('Do sortowania'!C117="","",IF(ISNUMBER('Do sortowania'!C117),'Do sortowania'!C117,TRIM('Do sortowania'!C117)))</f>
        <v/>
      </c>
      <c r="G116" s="6" t="str">
        <f t="shared" si="33"/>
        <v>00</v>
      </c>
      <c r="H116" s="6" t="str">
        <f t="shared" si="33"/>
        <v>00</v>
      </c>
      <c r="I116" s="6" t="str">
        <f t="shared" si="33"/>
        <v>00</v>
      </c>
      <c r="J116" s="6" t="str">
        <f t="shared" si="33"/>
        <v>00</v>
      </c>
      <c r="K116" s="6" t="str">
        <f t="shared" si="33"/>
        <v>00</v>
      </c>
      <c r="L116" s="6" t="str">
        <f t="shared" si="33"/>
        <v>00</v>
      </c>
      <c r="M116" s="6" t="str">
        <f t="shared" si="33"/>
        <v>00</v>
      </c>
      <c r="N116" s="6" t="str">
        <f t="shared" si="33"/>
        <v>00</v>
      </c>
      <c r="O116" s="6" t="str">
        <f t="shared" si="33"/>
        <v>00</v>
      </c>
      <c r="P116" s="31" t="str">
        <f t="shared" si="35"/>
        <v/>
      </c>
      <c r="Q116" s="12" t="str">
        <f t="shared" si="36"/>
        <v>000000000000000000</v>
      </c>
      <c r="R116" s="12" t="str">
        <f t="shared" si="31"/>
        <v/>
      </c>
      <c r="S116" s="3" t="str">
        <f t="shared" si="23"/>
        <v/>
      </c>
      <c r="T116" s="12" t="str">
        <f>IF(R116="","",COUNTIF(S$16:S116,S116)-1)</f>
        <v/>
      </c>
      <c r="U116" s="39" t="str">
        <f t="shared" si="32"/>
        <v/>
      </c>
      <c r="V116" s="2"/>
      <c r="W116" s="40">
        <v>110</v>
      </c>
      <c r="X116" s="13" t="str">
        <f t="shared" si="25"/>
        <v/>
      </c>
    </row>
    <row r="117" spans="5:24">
      <c r="E117" s="34" t="str">
        <f t="shared" si="34"/>
        <v/>
      </c>
      <c r="F117" s="14" t="str">
        <f>IF('Do sortowania'!C118="","",IF(ISNUMBER('Do sortowania'!C118),'Do sortowania'!C118,TRIM('Do sortowania'!C118)))</f>
        <v/>
      </c>
      <c r="G117" s="6" t="str">
        <f t="shared" si="33"/>
        <v>00</v>
      </c>
      <c r="H117" s="6" t="str">
        <f t="shared" si="33"/>
        <v>00</v>
      </c>
      <c r="I117" s="6" t="str">
        <f t="shared" si="33"/>
        <v>00</v>
      </c>
      <c r="J117" s="6" t="str">
        <f t="shared" si="33"/>
        <v>00</v>
      </c>
      <c r="K117" s="6" t="str">
        <f t="shared" si="33"/>
        <v>00</v>
      </c>
      <c r="L117" s="6" t="str">
        <f t="shared" si="33"/>
        <v>00</v>
      </c>
      <c r="M117" s="6" t="str">
        <f t="shared" si="33"/>
        <v>00</v>
      </c>
      <c r="N117" s="6" t="str">
        <f t="shared" si="33"/>
        <v>00</v>
      </c>
      <c r="O117" s="6" t="str">
        <f t="shared" si="33"/>
        <v>00</v>
      </c>
      <c r="P117" s="31" t="str">
        <f t="shared" si="35"/>
        <v/>
      </c>
      <c r="Q117" s="12" t="str">
        <f t="shared" si="36"/>
        <v>000000000000000000</v>
      </c>
      <c r="R117" s="12" t="str">
        <f t="shared" si="31"/>
        <v/>
      </c>
      <c r="S117" s="3" t="str">
        <f t="shared" si="23"/>
        <v/>
      </c>
      <c r="T117" s="12" t="str">
        <f>IF(R117="","",COUNTIF(S$16:S117,S117)-1)</f>
        <v/>
      </c>
      <c r="U117" s="39" t="str">
        <f t="shared" si="32"/>
        <v/>
      </c>
      <c r="V117" s="2"/>
      <c r="W117" s="41">
        <v>111</v>
      </c>
      <c r="X117" s="13" t="str">
        <f t="shared" si="25"/>
        <v/>
      </c>
    </row>
    <row r="118" spans="5:24">
      <c r="E118" s="34" t="str">
        <f t="shared" si="34"/>
        <v/>
      </c>
      <c r="F118" s="14" t="str">
        <f>IF('Do sortowania'!C119="","",IF(ISNUMBER('Do sortowania'!C119),'Do sortowania'!C119,TRIM('Do sortowania'!C119)))</f>
        <v/>
      </c>
      <c r="G118" s="6" t="str">
        <f t="shared" si="33"/>
        <v>00</v>
      </c>
      <c r="H118" s="6" t="str">
        <f t="shared" si="33"/>
        <v>00</v>
      </c>
      <c r="I118" s="6" t="str">
        <f t="shared" si="33"/>
        <v>00</v>
      </c>
      <c r="J118" s="6" t="str">
        <f t="shared" si="33"/>
        <v>00</v>
      </c>
      <c r="K118" s="6" t="str">
        <f t="shared" si="33"/>
        <v>00</v>
      </c>
      <c r="L118" s="6" t="str">
        <f t="shared" si="33"/>
        <v>00</v>
      </c>
      <c r="M118" s="6" t="str">
        <f t="shared" si="33"/>
        <v>00</v>
      </c>
      <c r="N118" s="6" t="str">
        <f t="shared" si="33"/>
        <v>00</v>
      </c>
      <c r="O118" s="6" t="str">
        <f t="shared" si="33"/>
        <v>00</v>
      </c>
      <c r="P118" s="31" t="str">
        <f t="shared" si="35"/>
        <v/>
      </c>
      <c r="Q118" s="12" t="str">
        <f t="shared" si="36"/>
        <v>000000000000000000</v>
      </c>
      <c r="R118" s="12" t="str">
        <f t="shared" si="31"/>
        <v/>
      </c>
      <c r="S118" s="3" t="str">
        <f t="shared" si="23"/>
        <v/>
      </c>
      <c r="T118" s="12" t="str">
        <f>IF(R118="","",COUNTIF(S$16:S118,S118)-1)</f>
        <v/>
      </c>
      <c r="U118" s="39" t="str">
        <f t="shared" si="32"/>
        <v/>
      </c>
      <c r="V118" s="2"/>
      <c r="W118" s="40">
        <v>112</v>
      </c>
      <c r="X118" s="13" t="str">
        <f t="shared" si="25"/>
        <v/>
      </c>
    </row>
    <row r="119" spans="5:24">
      <c r="E119" s="34" t="str">
        <f t="shared" si="34"/>
        <v/>
      </c>
      <c r="F119" s="14" t="str">
        <f>IF('Do sortowania'!C120="","",IF(ISNUMBER('Do sortowania'!C120),'Do sortowania'!C120,TRIM('Do sortowania'!C120)))</f>
        <v/>
      </c>
      <c r="G119" s="6" t="str">
        <f t="shared" si="33"/>
        <v>00</v>
      </c>
      <c r="H119" s="6" t="str">
        <f t="shared" si="33"/>
        <v>00</v>
      </c>
      <c r="I119" s="6" t="str">
        <f t="shared" si="33"/>
        <v>00</v>
      </c>
      <c r="J119" s="6" t="str">
        <f t="shared" si="33"/>
        <v>00</v>
      </c>
      <c r="K119" s="6" t="str">
        <f t="shared" si="33"/>
        <v>00</v>
      </c>
      <c r="L119" s="6" t="str">
        <f t="shared" si="33"/>
        <v>00</v>
      </c>
      <c r="M119" s="6" t="str">
        <f t="shared" si="33"/>
        <v>00</v>
      </c>
      <c r="N119" s="6" t="str">
        <f t="shared" si="33"/>
        <v>00</v>
      </c>
      <c r="O119" s="6" t="str">
        <f t="shared" si="33"/>
        <v>00</v>
      </c>
      <c r="P119" s="31" t="str">
        <f t="shared" si="35"/>
        <v/>
      </c>
      <c r="Q119" s="12" t="str">
        <f t="shared" si="36"/>
        <v>000000000000000000</v>
      </c>
      <c r="R119" s="12" t="str">
        <f t="shared" si="31"/>
        <v/>
      </c>
      <c r="S119" s="3" t="str">
        <f t="shared" si="23"/>
        <v/>
      </c>
      <c r="T119" s="12" t="str">
        <f>IF(R119="","",COUNTIF(S$16:S119,S119)-1)</f>
        <v/>
      </c>
      <c r="U119" s="39" t="str">
        <f t="shared" si="32"/>
        <v/>
      </c>
      <c r="V119" s="2"/>
      <c r="W119" s="41">
        <v>113</v>
      </c>
      <c r="X119" s="13" t="str">
        <f t="shared" si="25"/>
        <v/>
      </c>
    </row>
    <row r="120" spans="5:24">
      <c r="E120" s="34" t="str">
        <f t="shared" si="34"/>
        <v/>
      </c>
      <c r="F120" s="14" t="str">
        <f>IF('Do sortowania'!C121="","",IF(ISNUMBER('Do sortowania'!C121),'Do sortowania'!C121,TRIM('Do sortowania'!C121)))</f>
        <v/>
      </c>
      <c r="G120" s="6" t="str">
        <f t="shared" si="33"/>
        <v>00</v>
      </c>
      <c r="H120" s="6" t="str">
        <f t="shared" si="33"/>
        <v>00</v>
      </c>
      <c r="I120" s="6" t="str">
        <f t="shared" si="33"/>
        <v>00</v>
      </c>
      <c r="J120" s="6" t="str">
        <f t="shared" si="33"/>
        <v>00</v>
      </c>
      <c r="K120" s="6" t="str">
        <f t="shared" si="33"/>
        <v>00</v>
      </c>
      <c r="L120" s="6" t="str">
        <f t="shared" si="33"/>
        <v>00</v>
      </c>
      <c r="M120" s="6" t="str">
        <f t="shared" si="33"/>
        <v>00</v>
      </c>
      <c r="N120" s="6" t="str">
        <f t="shared" si="33"/>
        <v>00</v>
      </c>
      <c r="O120" s="6" t="str">
        <f t="shared" si="33"/>
        <v>00</v>
      </c>
      <c r="P120" s="31" t="str">
        <f t="shared" si="35"/>
        <v/>
      </c>
      <c r="Q120" s="12" t="str">
        <f t="shared" si="36"/>
        <v>000000000000000000</v>
      </c>
      <c r="R120" s="12" t="str">
        <f t="shared" si="31"/>
        <v/>
      </c>
      <c r="S120" s="3" t="str">
        <f t="shared" si="23"/>
        <v/>
      </c>
      <c r="T120" s="12" t="str">
        <f>IF(R120="","",COUNTIF(S$16:S120,S120)-1)</f>
        <v/>
      </c>
      <c r="U120" s="39" t="str">
        <f t="shared" si="32"/>
        <v/>
      </c>
      <c r="V120" s="2"/>
      <c r="W120" s="40">
        <v>114</v>
      </c>
      <c r="X120" s="13" t="str">
        <f t="shared" si="25"/>
        <v/>
      </c>
    </row>
    <row r="121" spans="5:24">
      <c r="E121" s="34" t="str">
        <f t="shared" si="34"/>
        <v/>
      </c>
      <c r="F121" s="14" t="str">
        <f>IF('Do sortowania'!C122="","",IF(ISNUMBER('Do sortowania'!C122),'Do sortowania'!C122,TRIM('Do sortowania'!C122)))</f>
        <v/>
      </c>
      <c r="G121" s="6" t="str">
        <f t="shared" si="33"/>
        <v>00</v>
      </c>
      <c r="H121" s="6" t="str">
        <f t="shared" si="33"/>
        <v>00</v>
      </c>
      <c r="I121" s="6" t="str">
        <f t="shared" si="33"/>
        <v>00</v>
      </c>
      <c r="J121" s="6" t="str">
        <f t="shared" si="33"/>
        <v>00</v>
      </c>
      <c r="K121" s="6" t="str">
        <f t="shared" si="33"/>
        <v>00</v>
      </c>
      <c r="L121" s="6" t="str">
        <f t="shared" si="33"/>
        <v>00</v>
      </c>
      <c r="M121" s="6" t="str">
        <f t="shared" si="33"/>
        <v>00</v>
      </c>
      <c r="N121" s="6" t="str">
        <f t="shared" si="33"/>
        <v>00</v>
      </c>
      <c r="O121" s="6" t="str">
        <f t="shared" si="33"/>
        <v>00</v>
      </c>
      <c r="P121" s="31" t="str">
        <f t="shared" si="35"/>
        <v/>
      </c>
      <c r="Q121" s="12" t="str">
        <f t="shared" si="36"/>
        <v>000000000000000000</v>
      </c>
      <c r="R121" s="12" t="str">
        <f t="shared" si="31"/>
        <v/>
      </c>
      <c r="S121" s="3" t="str">
        <f t="shared" si="23"/>
        <v/>
      </c>
      <c r="T121" s="12" t="str">
        <f>IF(R121="","",COUNTIF(S$16:S121,S121)-1)</f>
        <v/>
      </c>
      <c r="U121" s="39" t="str">
        <f t="shared" si="32"/>
        <v/>
      </c>
      <c r="V121" s="2"/>
      <c r="W121" s="41">
        <v>115</v>
      </c>
      <c r="X121" s="13" t="str">
        <f t="shared" si="25"/>
        <v/>
      </c>
    </row>
    <row r="122" spans="5:24">
      <c r="E122" s="34" t="str">
        <f t="shared" si="34"/>
        <v/>
      </c>
      <c r="F122" s="14" t="str">
        <f>IF('Do sortowania'!C123="","",IF(ISNUMBER('Do sortowania'!C123),'Do sortowania'!C123,TRIM('Do sortowania'!C123)))</f>
        <v/>
      </c>
      <c r="G122" s="6" t="str">
        <f t="shared" si="33"/>
        <v>00</v>
      </c>
      <c r="H122" s="6" t="str">
        <f t="shared" si="33"/>
        <v>00</v>
      </c>
      <c r="I122" s="6" t="str">
        <f t="shared" si="33"/>
        <v>00</v>
      </c>
      <c r="J122" s="6" t="str">
        <f t="shared" si="33"/>
        <v>00</v>
      </c>
      <c r="K122" s="6" t="str">
        <f t="shared" si="33"/>
        <v>00</v>
      </c>
      <c r="L122" s="6" t="str">
        <f t="shared" si="33"/>
        <v>00</v>
      </c>
      <c r="M122" s="6" t="str">
        <f t="shared" si="33"/>
        <v>00</v>
      </c>
      <c r="N122" s="6" t="str">
        <f t="shared" si="33"/>
        <v>00</v>
      </c>
      <c r="O122" s="6" t="str">
        <f t="shared" si="33"/>
        <v>00</v>
      </c>
      <c r="P122" s="31" t="str">
        <f t="shared" si="35"/>
        <v/>
      </c>
      <c r="Q122" s="12" t="str">
        <f t="shared" si="36"/>
        <v>000000000000000000</v>
      </c>
      <c r="R122" s="12" t="str">
        <f t="shared" si="31"/>
        <v/>
      </c>
      <c r="S122" s="3" t="str">
        <f t="shared" si="23"/>
        <v/>
      </c>
      <c r="T122" s="12" t="str">
        <f>IF(R122="","",COUNTIF(S$16:S122,S122)-1)</f>
        <v/>
      </c>
      <c r="U122" s="39" t="str">
        <f t="shared" si="32"/>
        <v/>
      </c>
      <c r="V122" s="2"/>
      <c r="W122" s="40">
        <v>116</v>
      </c>
      <c r="X122" s="13" t="str">
        <f t="shared" si="25"/>
        <v/>
      </c>
    </row>
    <row r="123" spans="5:24">
      <c r="E123" s="34" t="str">
        <f t="shared" si="34"/>
        <v/>
      </c>
      <c r="F123" s="14" t="str">
        <f>IF('Do sortowania'!C124="","",IF(ISNUMBER('Do sortowania'!C124),'Do sortowania'!C124,TRIM('Do sortowania'!C124)))</f>
        <v/>
      </c>
      <c r="G123" s="6" t="str">
        <f t="shared" si="33"/>
        <v>00</v>
      </c>
      <c r="H123" s="6" t="str">
        <f t="shared" si="33"/>
        <v>00</v>
      </c>
      <c r="I123" s="6" t="str">
        <f t="shared" si="33"/>
        <v>00</v>
      </c>
      <c r="J123" s="6" t="str">
        <f t="shared" si="33"/>
        <v>00</v>
      </c>
      <c r="K123" s="6" t="str">
        <f t="shared" si="33"/>
        <v>00</v>
      </c>
      <c r="L123" s="6" t="str">
        <f t="shared" si="33"/>
        <v>00</v>
      </c>
      <c r="M123" s="6" t="str">
        <f t="shared" si="33"/>
        <v>00</v>
      </c>
      <c r="N123" s="6" t="str">
        <f t="shared" si="33"/>
        <v>00</v>
      </c>
      <c r="O123" s="6" t="str">
        <f t="shared" si="33"/>
        <v>00</v>
      </c>
      <c r="P123" s="31" t="str">
        <f t="shared" si="35"/>
        <v/>
      </c>
      <c r="Q123" s="12" t="str">
        <f t="shared" si="36"/>
        <v>000000000000000000</v>
      </c>
      <c r="R123" s="12" t="str">
        <f t="shared" si="31"/>
        <v/>
      </c>
      <c r="S123" s="3" t="str">
        <f t="shared" si="23"/>
        <v/>
      </c>
      <c r="T123" s="12" t="str">
        <f>IF(R123="","",COUNTIF(S$16:S123,S123)-1)</f>
        <v/>
      </c>
      <c r="U123" s="39" t="str">
        <f t="shared" si="32"/>
        <v/>
      </c>
      <c r="V123" s="2"/>
      <c r="W123" s="41">
        <v>117</v>
      </c>
      <c r="X123" s="13" t="str">
        <f t="shared" si="25"/>
        <v/>
      </c>
    </row>
    <row r="124" spans="5:24">
      <c r="E124" s="34" t="str">
        <f t="shared" si="34"/>
        <v/>
      </c>
      <c r="F124" s="14" t="str">
        <f>IF('Do sortowania'!C125="","",IF(ISNUMBER('Do sortowania'!C125),'Do sortowania'!C125,TRIM('Do sortowania'!C125)))</f>
        <v/>
      </c>
      <c r="G124" s="6" t="str">
        <f t="shared" si="33"/>
        <v>00</v>
      </c>
      <c r="H124" s="6" t="str">
        <f t="shared" si="33"/>
        <v>00</v>
      </c>
      <c r="I124" s="6" t="str">
        <f t="shared" si="33"/>
        <v>00</v>
      </c>
      <c r="J124" s="6" t="str">
        <f t="shared" si="33"/>
        <v>00</v>
      </c>
      <c r="K124" s="6" t="str">
        <f t="shared" si="33"/>
        <v>00</v>
      </c>
      <c r="L124" s="6" t="str">
        <f t="shared" si="33"/>
        <v>00</v>
      </c>
      <c r="M124" s="6" t="str">
        <f t="shared" si="33"/>
        <v>00</v>
      </c>
      <c r="N124" s="6" t="str">
        <f t="shared" si="33"/>
        <v>00</v>
      </c>
      <c r="O124" s="6" t="str">
        <f t="shared" si="33"/>
        <v>00</v>
      </c>
      <c r="P124" s="31" t="str">
        <f t="shared" si="35"/>
        <v/>
      </c>
      <c r="Q124" s="12" t="str">
        <f t="shared" si="36"/>
        <v>000000000000000000</v>
      </c>
      <c r="R124" s="12" t="str">
        <f t="shared" si="31"/>
        <v/>
      </c>
      <c r="S124" s="3" t="str">
        <f t="shared" si="23"/>
        <v/>
      </c>
      <c r="T124" s="12" t="str">
        <f>IF(R124="","",COUNTIF(S$16:S124,S124)-1)</f>
        <v/>
      </c>
      <c r="U124" s="39" t="str">
        <f t="shared" si="32"/>
        <v/>
      </c>
      <c r="V124" s="2"/>
      <c r="W124" s="40">
        <v>118</v>
      </c>
      <c r="X124" s="13" t="str">
        <f t="shared" si="25"/>
        <v/>
      </c>
    </row>
    <row r="125" spans="5:24">
      <c r="E125" s="34" t="str">
        <f t="shared" si="34"/>
        <v/>
      </c>
      <c r="F125" s="14" t="str">
        <f>IF('Do sortowania'!C126="","",IF(ISNUMBER('Do sortowania'!C126),'Do sortowania'!C126,TRIM('Do sortowania'!C126)))</f>
        <v/>
      </c>
      <c r="G125" s="6" t="str">
        <f t="shared" si="33"/>
        <v>00</v>
      </c>
      <c r="H125" s="6" t="str">
        <f t="shared" si="33"/>
        <v>00</v>
      </c>
      <c r="I125" s="6" t="str">
        <f t="shared" si="33"/>
        <v>00</v>
      </c>
      <c r="J125" s="6" t="str">
        <f t="shared" si="33"/>
        <v>00</v>
      </c>
      <c r="K125" s="6" t="str">
        <f t="shared" si="33"/>
        <v>00</v>
      </c>
      <c r="L125" s="6" t="str">
        <f t="shared" si="33"/>
        <v>00</v>
      </c>
      <c r="M125" s="6" t="str">
        <f t="shared" si="33"/>
        <v>00</v>
      </c>
      <c r="N125" s="6" t="str">
        <f t="shared" si="33"/>
        <v>00</v>
      </c>
      <c r="O125" s="6" t="str">
        <f t="shared" si="33"/>
        <v>00</v>
      </c>
      <c r="P125" s="31" t="str">
        <f t="shared" si="35"/>
        <v/>
      </c>
      <c r="Q125" s="12" t="str">
        <f t="shared" si="36"/>
        <v>000000000000000000</v>
      </c>
      <c r="R125" s="12" t="str">
        <f t="shared" si="31"/>
        <v/>
      </c>
      <c r="S125" s="3" t="str">
        <f t="shared" si="23"/>
        <v/>
      </c>
      <c r="T125" s="12" t="str">
        <f>IF(R125="","",COUNTIF(S$16:S125,S125)-1)</f>
        <v/>
      </c>
      <c r="U125" s="39" t="str">
        <f t="shared" si="32"/>
        <v/>
      </c>
      <c r="V125" s="2"/>
      <c r="W125" s="41">
        <v>119</v>
      </c>
      <c r="X125" s="13" t="str">
        <f t="shared" si="25"/>
        <v/>
      </c>
    </row>
    <row r="126" spans="5:24">
      <c r="E126" s="34" t="str">
        <f t="shared" si="34"/>
        <v/>
      </c>
      <c r="F126" s="14" t="str">
        <f>IF('Do sortowania'!C127="","",IF(ISNUMBER('Do sortowania'!C127),'Do sortowania'!C127,TRIM('Do sortowania'!C127)))</f>
        <v/>
      </c>
      <c r="G126" s="6" t="str">
        <f t="shared" si="33"/>
        <v>00</v>
      </c>
      <c r="H126" s="6" t="str">
        <f t="shared" si="33"/>
        <v>00</v>
      </c>
      <c r="I126" s="6" t="str">
        <f t="shared" si="33"/>
        <v>00</v>
      </c>
      <c r="J126" s="6" t="str">
        <f t="shared" si="33"/>
        <v>00</v>
      </c>
      <c r="K126" s="6" t="str">
        <f t="shared" si="33"/>
        <v>00</v>
      </c>
      <c r="L126" s="6" t="str">
        <f t="shared" si="33"/>
        <v>00</v>
      </c>
      <c r="M126" s="6" t="str">
        <f t="shared" si="33"/>
        <v>00</v>
      </c>
      <c r="N126" s="6" t="str">
        <f t="shared" si="33"/>
        <v>00</v>
      </c>
      <c r="O126" s="6" t="str">
        <f t="shared" si="33"/>
        <v>00</v>
      </c>
      <c r="P126" s="31" t="str">
        <f t="shared" si="35"/>
        <v/>
      </c>
      <c r="Q126" s="12" t="str">
        <f t="shared" si="36"/>
        <v>000000000000000000</v>
      </c>
      <c r="R126" s="12" t="str">
        <f t="shared" si="31"/>
        <v/>
      </c>
      <c r="S126" s="3" t="str">
        <f t="shared" si="23"/>
        <v/>
      </c>
      <c r="T126" s="12" t="str">
        <f>IF(R126="","",COUNTIF(S$16:S126,S126)-1)</f>
        <v/>
      </c>
      <c r="U126" s="39" t="str">
        <f t="shared" si="32"/>
        <v/>
      </c>
      <c r="V126" s="2"/>
      <c r="W126" s="40">
        <v>120</v>
      </c>
      <c r="X126" s="13" t="str">
        <f t="shared" si="25"/>
        <v/>
      </c>
    </row>
    <row r="127" spans="5:24">
      <c r="E127" s="34" t="str">
        <f t="shared" si="34"/>
        <v/>
      </c>
      <c r="F127" s="14" t="str">
        <f>IF('Do sortowania'!C128="","",IF(ISNUMBER('Do sortowania'!C128),'Do sortowania'!C128,TRIM('Do sortowania'!C128)))</f>
        <v/>
      </c>
      <c r="G127" s="6" t="str">
        <f t="shared" si="33"/>
        <v>00</v>
      </c>
      <c r="H127" s="6" t="str">
        <f t="shared" si="33"/>
        <v>00</v>
      </c>
      <c r="I127" s="6" t="str">
        <f t="shared" si="33"/>
        <v>00</v>
      </c>
      <c r="J127" s="6" t="str">
        <f t="shared" si="33"/>
        <v>00</v>
      </c>
      <c r="K127" s="6" t="str">
        <f t="shared" si="33"/>
        <v>00</v>
      </c>
      <c r="L127" s="6" t="str">
        <f t="shared" si="33"/>
        <v>00</v>
      </c>
      <c r="M127" s="6" t="str">
        <f t="shared" si="33"/>
        <v>00</v>
      </c>
      <c r="N127" s="6" t="str">
        <f t="shared" si="33"/>
        <v>00</v>
      </c>
      <c r="O127" s="6" t="str">
        <f t="shared" si="33"/>
        <v>00</v>
      </c>
      <c r="P127" s="31" t="str">
        <f t="shared" si="35"/>
        <v/>
      </c>
      <c r="Q127" s="12" t="str">
        <f t="shared" si="36"/>
        <v>000000000000000000</v>
      </c>
      <c r="R127" s="12" t="str">
        <f t="shared" si="31"/>
        <v/>
      </c>
      <c r="S127" s="3" t="str">
        <f t="shared" si="23"/>
        <v/>
      </c>
      <c r="T127" s="12" t="str">
        <f>IF(R127="","",COUNTIF(S$16:S127,S127)-1)</f>
        <v/>
      </c>
      <c r="U127" s="39" t="str">
        <f t="shared" si="32"/>
        <v/>
      </c>
      <c r="V127" s="2"/>
      <c r="W127" s="41">
        <v>121</v>
      </c>
      <c r="X127" s="13" t="str">
        <f t="shared" si="25"/>
        <v/>
      </c>
    </row>
    <row r="128" spans="5:24">
      <c r="E128" s="34" t="str">
        <f t="shared" si="34"/>
        <v/>
      </c>
      <c r="F128" s="14" t="str">
        <f>IF('Do sortowania'!C129="","",IF(ISNUMBER('Do sortowania'!C129),'Do sortowania'!C129,TRIM('Do sortowania'!C129)))</f>
        <v/>
      </c>
      <c r="G128" s="6" t="str">
        <f t="shared" si="33"/>
        <v>00</v>
      </c>
      <c r="H128" s="6" t="str">
        <f t="shared" si="33"/>
        <v>00</v>
      </c>
      <c r="I128" s="6" t="str">
        <f t="shared" si="33"/>
        <v>00</v>
      </c>
      <c r="J128" s="6" t="str">
        <f t="shared" si="33"/>
        <v>00</v>
      </c>
      <c r="K128" s="6" t="str">
        <f t="shared" si="33"/>
        <v>00</v>
      </c>
      <c r="L128" s="6" t="str">
        <f t="shared" si="33"/>
        <v>00</v>
      </c>
      <c r="M128" s="6" t="str">
        <f t="shared" si="33"/>
        <v>00</v>
      </c>
      <c r="N128" s="6" t="str">
        <f t="shared" si="33"/>
        <v>00</v>
      </c>
      <c r="O128" s="6" t="str">
        <f t="shared" si="33"/>
        <v>00</v>
      </c>
      <c r="P128" s="31" t="str">
        <f t="shared" si="35"/>
        <v/>
      </c>
      <c r="Q128" s="12" t="str">
        <f t="shared" si="36"/>
        <v>000000000000000000</v>
      </c>
      <c r="R128" s="12" t="str">
        <f t="shared" si="31"/>
        <v/>
      </c>
      <c r="S128" s="3" t="str">
        <f t="shared" si="23"/>
        <v/>
      </c>
      <c r="T128" s="12" t="str">
        <f>IF(R128="","",COUNTIF(S$16:S128,S128)-1)</f>
        <v/>
      </c>
      <c r="U128" s="39" t="str">
        <f t="shared" si="32"/>
        <v/>
      </c>
      <c r="V128" s="2"/>
      <c r="W128" s="40">
        <v>122</v>
      </c>
      <c r="X128" s="13" t="str">
        <f t="shared" si="25"/>
        <v/>
      </c>
    </row>
    <row r="129" spans="5:24">
      <c r="E129" s="34" t="str">
        <f t="shared" si="34"/>
        <v/>
      </c>
      <c r="F129" s="14" t="str">
        <f>IF('Do sortowania'!C130="","",IF(ISNUMBER('Do sortowania'!C130),'Do sortowania'!C130,TRIM('Do sortowania'!C130)))</f>
        <v/>
      </c>
      <c r="G129" s="6" t="str">
        <f t="shared" si="33"/>
        <v>00</v>
      </c>
      <c r="H129" s="6" t="str">
        <f t="shared" si="33"/>
        <v>00</v>
      </c>
      <c r="I129" s="6" t="str">
        <f t="shared" si="33"/>
        <v>00</v>
      </c>
      <c r="J129" s="6" t="str">
        <f t="shared" si="33"/>
        <v>00</v>
      </c>
      <c r="K129" s="6" t="str">
        <f t="shared" si="33"/>
        <v>00</v>
      </c>
      <c r="L129" s="6" t="str">
        <f t="shared" si="33"/>
        <v>00</v>
      </c>
      <c r="M129" s="6" t="str">
        <f t="shared" si="33"/>
        <v>00</v>
      </c>
      <c r="N129" s="6" t="str">
        <f t="shared" si="33"/>
        <v>00</v>
      </c>
      <c r="O129" s="6" t="str">
        <f t="shared" si="33"/>
        <v>00</v>
      </c>
      <c r="P129" s="31" t="str">
        <f t="shared" si="35"/>
        <v/>
      </c>
      <c r="Q129" s="12" t="str">
        <f t="shared" si="36"/>
        <v>000000000000000000</v>
      </c>
      <c r="R129" s="12" t="str">
        <f t="shared" si="31"/>
        <v/>
      </c>
      <c r="S129" s="3" t="str">
        <f t="shared" si="23"/>
        <v/>
      </c>
      <c r="T129" s="12" t="str">
        <f>IF(R129="","",COUNTIF(S$16:S129,S129)-1)</f>
        <v/>
      </c>
      <c r="U129" s="39" t="str">
        <f t="shared" si="32"/>
        <v/>
      </c>
      <c r="V129" s="2"/>
      <c r="W129" s="41">
        <v>123</v>
      </c>
      <c r="X129" s="13" t="str">
        <f t="shared" si="25"/>
        <v/>
      </c>
    </row>
    <row r="130" spans="5:24">
      <c r="E130" s="34" t="str">
        <f t="shared" si="34"/>
        <v/>
      </c>
      <c r="F130" s="14" t="str">
        <f>IF('Do sortowania'!C131="","",IF(ISNUMBER('Do sortowania'!C131),'Do sortowania'!C131,TRIM('Do sortowania'!C131)))</f>
        <v/>
      </c>
      <c r="G130" s="6" t="str">
        <f t="shared" si="33"/>
        <v>00</v>
      </c>
      <c r="H130" s="6" t="str">
        <f t="shared" si="33"/>
        <v>00</v>
      </c>
      <c r="I130" s="6" t="str">
        <f t="shared" si="33"/>
        <v>00</v>
      </c>
      <c r="J130" s="6" t="str">
        <f t="shared" si="33"/>
        <v>00</v>
      </c>
      <c r="K130" s="6" t="str">
        <f t="shared" si="33"/>
        <v>00</v>
      </c>
      <c r="L130" s="6" t="str">
        <f t="shared" si="33"/>
        <v>00</v>
      </c>
      <c r="M130" s="6" t="str">
        <f t="shared" si="33"/>
        <v>00</v>
      </c>
      <c r="N130" s="6" t="str">
        <f t="shared" si="33"/>
        <v>00</v>
      </c>
      <c r="O130" s="6" t="str">
        <f t="shared" si="33"/>
        <v>00</v>
      </c>
      <c r="P130" s="31" t="str">
        <f t="shared" si="35"/>
        <v/>
      </c>
      <c r="Q130" s="12" t="str">
        <f t="shared" si="36"/>
        <v>000000000000000000</v>
      </c>
      <c r="R130" s="12" t="str">
        <f t="shared" si="31"/>
        <v/>
      </c>
      <c r="S130" s="3" t="str">
        <f t="shared" si="23"/>
        <v/>
      </c>
      <c r="T130" s="12" t="str">
        <f>IF(R130="","",COUNTIF(S$16:S130,S130)-1)</f>
        <v/>
      </c>
      <c r="U130" s="39" t="str">
        <f t="shared" si="32"/>
        <v/>
      </c>
      <c r="V130" s="2"/>
      <c r="W130" s="40">
        <v>124</v>
      </c>
      <c r="X130" s="13" t="str">
        <f t="shared" si="25"/>
        <v/>
      </c>
    </row>
    <row r="131" spans="5:24">
      <c r="E131" s="34" t="str">
        <f t="shared" si="34"/>
        <v/>
      </c>
      <c r="F131" s="14" t="str">
        <f>IF('Do sortowania'!C132="","",IF(ISNUMBER('Do sortowania'!C132),'Do sortowania'!C132,TRIM('Do sortowania'!C132)))</f>
        <v/>
      </c>
      <c r="G131" s="6" t="str">
        <f t="shared" si="33"/>
        <v>00</v>
      </c>
      <c r="H131" s="6" t="str">
        <f t="shared" si="33"/>
        <v>00</v>
      </c>
      <c r="I131" s="6" t="str">
        <f t="shared" si="33"/>
        <v>00</v>
      </c>
      <c r="J131" s="6" t="str">
        <f t="shared" si="33"/>
        <v>00</v>
      </c>
      <c r="K131" s="6" t="str">
        <f t="shared" si="33"/>
        <v>00</v>
      </c>
      <c r="L131" s="6" t="str">
        <f t="shared" si="33"/>
        <v>00</v>
      </c>
      <c r="M131" s="6" t="str">
        <f t="shared" si="33"/>
        <v>00</v>
      </c>
      <c r="N131" s="6" t="str">
        <f t="shared" si="33"/>
        <v>00</v>
      </c>
      <c r="O131" s="6" t="str">
        <f t="shared" si="33"/>
        <v>00</v>
      </c>
      <c r="P131" s="31" t="str">
        <f t="shared" si="35"/>
        <v/>
      </c>
      <c r="Q131" s="12" t="str">
        <f t="shared" si="36"/>
        <v>000000000000000000</v>
      </c>
      <c r="R131" s="12" t="str">
        <f t="shared" si="31"/>
        <v/>
      </c>
      <c r="S131" s="3" t="str">
        <f t="shared" si="23"/>
        <v/>
      </c>
      <c r="T131" s="12" t="str">
        <f>IF(R131="","",COUNTIF(S$16:S131,S131)-1)</f>
        <v/>
      </c>
      <c r="U131" s="39" t="str">
        <f t="shared" si="32"/>
        <v/>
      </c>
      <c r="V131" s="2"/>
      <c r="W131" s="41">
        <v>125</v>
      </c>
      <c r="X131" s="13" t="str">
        <f t="shared" si="25"/>
        <v/>
      </c>
    </row>
    <row r="132" spans="5:24">
      <c r="E132" s="34" t="str">
        <f t="shared" si="34"/>
        <v/>
      </c>
      <c r="F132" s="14" t="str">
        <f>IF('Do sortowania'!C133="","",IF(ISNUMBER('Do sortowania'!C133),'Do sortowania'!C133,TRIM('Do sortowania'!C133)))</f>
        <v/>
      </c>
      <c r="G132" s="6" t="str">
        <f t="shared" si="33"/>
        <v>00</v>
      </c>
      <c r="H132" s="6" t="str">
        <f t="shared" si="33"/>
        <v>00</v>
      </c>
      <c r="I132" s="6" t="str">
        <f t="shared" si="33"/>
        <v>00</v>
      </c>
      <c r="J132" s="6" t="str">
        <f t="shared" si="33"/>
        <v>00</v>
      </c>
      <c r="K132" s="6" t="str">
        <f t="shared" si="33"/>
        <v>00</v>
      </c>
      <c r="L132" s="6" t="str">
        <f t="shared" si="33"/>
        <v>00</v>
      </c>
      <c r="M132" s="6" t="str">
        <f t="shared" si="33"/>
        <v>00</v>
      </c>
      <c r="N132" s="6" t="str">
        <f t="shared" si="33"/>
        <v>00</v>
      </c>
      <c r="O132" s="6" t="str">
        <f t="shared" si="33"/>
        <v>00</v>
      </c>
      <c r="P132" s="31" t="str">
        <f t="shared" si="35"/>
        <v/>
      </c>
      <c r="Q132" s="12" t="str">
        <f t="shared" si="36"/>
        <v>000000000000000000</v>
      </c>
      <c r="R132" s="12" t="str">
        <f t="shared" si="31"/>
        <v/>
      </c>
      <c r="S132" s="3" t="str">
        <f t="shared" si="23"/>
        <v/>
      </c>
      <c r="T132" s="12" t="str">
        <f>IF(R132="","",COUNTIF(S$16:S132,S132)-1)</f>
        <v/>
      </c>
      <c r="U132" s="39" t="str">
        <f t="shared" si="32"/>
        <v/>
      </c>
      <c r="V132" s="2"/>
      <c r="W132" s="40">
        <v>126</v>
      </c>
      <c r="X132" s="13" t="str">
        <f t="shared" si="25"/>
        <v/>
      </c>
    </row>
    <row r="133" spans="5:24">
      <c r="E133" s="34" t="str">
        <f t="shared" si="34"/>
        <v/>
      </c>
      <c r="F133" s="14" t="str">
        <f>IF('Do sortowania'!C134="","",IF(ISNUMBER('Do sortowania'!C134),'Do sortowania'!C134,TRIM('Do sortowania'!C134)))</f>
        <v/>
      </c>
      <c r="G133" s="6" t="str">
        <f t="shared" si="33"/>
        <v>00</v>
      </c>
      <c r="H133" s="6" t="str">
        <f t="shared" si="33"/>
        <v>00</v>
      </c>
      <c r="I133" s="6" t="str">
        <f t="shared" si="33"/>
        <v>00</v>
      </c>
      <c r="J133" s="6" t="str">
        <f t="shared" si="33"/>
        <v>00</v>
      </c>
      <c r="K133" s="6" t="str">
        <f t="shared" si="33"/>
        <v>00</v>
      </c>
      <c r="L133" s="6" t="str">
        <f t="shared" si="33"/>
        <v>00</v>
      </c>
      <c r="M133" s="6" t="str">
        <f t="shared" si="33"/>
        <v>00</v>
      </c>
      <c r="N133" s="6" t="str">
        <f t="shared" si="33"/>
        <v>00</v>
      </c>
      <c r="O133" s="6" t="str">
        <f t="shared" si="33"/>
        <v>00</v>
      </c>
      <c r="P133" s="31" t="str">
        <f t="shared" si="35"/>
        <v/>
      </c>
      <c r="Q133" s="12" t="str">
        <f t="shared" si="36"/>
        <v>000000000000000000</v>
      </c>
      <c r="R133" s="12" t="str">
        <f t="shared" si="31"/>
        <v/>
      </c>
      <c r="S133" s="3" t="str">
        <f t="shared" si="23"/>
        <v/>
      </c>
      <c r="T133" s="12" t="str">
        <f>IF(R133="","",COUNTIF(S$16:S133,S133)-1)</f>
        <v/>
      </c>
      <c r="U133" s="39" t="str">
        <f t="shared" si="32"/>
        <v/>
      </c>
      <c r="V133" s="2"/>
      <c r="W133" s="41">
        <v>127</v>
      </c>
      <c r="X133" s="13" t="str">
        <f t="shared" si="25"/>
        <v/>
      </c>
    </row>
    <row r="134" spans="5:24">
      <c r="E134" s="34" t="str">
        <f t="shared" si="34"/>
        <v/>
      </c>
      <c r="F134" s="14" t="str">
        <f>IF('Do sortowania'!C135="","",IF(ISNUMBER('Do sortowania'!C135),'Do sortowania'!C135,TRIM('Do sortowania'!C135)))</f>
        <v/>
      </c>
      <c r="G134" s="6" t="str">
        <f t="shared" si="33"/>
        <v>00</v>
      </c>
      <c r="H134" s="6" t="str">
        <f t="shared" si="33"/>
        <v>00</v>
      </c>
      <c r="I134" s="6" t="str">
        <f t="shared" si="33"/>
        <v>00</v>
      </c>
      <c r="J134" s="6" t="str">
        <f t="shared" si="33"/>
        <v>00</v>
      </c>
      <c r="K134" s="6" t="str">
        <f t="shared" si="33"/>
        <v>00</v>
      </c>
      <c r="L134" s="6" t="str">
        <f t="shared" si="33"/>
        <v>00</v>
      </c>
      <c r="M134" s="6" t="str">
        <f t="shared" si="33"/>
        <v>00</v>
      </c>
      <c r="N134" s="6" t="str">
        <f t="shared" si="33"/>
        <v>00</v>
      </c>
      <c r="O134" s="6" t="str">
        <f t="shared" si="33"/>
        <v>00</v>
      </c>
      <c r="P134" s="31" t="str">
        <f t="shared" si="35"/>
        <v/>
      </c>
      <c r="Q134" s="12" t="str">
        <f t="shared" si="36"/>
        <v>000000000000000000</v>
      </c>
      <c r="R134" s="12" t="str">
        <f t="shared" si="31"/>
        <v/>
      </c>
      <c r="S134" s="3" t="str">
        <f t="shared" si="23"/>
        <v/>
      </c>
      <c r="T134" s="12" t="str">
        <f>IF(R134="","",COUNTIF(S$16:S134,S134)-1)</f>
        <v/>
      </c>
      <c r="U134" s="39" t="str">
        <f t="shared" si="32"/>
        <v/>
      </c>
      <c r="V134" s="2"/>
      <c r="W134" s="40">
        <v>128</v>
      </c>
      <c r="X134" s="13" t="str">
        <f t="shared" si="25"/>
        <v/>
      </c>
    </row>
    <row r="135" spans="5:24">
      <c r="E135" s="34" t="str">
        <f t="shared" si="34"/>
        <v/>
      </c>
      <c r="F135" s="14" t="str">
        <f>IF('Do sortowania'!C136="","",IF(ISNUMBER('Do sortowania'!C136),'Do sortowania'!C136,TRIM('Do sortowania'!C136)))</f>
        <v/>
      </c>
      <c r="G135" s="6" t="str">
        <f t="shared" si="33"/>
        <v>00</v>
      </c>
      <c r="H135" s="6" t="str">
        <f t="shared" si="33"/>
        <v>00</v>
      </c>
      <c r="I135" s="6" t="str">
        <f t="shared" si="33"/>
        <v>00</v>
      </c>
      <c r="J135" s="6" t="str">
        <f t="shared" si="33"/>
        <v>00</v>
      </c>
      <c r="K135" s="6" t="str">
        <f t="shared" si="33"/>
        <v>00</v>
      </c>
      <c r="L135" s="6" t="str">
        <f t="shared" si="33"/>
        <v>00</v>
      </c>
      <c r="M135" s="6" t="str">
        <f t="shared" si="33"/>
        <v>00</v>
      </c>
      <c r="N135" s="6" t="str">
        <f t="shared" si="33"/>
        <v>00</v>
      </c>
      <c r="O135" s="6" t="str">
        <f t="shared" si="33"/>
        <v>00</v>
      </c>
      <c r="P135" s="31" t="str">
        <f t="shared" si="35"/>
        <v/>
      </c>
      <c r="Q135" s="12" t="str">
        <f t="shared" si="36"/>
        <v>000000000000000000</v>
      </c>
      <c r="R135" s="12" t="str">
        <f t="shared" si="31"/>
        <v/>
      </c>
      <c r="S135" s="3" t="str">
        <f t="shared" si="23"/>
        <v/>
      </c>
      <c r="T135" s="12" t="str">
        <f>IF(R135="","",COUNTIF(S$16:S135,S135)-1)</f>
        <v/>
      </c>
      <c r="U135" s="39" t="str">
        <f t="shared" si="32"/>
        <v/>
      </c>
      <c r="V135" s="2"/>
      <c r="W135" s="41">
        <v>129</v>
      </c>
      <c r="X135" s="13" t="str">
        <f t="shared" si="25"/>
        <v/>
      </c>
    </row>
    <row r="136" spans="5:24">
      <c r="E136" s="34" t="str">
        <f t="shared" si="34"/>
        <v/>
      </c>
      <c r="F136" s="14" t="str">
        <f>IF('Do sortowania'!C137="","",IF(ISNUMBER('Do sortowania'!C137),'Do sortowania'!C137,TRIM('Do sortowania'!C137)))</f>
        <v/>
      </c>
      <c r="G136" s="6" t="str">
        <f t="shared" si="33"/>
        <v>00</v>
      </c>
      <c r="H136" s="6" t="str">
        <f t="shared" si="33"/>
        <v>00</v>
      </c>
      <c r="I136" s="6" t="str">
        <f t="shared" si="33"/>
        <v>00</v>
      </c>
      <c r="J136" s="6" t="str">
        <f t="shared" si="33"/>
        <v>00</v>
      </c>
      <c r="K136" s="6" t="str">
        <f t="shared" si="33"/>
        <v>00</v>
      </c>
      <c r="L136" s="6" t="str">
        <f t="shared" si="33"/>
        <v>00</v>
      </c>
      <c r="M136" s="6" t="str">
        <f t="shared" si="33"/>
        <v>00</v>
      </c>
      <c r="N136" s="6" t="str">
        <f t="shared" si="33"/>
        <v>00</v>
      </c>
      <c r="O136" s="6" t="str">
        <f t="shared" si="33"/>
        <v>00</v>
      </c>
      <c r="P136" s="31" t="str">
        <f t="shared" si="35"/>
        <v/>
      </c>
      <c r="Q136" s="12" t="str">
        <f t="shared" si="36"/>
        <v>000000000000000000</v>
      </c>
      <c r="R136" s="12" t="str">
        <f t="shared" si="31"/>
        <v/>
      </c>
      <c r="S136" s="3" t="str">
        <f t="shared" ref="S136:S199" si="37">IF(R136="","",RANK(R136,$R$7:$R$300,$X$4))</f>
        <v/>
      </c>
      <c r="T136" s="12" t="str">
        <f>IF(R136="","",COUNTIF(S$16:S136,S136)-1)</f>
        <v/>
      </c>
      <c r="U136" s="39" t="str">
        <f t="shared" si="32"/>
        <v/>
      </c>
      <c r="V136" s="2"/>
      <c r="W136" s="40">
        <v>130</v>
      </c>
      <c r="X136" s="13" t="str">
        <f t="shared" ref="X136:X199" si="38">IFERROR(VLOOKUP(W136,$E$7:$F$300,2,0),"")</f>
        <v/>
      </c>
    </row>
    <row r="137" spans="5:24">
      <c r="E137" s="34" t="str">
        <f t="shared" si="34"/>
        <v/>
      </c>
      <c r="F137" s="14" t="str">
        <f>IF('Do sortowania'!C138="","",IF(ISNUMBER('Do sortowania'!C138),'Do sortowania'!C138,TRIM('Do sortowania'!C138)))</f>
        <v/>
      </c>
      <c r="G137" s="6" t="str">
        <f t="shared" si="33"/>
        <v>00</v>
      </c>
      <c r="H137" s="6" t="str">
        <f t="shared" si="33"/>
        <v>00</v>
      </c>
      <c r="I137" s="6" t="str">
        <f t="shared" si="33"/>
        <v>00</v>
      </c>
      <c r="J137" s="6" t="str">
        <f t="shared" ref="G137:O165" si="39">TEXT(IFERROR(VLOOKUP(CODE(MID($F137,J$6,1)),$B$7:$D$105,3,0),"00"),"00")</f>
        <v>00</v>
      </c>
      <c r="K137" s="6" t="str">
        <f t="shared" si="39"/>
        <v>00</v>
      </c>
      <c r="L137" s="6" t="str">
        <f t="shared" si="39"/>
        <v>00</v>
      </c>
      <c r="M137" s="6" t="str">
        <f t="shared" si="39"/>
        <v>00</v>
      </c>
      <c r="N137" s="6" t="str">
        <f t="shared" si="39"/>
        <v>00</v>
      </c>
      <c r="O137" s="6" t="str">
        <f t="shared" si="39"/>
        <v>00</v>
      </c>
      <c r="P137" s="31" t="str">
        <f t="shared" si="35"/>
        <v/>
      </c>
      <c r="Q137" s="12" t="str">
        <f t="shared" si="36"/>
        <v>000000000000000000</v>
      </c>
      <c r="R137" s="12" t="str">
        <f t="shared" si="31"/>
        <v/>
      </c>
      <c r="S137" s="3" t="str">
        <f t="shared" si="37"/>
        <v/>
      </c>
      <c r="T137" s="12" t="str">
        <f>IF(R137="","",COUNTIF(S$16:S137,S137)-1)</f>
        <v/>
      </c>
      <c r="U137" s="39" t="str">
        <f t="shared" si="32"/>
        <v/>
      </c>
      <c r="V137" s="2"/>
      <c r="W137" s="41">
        <v>131</v>
      </c>
      <c r="X137" s="13" t="str">
        <f t="shared" si="38"/>
        <v/>
      </c>
    </row>
    <row r="138" spans="5:24">
      <c r="E138" s="34" t="str">
        <f t="shared" si="34"/>
        <v/>
      </c>
      <c r="F138" s="14" t="str">
        <f>IF('Do sortowania'!C139="","",IF(ISNUMBER('Do sortowania'!C139),'Do sortowania'!C139,TRIM('Do sortowania'!C139)))</f>
        <v/>
      </c>
      <c r="G138" s="6" t="str">
        <f t="shared" si="39"/>
        <v>00</v>
      </c>
      <c r="H138" s="6" t="str">
        <f t="shared" si="39"/>
        <v>00</v>
      </c>
      <c r="I138" s="6" t="str">
        <f t="shared" si="39"/>
        <v>00</v>
      </c>
      <c r="J138" s="6" t="str">
        <f t="shared" si="39"/>
        <v>00</v>
      </c>
      <c r="K138" s="6" t="str">
        <f t="shared" si="39"/>
        <v>00</v>
      </c>
      <c r="L138" s="6" t="str">
        <f t="shared" si="39"/>
        <v>00</v>
      </c>
      <c r="M138" s="6" t="str">
        <f t="shared" si="39"/>
        <v>00</v>
      </c>
      <c r="N138" s="6" t="str">
        <f t="shared" si="39"/>
        <v>00</v>
      </c>
      <c r="O138" s="6" t="str">
        <f t="shared" si="39"/>
        <v>00</v>
      </c>
      <c r="P138" s="31" t="str">
        <f t="shared" si="35"/>
        <v/>
      </c>
      <c r="Q138" s="12" t="str">
        <f t="shared" si="36"/>
        <v>000000000000000000</v>
      </c>
      <c r="R138" s="12" t="str">
        <f t="shared" si="31"/>
        <v/>
      </c>
      <c r="S138" s="3" t="str">
        <f t="shared" si="37"/>
        <v/>
      </c>
      <c r="T138" s="12" t="str">
        <f>IF(R138="","",COUNTIF(S$16:S138,S138)-1)</f>
        <v/>
      </c>
      <c r="U138" s="39" t="str">
        <f t="shared" si="32"/>
        <v/>
      </c>
      <c r="V138" s="2"/>
      <c r="W138" s="40">
        <v>132</v>
      </c>
      <c r="X138" s="13" t="str">
        <f t="shared" si="38"/>
        <v/>
      </c>
    </row>
    <row r="139" spans="5:24">
      <c r="E139" s="34" t="str">
        <f t="shared" si="34"/>
        <v/>
      </c>
      <c r="F139" s="14" t="str">
        <f>IF('Do sortowania'!C140="","",IF(ISNUMBER('Do sortowania'!C140),'Do sortowania'!C140,TRIM('Do sortowania'!C140)))</f>
        <v/>
      </c>
      <c r="G139" s="6" t="str">
        <f t="shared" si="39"/>
        <v>00</v>
      </c>
      <c r="H139" s="6" t="str">
        <f t="shared" si="39"/>
        <v>00</v>
      </c>
      <c r="I139" s="6" t="str">
        <f t="shared" si="39"/>
        <v>00</v>
      </c>
      <c r="J139" s="6" t="str">
        <f t="shared" si="39"/>
        <v>00</v>
      </c>
      <c r="K139" s="6" t="str">
        <f t="shared" si="39"/>
        <v>00</v>
      </c>
      <c r="L139" s="6" t="str">
        <f t="shared" si="39"/>
        <v>00</v>
      </c>
      <c r="M139" s="6" t="str">
        <f t="shared" si="39"/>
        <v>00</v>
      </c>
      <c r="N139" s="6" t="str">
        <f t="shared" si="39"/>
        <v>00</v>
      </c>
      <c r="O139" s="6" t="str">
        <f t="shared" si="39"/>
        <v>00</v>
      </c>
      <c r="P139" s="31" t="str">
        <f t="shared" si="35"/>
        <v/>
      </c>
      <c r="Q139" s="12" t="str">
        <f t="shared" si="36"/>
        <v>000000000000000000</v>
      </c>
      <c r="R139" s="12" t="str">
        <f t="shared" si="31"/>
        <v/>
      </c>
      <c r="S139" s="3" t="str">
        <f t="shared" si="37"/>
        <v/>
      </c>
      <c r="T139" s="12" t="str">
        <f>IF(R139="","",COUNTIF(S$16:S139,S139)-1)</f>
        <v/>
      </c>
      <c r="U139" s="39" t="str">
        <f t="shared" si="32"/>
        <v/>
      </c>
      <c r="V139" s="2"/>
      <c r="W139" s="41">
        <v>133</v>
      </c>
      <c r="X139" s="13" t="str">
        <f t="shared" si="38"/>
        <v/>
      </c>
    </row>
    <row r="140" spans="5:24">
      <c r="E140" s="34" t="str">
        <f t="shared" si="34"/>
        <v/>
      </c>
      <c r="F140" s="14" t="str">
        <f>IF('Do sortowania'!C141="","",IF(ISNUMBER('Do sortowania'!C141),'Do sortowania'!C141,TRIM('Do sortowania'!C141)))</f>
        <v/>
      </c>
      <c r="G140" s="6" t="str">
        <f t="shared" si="39"/>
        <v>00</v>
      </c>
      <c r="H140" s="6" t="str">
        <f t="shared" si="39"/>
        <v>00</v>
      </c>
      <c r="I140" s="6" t="str">
        <f t="shared" si="39"/>
        <v>00</v>
      </c>
      <c r="J140" s="6" t="str">
        <f t="shared" si="39"/>
        <v>00</v>
      </c>
      <c r="K140" s="6" t="str">
        <f t="shared" si="39"/>
        <v>00</v>
      </c>
      <c r="L140" s="6" t="str">
        <f t="shared" si="39"/>
        <v>00</v>
      </c>
      <c r="M140" s="6" t="str">
        <f t="shared" si="39"/>
        <v>00</v>
      </c>
      <c r="N140" s="6" t="str">
        <f t="shared" si="39"/>
        <v>00</v>
      </c>
      <c r="O140" s="6" t="str">
        <f t="shared" si="39"/>
        <v>00</v>
      </c>
      <c r="P140" s="31" t="str">
        <f t="shared" si="35"/>
        <v/>
      </c>
      <c r="Q140" s="12" t="str">
        <f t="shared" si="36"/>
        <v>000000000000000000</v>
      </c>
      <c r="R140" s="12" t="str">
        <f t="shared" si="31"/>
        <v/>
      </c>
      <c r="S140" s="3" t="str">
        <f t="shared" si="37"/>
        <v/>
      </c>
      <c r="T140" s="12" t="str">
        <f>IF(R140="","",COUNTIF(S$16:S140,S140)-1)</f>
        <v/>
      </c>
      <c r="U140" s="39" t="str">
        <f t="shared" si="32"/>
        <v/>
      </c>
      <c r="V140" s="2"/>
      <c r="W140" s="40">
        <v>134</v>
      </c>
      <c r="X140" s="13" t="str">
        <f t="shared" si="38"/>
        <v/>
      </c>
    </row>
    <row r="141" spans="5:24">
      <c r="E141" s="34" t="str">
        <f t="shared" si="34"/>
        <v/>
      </c>
      <c r="F141" s="14" t="str">
        <f>IF('Do sortowania'!C142="","",IF(ISNUMBER('Do sortowania'!C142),'Do sortowania'!C142,TRIM('Do sortowania'!C142)))</f>
        <v/>
      </c>
      <c r="G141" s="6" t="str">
        <f t="shared" si="39"/>
        <v>00</v>
      </c>
      <c r="H141" s="6" t="str">
        <f t="shared" si="39"/>
        <v>00</v>
      </c>
      <c r="I141" s="6" t="str">
        <f t="shared" si="39"/>
        <v>00</v>
      </c>
      <c r="J141" s="6" t="str">
        <f t="shared" si="39"/>
        <v>00</v>
      </c>
      <c r="K141" s="6" t="str">
        <f t="shared" si="39"/>
        <v>00</v>
      </c>
      <c r="L141" s="6" t="str">
        <f t="shared" si="39"/>
        <v>00</v>
      </c>
      <c r="M141" s="6" t="str">
        <f t="shared" si="39"/>
        <v>00</v>
      </c>
      <c r="N141" s="6" t="str">
        <f t="shared" si="39"/>
        <v>00</v>
      </c>
      <c r="O141" s="6" t="str">
        <f t="shared" si="39"/>
        <v>00</v>
      </c>
      <c r="P141" s="31" t="str">
        <f t="shared" si="35"/>
        <v/>
      </c>
      <c r="Q141" s="12" t="str">
        <f t="shared" si="36"/>
        <v>000000000000000000</v>
      </c>
      <c r="R141" s="12" t="str">
        <f t="shared" si="31"/>
        <v/>
      </c>
      <c r="S141" s="3" t="str">
        <f t="shared" si="37"/>
        <v/>
      </c>
      <c r="T141" s="12" t="str">
        <f>IF(R141="","",COUNTIF(S$16:S141,S141)-1)</f>
        <v/>
      </c>
      <c r="U141" s="39" t="str">
        <f t="shared" si="32"/>
        <v/>
      </c>
      <c r="V141" s="2"/>
      <c r="W141" s="41">
        <v>135</v>
      </c>
      <c r="X141" s="13" t="str">
        <f t="shared" si="38"/>
        <v/>
      </c>
    </row>
    <row r="142" spans="5:24">
      <c r="E142" s="34" t="str">
        <f t="shared" si="34"/>
        <v/>
      </c>
      <c r="F142" s="14" t="str">
        <f>IF('Do sortowania'!C143="","",IF(ISNUMBER('Do sortowania'!C143),'Do sortowania'!C143,TRIM('Do sortowania'!C143)))</f>
        <v/>
      </c>
      <c r="G142" s="6" t="str">
        <f t="shared" si="39"/>
        <v>00</v>
      </c>
      <c r="H142" s="6" t="str">
        <f t="shared" si="39"/>
        <v>00</v>
      </c>
      <c r="I142" s="6" t="str">
        <f t="shared" si="39"/>
        <v>00</v>
      </c>
      <c r="J142" s="6" t="str">
        <f t="shared" si="39"/>
        <v>00</v>
      </c>
      <c r="K142" s="6" t="str">
        <f t="shared" si="39"/>
        <v>00</v>
      </c>
      <c r="L142" s="6" t="str">
        <f t="shared" si="39"/>
        <v>00</v>
      </c>
      <c r="M142" s="6" t="str">
        <f t="shared" si="39"/>
        <v>00</v>
      </c>
      <c r="N142" s="6" t="str">
        <f t="shared" si="39"/>
        <v>00</v>
      </c>
      <c r="O142" s="6" t="str">
        <f t="shared" si="39"/>
        <v>00</v>
      </c>
      <c r="P142" s="31" t="str">
        <f t="shared" si="35"/>
        <v/>
      </c>
      <c r="Q142" s="12" t="str">
        <f t="shared" si="36"/>
        <v>000000000000000000</v>
      </c>
      <c r="R142" s="12" t="str">
        <f t="shared" si="31"/>
        <v/>
      </c>
      <c r="S142" s="3" t="str">
        <f t="shared" si="37"/>
        <v/>
      </c>
      <c r="T142" s="12" t="str">
        <f>IF(R142="","",COUNTIF(S$16:S142,S142)-1)</f>
        <v/>
      </c>
      <c r="U142" s="39" t="str">
        <f t="shared" si="32"/>
        <v/>
      </c>
      <c r="V142" s="2"/>
      <c r="W142" s="40">
        <v>136</v>
      </c>
      <c r="X142" s="13" t="str">
        <f t="shared" si="38"/>
        <v/>
      </c>
    </row>
    <row r="143" spans="5:24">
      <c r="E143" s="34" t="str">
        <f t="shared" si="34"/>
        <v/>
      </c>
      <c r="F143" s="14" t="str">
        <f>IF('Do sortowania'!C144="","",IF(ISNUMBER('Do sortowania'!C144),'Do sortowania'!C144,TRIM('Do sortowania'!C144)))</f>
        <v/>
      </c>
      <c r="G143" s="6" t="str">
        <f t="shared" si="39"/>
        <v>00</v>
      </c>
      <c r="H143" s="6" t="str">
        <f t="shared" si="39"/>
        <v>00</v>
      </c>
      <c r="I143" s="6" t="str">
        <f t="shared" si="39"/>
        <v>00</v>
      </c>
      <c r="J143" s="6" t="str">
        <f t="shared" si="39"/>
        <v>00</v>
      </c>
      <c r="K143" s="6" t="str">
        <f t="shared" si="39"/>
        <v>00</v>
      </c>
      <c r="L143" s="6" t="str">
        <f t="shared" si="39"/>
        <v>00</v>
      </c>
      <c r="M143" s="6" t="str">
        <f t="shared" si="39"/>
        <v>00</v>
      </c>
      <c r="N143" s="6" t="str">
        <f t="shared" si="39"/>
        <v>00</v>
      </c>
      <c r="O143" s="6" t="str">
        <f t="shared" si="39"/>
        <v>00</v>
      </c>
      <c r="P143" s="31" t="str">
        <f t="shared" si="35"/>
        <v/>
      </c>
      <c r="Q143" s="12" t="str">
        <f t="shared" si="36"/>
        <v>000000000000000000</v>
      </c>
      <c r="R143" s="12" t="str">
        <f t="shared" si="31"/>
        <v/>
      </c>
      <c r="S143" s="3" t="str">
        <f t="shared" si="37"/>
        <v/>
      </c>
      <c r="T143" s="12" t="str">
        <f>IF(R143="","",COUNTIF(S$16:S143,S143)-1)</f>
        <v/>
      </c>
      <c r="U143" s="39" t="str">
        <f t="shared" si="32"/>
        <v/>
      </c>
      <c r="V143" s="2"/>
      <c r="W143" s="41">
        <v>137</v>
      </c>
      <c r="X143" s="13" t="str">
        <f t="shared" si="38"/>
        <v/>
      </c>
    </row>
    <row r="144" spans="5:24">
      <c r="E144" s="34" t="str">
        <f t="shared" si="34"/>
        <v/>
      </c>
      <c r="F144" s="14" t="str">
        <f>IF('Do sortowania'!C145="","",IF(ISNUMBER('Do sortowania'!C145),'Do sortowania'!C145,TRIM('Do sortowania'!C145)))</f>
        <v/>
      </c>
      <c r="G144" s="6" t="str">
        <f t="shared" si="39"/>
        <v>00</v>
      </c>
      <c r="H144" s="6" t="str">
        <f t="shared" si="39"/>
        <v>00</v>
      </c>
      <c r="I144" s="6" t="str">
        <f t="shared" si="39"/>
        <v>00</v>
      </c>
      <c r="J144" s="6" t="str">
        <f t="shared" si="39"/>
        <v>00</v>
      </c>
      <c r="K144" s="6" t="str">
        <f t="shared" si="39"/>
        <v>00</v>
      </c>
      <c r="L144" s="6" t="str">
        <f t="shared" si="39"/>
        <v>00</v>
      </c>
      <c r="M144" s="6" t="str">
        <f t="shared" si="39"/>
        <v>00</v>
      </c>
      <c r="N144" s="6" t="str">
        <f t="shared" si="39"/>
        <v>00</v>
      </c>
      <c r="O144" s="6" t="str">
        <f t="shared" si="39"/>
        <v>00</v>
      </c>
      <c r="P144" s="31" t="str">
        <f t="shared" si="35"/>
        <v/>
      </c>
      <c r="Q144" s="12" t="str">
        <f t="shared" si="36"/>
        <v>000000000000000000</v>
      </c>
      <c r="R144" s="12" t="str">
        <f t="shared" si="31"/>
        <v/>
      </c>
      <c r="S144" s="3" t="str">
        <f t="shared" si="37"/>
        <v/>
      </c>
      <c r="T144" s="12" t="str">
        <f>IF(R144="","",COUNTIF(S$16:S144,S144)-1)</f>
        <v/>
      </c>
      <c r="U144" s="39" t="str">
        <f t="shared" si="32"/>
        <v/>
      </c>
      <c r="V144" s="2"/>
      <c r="W144" s="40">
        <v>138</v>
      </c>
      <c r="X144" s="13" t="str">
        <f t="shared" si="38"/>
        <v/>
      </c>
    </row>
    <row r="145" spans="5:24">
      <c r="E145" s="34" t="str">
        <f t="shared" si="34"/>
        <v/>
      </c>
      <c r="F145" s="14" t="str">
        <f>IF('Do sortowania'!C146="","",IF(ISNUMBER('Do sortowania'!C146),'Do sortowania'!C146,TRIM('Do sortowania'!C146)))</f>
        <v/>
      </c>
      <c r="G145" s="6" t="str">
        <f t="shared" si="39"/>
        <v>00</v>
      </c>
      <c r="H145" s="6" t="str">
        <f t="shared" si="39"/>
        <v>00</v>
      </c>
      <c r="I145" s="6" t="str">
        <f t="shared" si="39"/>
        <v>00</v>
      </c>
      <c r="J145" s="6" t="str">
        <f t="shared" si="39"/>
        <v>00</v>
      </c>
      <c r="K145" s="6" t="str">
        <f t="shared" si="39"/>
        <v>00</v>
      </c>
      <c r="L145" s="6" t="str">
        <f t="shared" si="39"/>
        <v>00</v>
      </c>
      <c r="M145" s="6" t="str">
        <f t="shared" si="39"/>
        <v>00</v>
      </c>
      <c r="N145" s="6" t="str">
        <f t="shared" si="39"/>
        <v>00</v>
      </c>
      <c r="O145" s="6" t="str">
        <f t="shared" si="39"/>
        <v>00</v>
      </c>
      <c r="P145" s="31" t="str">
        <f t="shared" si="35"/>
        <v/>
      </c>
      <c r="Q145" s="12" t="str">
        <f t="shared" si="36"/>
        <v>000000000000000000</v>
      </c>
      <c r="R145" s="12" t="str">
        <f t="shared" si="31"/>
        <v/>
      </c>
      <c r="S145" s="3" t="str">
        <f t="shared" si="37"/>
        <v/>
      </c>
      <c r="T145" s="12" t="str">
        <f>IF(R145="","",COUNTIF(S$16:S145,S145)-1)</f>
        <v/>
      </c>
      <c r="U145" s="39" t="str">
        <f t="shared" si="32"/>
        <v/>
      </c>
      <c r="V145" s="2"/>
      <c r="W145" s="41">
        <v>139</v>
      </c>
      <c r="X145" s="13" t="str">
        <f t="shared" si="38"/>
        <v/>
      </c>
    </row>
    <row r="146" spans="5:24">
      <c r="E146" s="34" t="str">
        <f t="shared" si="34"/>
        <v/>
      </c>
      <c r="F146" s="14" t="str">
        <f>IF('Do sortowania'!C147="","",IF(ISNUMBER('Do sortowania'!C147),'Do sortowania'!C147,TRIM('Do sortowania'!C147)))</f>
        <v/>
      </c>
      <c r="G146" s="6" t="str">
        <f t="shared" si="39"/>
        <v>00</v>
      </c>
      <c r="H146" s="6" t="str">
        <f t="shared" si="39"/>
        <v>00</v>
      </c>
      <c r="I146" s="6" t="str">
        <f t="shared" si="39"/>
        <v>00</v>
      </c>
      <c r="J146" s="6" t="str">
        <f t="shared" si="39"/>
        <v>00</v>
      </c>
      <c r="K146" s="6" t="str">
        <f t="shared" si="39"/>
        <v>00</v>
      </c>
      <c r="L146" s="6" t="str">
        <f t="shared" si="39"/>
        <v>00</v>
      </c>
      <c r="M146" s="6" t="str">
        <f t="shared" si="39"/>
        <v>00</v>
      </c>
      <c r="N146" s="6" t="str">
        <f t="shared" si="39"/>
        <v>00</v>
      </c>
      <c r="O146" s="6" t="str">
        <f t="shared" si="39"/>
        <v>00</v>
      </c>
      <c r="P146" s="31" t="str">
        <f t="shared" si="35"/>
        <v/>
      </c>
      <c r="Q146" s="12" t="str">
        <f t="shared" si="36"/>
        <v>000000000000000000</v>
      </c>
      <c r="R146" s="12" t="str">
        <f t="shared" ref="R146:R209" si="40">IF(VALUE(Q146)=0,"",VALUE(Q146))</f>
        <v/>
      </c>
      <c r="S146" s="3" t="str">
        <f t="shared" si="37"/>
        <v/>
      </c>
      <c r="T146" s="12" t="str">
        <f>IF(R146="","",COUNTIF(S$16:S146,S146)-1)</f>
        <v/>
      </c>
      <c r="U146" s="39" t="str">
        <f t="shared" si="32"/>
        <v/>
      </c>
      <c r="V146" s="2"/>
      <c r="W146" s="40">
        <v>140</v>
      </c>
      <c r="X146" s="13" t="str">
        <f t="shared" si="38"/>
        <v/>
      </c>
    </row>
    <row r="147" spans="5:24">
      <c r="E147" s="34" t="str">
        <f t="shared" si="34"/>
        <v/>
      </c>
      <c r="F147" s="14" t="str">
        <f>IF('Do sortowania'!C148="","",IF(ISNUMBER('Do sortowania'!C148),'Do sortowania'!C148,TRIM('Do sortowania'!C148)))</f>
        <v/>
      </c>
      <c r="G147" s="6" t="str">
        <f t="shared" si="39"/>
        <v>00</v>
      </c>
      <c r="H147" s="6" t="str">
        <f t="shared" si="39"/>
        <v>00</v>
      </c>
      <c r="I147" s="6" t="str">
        <f t="shared" si="39"/>
        <v>00</v>
      </c>
      <c r="J147" s="6" t="str">
        <f t="shared" si="39"/>
        <v>00</v>
      </c>
      <c r="K147" s="6" t="str">
        <f t="shared" si="39"/>
        <v>00</v>
      </c>
      <c r="L147" s="6" t="str">
        <f t="shared" si="39"/>
        <v>00</v>
      </c>
      <c r="M147" s="6" t="str">
        <f t="shared" si="39"/>
        <v>00</v>
      </c>
      <c r="N147" s="6" t="str">
        <f t="shared" si="39"/>
        <v>00</v>
      </c>
      <c r="O147" s="6" t="str">
        <f t="shared" si="39"/>
        <v>00</v>
      </c>
      <c r="P147" s="31" t="str">
        <f t="shared" si="35"/>
        <v/>
      </c>
      <c r="Q147" s="12" t="str">
        <f t="shared" si="36"/>
        <v>000000000000000000</v>
      </c>
      <c r="R147" s="12" t="str">
        <f t="shared" si="40"/>
        <v/>
      </c>
      <c r="S147" s="3" t="str">
        <f t="shared" si="37"/>
        <v/>
      </c>
      <c r="T147" s="12" t="str">
        <f>IF(R147="","",COUNTIF(S$16:S147,S147)-1)</f>
        <v/>
      </c>
      <c r="U147" s="39" t="str">
        <f t="shared" ref="U147:U210" si="41">IF(R147="","",S147+T147)</f>
        <v/>
      </c>
      <c r="V147" s="2"/>
      <c r="W147" s="41">
        <v>141</v>
      </c>
      <c r="X147" s="13" t="str">
        <f t="shared" si="38"/>
        <v/>
      </c>
    </row>
    <row r="148" spans="5:24">
      <c r="E148" s="34" t="str">
        <f t="shared" si="34"/>
        <v/>
      </c>
      <c r="F148" s="14" t="str">
        <f>IF('Do sortowania'!C149="","",IF(ISNUMBER('Do sortowania'!C149),'Do sortowania'!C149,TRIM('Do sortowania'!C149)))</f>
        <v/>
      </c>
      <c r="G148" s="6" t="str">
        <f t="shared" si="39"/>
        <v>00</v>
      </c>
      <c r="H148" s="6" t="str">
        <f t="shared" si="39"/>
        <v>00</v>
      </c>
      <c r="I148" s="6" t="str">
        <f t="shared" si="39"/>
        <v>00</v>
      </c>
      <c r="J148" s="6" t="str">
        <f t="shared" si="39"/>
        <v>00</v>
      </c>
      <c r="K148" s="6" t="str">
        <f t="shared" si="39"/>
        <v>00</v>
      </c>
      <c r="L148" s="6" t="str">
        <f t="shared" si="39"/>
        <v>00</v>
      </c>
      <c r="M148" s="6" t="str">
        <f t="shared" si="39"/>
        <v>00</v>
      </c>
      <c r="N148" s="6" t="str">
        <f t="shared" si="39"/>
        <v>00</v>
      </c>
      <c r="O148" s="6" t="str">
        <f t="shared" si="39"/>
        <v>00</v>
      </c>
      <c r="P148" s="31" t="str">
        <f t="shared" si="35"/>
        <v/>
      </c>
      <c r="Q148" s="12" t="str">
        <f t="shared" si="36"/>
        <v>000000000000000000</v>
      </c>
      <c r="R148" s="12" t="str">
        <f t="shared" si="40"/>
        <v/>
      </c>
      <c r="S148" s="3" t="str">
        <f t="shared" si="37"/>
        <v/>
      </c>
      <c r="T148" s="12" t="str">
        <f>IF(R148="","",COUNTIF(S$16:S148,S148)-1)</f>
        <v/>
      </c>
      <c r="U148" s="39" t="str">
        <f t="shared" si="41"/>
        <v/>
      </c>
      <c r="V148" s="2"/>
      <c r="W148" s="40">
        <v>142</v>
      </c>
      <c r="X148" s="13" t="str">
        <f t="shared" si="38"/>
        <v/>
      </c>
    </row>
    <row r="149" spans="5:24">
      <c r="E149" s="34" t="str">
        <f t="shared" si="34"/>
        <v/>
      </c>
      <c r="F149" s="14" t="str">
        <f>IF('Do sortowania'!C150="","",IF(ISNUMBER('Do sortowania'!C150),'Do sortowania'!C150,TRIM('Do sortowania'!C150)))</f>
        <v/>
      </c>
      <c r="G149" s="6" t="str">
        <f t="shared" si="39"/>
        <v>00</v>
      </c>
      <c r="H149" s="6" t="str">
        <f t="shared" si="39"/>
        <v>00</v>
      </c>
      <c r="I149" s="6" t="str">
        <f t="shared" si="39"/>
        <v>00</v>
      </c>
      <c r="J149" s="6" t="str">
        <f t="shared" si="39"/>
        <v>00</v>
      </c>
      <c r="K149" s="6" t="str">
        <f t="shared" si="39"/>
        <v>00</v>
      </c>
      <c r="L149" s="6" t="str">
        <f t="shared" si="39"/>
        <v>00</v>
      </c>
      <c r="M149" s="6" t="str">
        <f t="shared" si="39"/>
        <v>00</v>
      </c>
      <c r="N149" s="6" t="str">
        <f t="shared" si="39"/>
        <v>00</v>
      </c>
      <c r="O149" s="6" t="str">
        <f t="shared" si="39"/>
        <v>00</v>
      </c>
      <c r="P149" s="31" t="str">
        <f t="shared" si="35"/>
        <v/>
      </c>
      <c r="Q149" s="12" t="str">
        <f t="shared" si="36"/>
        <v>000000000000000000</v>
      </c>
      <c r="R149" s="12" t="str">
        <f t="shared" si="40"/>
        <v/>
      </c>
      <c r="S149" s="3" t="str">
        <f t="shared" si="37"/>
        <v/>
      </c>
      <c r="T149" s="12" t="str">
        <f>IF(R149="","",COUNTIF(S$16:S149,S149)-1)</f>
        <v/>
      </c>
      <c r="U149" s="39" t="str">
        <f t="shared" si="41"/>
        <v/>
      </c>
      <c r="V149" s="2"/>
      <c r="W149" s="41">
        <v>143</v>
      </c>
      <c r="X149" s="13" t="str">
        <f t="shared" si="38"/>
        <v/>
      </c>
    </row>
    <row r="150" spans="5:24">
      <c r="E150" s="34" t="str">
        <f t="shared" si="34"/>
        <v/>
      </c>
      <c r="F150" s="14" t="str">
        <f>IF('Do sortowania'!C151="","",IF(ISNUMBER('Do sortowania'!C151),'Do sortowania'!C151,TRIM('Do sortowania'!C151)))</f>
        <v/>
      </c>
      <c r="G150" s="6" t="str">
        <f t="shared" si="39"/>
        <v>00</v>
      </c>
      <c r="H150" s="6" t="str">
        <f t="shared" si="39"/>
        <v>00</v>
      </c>
      <c r="I150" s="6" t="str">
        <f t="shared" si="39"/>
        <v>00</v>
      </c>
      <c r="J150" s="6" t="str">
        <f t="shared" si="39"/>
        <v>00</v>
      </c>
      <c r="K150" s="6" t="str">
        <f t="shared" si="39"/>
        <v>00</v>
      </c>
      <c r="L150" s="6" t="str">
        <f t="shared" si="39"/>
        <v>00</v>
      </c>
      <c r="M150" s="6" t="str">
        <f t="shared" si="39"/>
        <v>00</v>
      </c>
      <c r="N150" s="6" t="str">
        <f t="shared" si="39"/>
        <v>00</v>
      </c>
      <c r="O150" s="6" t="str">
        <f t="shared" si="39"/>
        <v>00</v>
      </c>
      <c r="P150" s="31" t="str">
        <f t="shared" si="35"/>
        <v/>
      </c>
      <c r="Q150" s="12" t="str">
        <f t="shared" si="36"/>
        <v>000000000000000000</v>
      </c>
      <c r="R150" s="12" t="str">
        <f t="shared" si="40"/>
        <v/>
      </c>
      <c r="S150" s="3" t="str">
        <f t="shared" si="37"/>
        <v/>
      </c>
      <c r="T150" s="12" t="str">
        <f>IF(R150="","",COUNTIF(S$16:S150,S150)-1)</f>
        <v/>
      </c>
      <c r="U150" s="39" t="str">
        <f t="shared" si="41"/>
        <v/>
      </c>
      <c r="V150" s="2"/>
      <c r="W150" s="40">
        <v>144</v>
      </c>
      <c r="X150" s="13" t="str">
        <f t="shared" si="38"/>
        <v/>
      </c>
    </row>
    <row r="151" spans="5:24">
      <c r="E151" s="34" t="str">
        <f t="shared" si="34"/>
        <v/>
      </c>
      <c r="F151" s="14" t="str">
        <f>IF('Do sortowania'!C152="","",IF(ISNUMBER('Do sortowania'!C152),'Do sortowania'!C152,TRIM('Do sortowania'!C152)))</f>
        <v/>
      </c>
      <c r="G151" s="6" t="str">
        <f t="shared" si="39"/>
        <v>00</v>
      </c>
      <c r="H151" s="6" t="str">
        <f t="shared" si="39"/>
        <v>00</v>
      </c>
      <c r="I151" s="6" t="str">
        <f t="shared" si="39"/>
        <v>00</v>
      </c>
      <c r="J151" s="6" t="str">
        <f t="shared" si="39"/>
        <v>00</v>
      </c>
      <c r="K151" s="6" t="str">
        <f t="shared" si="39"/>
        <v>00</v>
      </c>
      <c r="L151" s="6" t="str">
        <f t="shared" si="39"/>
        <v>00</v>
      </c>
      <c r="M151" s="6" t="str">
        <f t="shared" si="39"/>
        <v>00</v>
      </c>
      <c r="N151" s="6" t="str">
        <f t="shared" si="39"/>
        <v>00</v>
      </c>
      <c r="O151" s="6" t="str">
        <f t="shared" si="39"/>
        <v>00</v>
      </c>
      <c r="P151" s="31" t="str">
        <f t="shared" si="35"/>
        <v/>
      </c>
      <c r="Q151" s="12" t="str">
        <f t="shared" si="36"/>
        <v>000000000000000000</v>
      </c>
      <c r="R151" s="12" t="str">
        <f t="shared" si="40"/>
        <v/>
      </c>
      <c r="S151" s="3" t="str">
        <f t="shared" si="37"/>
        <v/>
      </c>
      <c r="T151" s="12" t="str">
        <f>IF(R151="","",COUNTIF(S$16:S151,S151)-1)</f>
        <v/>
      </c>
      <c r="U151" s="39" t="str">
        <f t="shared" si="41"/>
        <v/>
      </c>
      <c r="V151" s="2"/>
      <c r="W151" s="41">
        <v>145</v>
      </c>
      <c r="X151" s="13" t="str">
        <f t="shared" si="38"/>
        <v/>
      </c>
    </row>
    <row r="152" spans="5:24">
      <c r="E152" s="34" t="str">
        <f t="shared" si="34"/>
        <v/>
      </c>
      <c r="F152" s="14" t="str">
        <f>IF('Do sortowania'!C153="","",IF(ISNUMBER('Do sortowania'!C153),'Do sortowania'!C153,TRIM('Do sortowania'!C153)))</f>
        <v/>
      </c>
      <c r="G152" s="6" t="str">
        <f t="shared" si="39"/>
        <v>00</v>
      </c>
      <c r="H152" s="6" t="str">
        <f t="shared" si="39"/>
        <v>00</v>
      </c>
      <c r="I152" s="6" t="str">
        <f t="shared" si="39"/>
        <v>00</v>
      </c>
      <c r="J152" s="6" t="str">
        <f t="shared" si="39"/>
        <v>00</v>
      </c>
      <c r="K152" s="6" t="str">
        <f t="shared" si="39"/>
        <v>00</v>
      </c>
      <c r="L152" s="6" t="str">
        <f t="shared" si="39"/>
        <v>00</v>
      </c>
      <c r="M152" s="6" t="str">
        <f t="shared" si="39"/>
        <v>00</v>
      </c>
      <c r="N152" s="6" t="str">
        <f t="shared" si="39"/>
        <v>00</v>
      </c>
      <c r="O152" s="6" t="str">
        <f t="shared" si="39"/>
        <v>00</v>
      </c>
      <c r="P152" s="31" t="str">
        <f t="shared" si="35"/>
        <v/>
      </c>
      <c r="Q152" s="12" t="str">
        <f t="shared" si="36"/>
        <v>000000000000000000</v>
      </c>
      <c r="R152" s="12" t="str">
        <f t="shared" si="40"/>
        <v/>
      </c>
      <c r="S152" s="3" t="str">
        <f t="shared" si="37"/>
        <v/>
      </c>
      <c r="T152" s="12" t="str">
        <f>IF(R152="","",COUNTIF(S$16:S152,S152)-1)</f>
        <v/>
      </c>
      <c r="U152" s="39" t="str">
        <f t="shared" si="41"/>
        <v/>
      </c>
      <c r="V152" s="2"/>
      <c r="W152" s="40">
        <v>146</v>
      </c>
      <c r="X152" s="13" t="str">
        <f t="shared" si="38"/>
        <v/>
      </c>
    </row>
    <row r="153" spans="5:24">
      <c r="E153" s="34" t="str">
        <f t="shared" si="34"/>
        <v/>
      </c>
      <c r="F153" s="14" t="str">
        <f>IF('Do sortowania'!C154="","",IF(ISNUMBER('Do sortowania'!C154),'Do sortowania'!C154,TRIM('Do sortowania'!C154)))</f>
        <v/>
      </c>
      <c r="G153" s="6" t="str">
        <f t="shared" si="39"/>
        <v>00</v>
      </c>
      <c r="H153" s="6" t="str">
        <f t="shared" si="39"/>
        <v>00</v>
      </c>
      <c r="I153" s="6" t="str">
        <f t="shared" si="39"/>
        <v>00</v>
      </c>
      <c r="J153" s="6" t="str">
        <f t="shared" si="39"/>
        <v>00</v>
      </c>
      <c r="K153" s="6" t="str">
        <f t="shared" si="39"/>
        <v>00</v>
      </c>
      <c r="L153" s="6" t="str">
        <f t="shared" si="39"/>
        <v>00</v>
      </c>
      <c r="M153" s="6" t="str">
        <f t="shared" si="39"/>
        <v>00</v>
      </c>
      <c r="N153" s="6" t="str">
        <f t="shared" si="39"/>
        <v>00</v>
      </c>
      <c r="O153" s="6" t="str">
        <f t="shared" si="39"/>
        <v>00</v>
      </c>
      <c r="P153" s="31" t="str">
        <f t="shared" si="35"/>
        <v/>
      </c>
      <c r="Q153" s="12" t="str">
        <f t="shared" si="36"/>
        <v>000000000000000000</v>
      </c>
      <c r="R153" s="12" t="str">
        <f t="shared" si="40"/>
        <v/>
      </c>
      <c r="S153" s="3" t="str">
        <f t="shared" si="37"/>
        <v/>
      </c>
      <c r="T153" s="12" t="str">
        <f>IF(R153="","",COUNTIF(S$16:S153,S153)-1)</f>
        <v/>
      </c>
      <c r="U153" s="39" t="str">
        <f t="shared" si="41"/>
        <v/>
      </c>
      <c r="V153" s="2"/>
      <c r="W153" s="41">
        <v>147</v>
      </c>
      <c r="X153" s="13" t="str">
        <f t="shared" si="38"/>
        <v/>
      </c>
    </row>
    <row r="154" spans="5:24">
      <c r="E154" s="34" t="str">
        <f t="shared" si="34"/>
        <v/>
      </c>
      <c r="F154" s="14" t="str">
        <f>IF('Do sortowania'!C155="","",IF(ISNUMBER('Do sortowania'!C155),'Do sortowania'!C155,TRIM('Do sortowania'!C155)))</f>
        <v/>
      </c>
      <c r="G154" s="6" t="str">
        <f t="shared" si="39"/>
        <v>00</v>
      </c>
      <c r="H154" s="6" t="str">
        <f t="shared" si="39"/>
        <v>00</v>
      </c>
      <c r="I154" s="6" t="str">
        <f t="shared" si="39"/>
        <v>00</v>
      </c>
      <c r="J154" s="6" t="str">
        <f t="shared" si="39"/>
        <v>00</v>
      </c>
      <c r="K154" s="6" t="str">
        <f t="shared" si="39"/>
        <v>00</v>
      </c>
      <c r="L154" s="6" t="str">
        <f t="shared" si="39"/>
        <v>00</v>
      </c>
      <c r="M154" s="6" t="str">
        <f t="shared" si="39"/>
        <v>00</v>
      </c>
      <c r="N154" s="6" t="str">
        <f t="shared" si="39"/>
        <v>00</v>
      </c>
      <c r="O154" s="6" t="str">
        <f t="shared" si="39"/>
        <v>00</v>
      </c>
      <c r="P154" s="31" t="str">
        <f t="shared" si="35"/>
        <v/>
      </c>
      <c r="Q154" s="12" t="str">
        <f t="shared" si="36"/>
        <v>000000000000000000</v>
      </c>
      <c r="R154" s="12" t="str">
        <f t="shared" si="40"/>
        <v/>
      </c>
      <c r="S154" s="3" t="str">
        <f t="shared" si="37"/>
        <v/>
      </c>
      <c r="T154" s="12" t="str">
        <f>IF(R154="","",COUNTIF(S$16:S154,S154)-1)</f>
        <v/>
      </c>
      <c r="U154" s="39" t="str">
        <f t="shared" si="41"/>
        <v/>
      </c>
      <c r="V154" s="2"/>
      <c r="W154" s="40">
        <v>148</v>
      </c>
      <c r="X154" s="13" t="str">
        <f t="shared" si="38"/>
        <v/>
      </c>
    </row>
    <row r="155" spans="5:24">
      <c r="E155" s="34" t="str">
        <f t="shared" si="34"/>
        <v/>
      </c>
      <c r="F155" s="14" t="str">
        <f>IF('Do sortowania'!C156="","",IF(ISNUMBER('Do sortowania'!C156),'Do sortowania'!C156,TRIM('Do sortowania'!C156)))</f>
        <v/>
      </c>
      <c r="G155" s="6" t="str">
        <f t="shared" si="39"/>
        <v>00</v>
      </c>
      <c r="H155" s="6" t="str">
        <f t="shared" si="39"/>
        <v>00</v>
      </c>
      <c r="I155" s="6" t="str">
        <f t="shared" si="39"/>
        <v>00</v>
      </c>
      <c r="J155" s="6" t="str">
        <f t="shared" si="39"/>
        <v>00</v>
      </c>
      <c r="K155" s="6" t="str">
        <f t="shared" si="39"/>
        <v>00</v>
      </c>
      <c r="L155" s="6" t="str">
        <f t="shared" si="39"/>
        <v>00</v>
      </c>
      <c r="M155" s="6" t="str">
        <f t="shared" si="39"/>
        <v>00</v>
      </c>
      <c r="N155" s="6" t="str">
        <f t="shared" si="39"/>
        <v>00</v>
      </c>
      <c r="O155" s="6" t="str">
        <f t="shared" si="39"/>
        <v>00</v>
      </c>
      <c r="P155" s="31" t="str">
        <f t="shared" si="35"/>
        <v/>
      </c>
      <c r="Q155" s="12" t="str">
        <f t="shared" si="36"/>
        <v>000000000000000000</v>
      </c>
      <c r="R155" s="12" t="str">
        <f t="shared" si="40"/>
        <v/>
      </c>
      <c r="S155" s="3" t="str">
        <f t="shared" si="37"/>
        <v/>
      </c>
      <c r="T155" s="12" t="str">
        <f>IF(R155="","",COUNTIF(S$16:S155,S155)-1)</f>
        <v/>
      </c>
      <c r="U155" s="39" t="str">
        <f t="shared" si="41"/>
        <v/>
      </c>
      <c r="V155" s="2"/>
      <c r="W155" s="41">
        <v>149</v>
      </c>
      <c r="X155" s="13" t="str">
        <f t="shared" si="38"/>
        <v/>
      </c>
    </row>
    <row r="156" spans="5:24">
      <c r="E156" s="34" t="str">
        <f t="shared" si="34"/>
        <v/>
      </c>
      <c r="F156" s="14" t="str">
        <f>IF('Do sortowania'!C157="","",IF(ISNUMBER('Do sortowania'!C157),'Do sortowania'!C157,TRIM('Do sortowania'!C157)))</f>
        <v/>
      </c>
      <c r="G156" s="6" t="str">
        <f t="shared" si="39"/>
        <v>00</v>
      </c>
      <c r="H156" s="6" t="str">
        <f t="shared" si="39"/>
        <v>00</v>
      </c>
      <c r="I156" s="6" t="str">
        <f t="shared" si="39"/>
        <v>00</v>
      </c>
      <c r="J156" s="6" t="str">
        <f t="shared" si="39"/>
        <v>00</v>
      </c>
      <c r="K156" s="6" t="str">
        <f t="shared" si="39"/>
        <v>00</v>
      </c>
      <c r="L156" s="6" t="str">
        <f t="shared" si="39"/>
        <v>00</v>
      </c>
      <c r="M156" s="6" t="str">
        <f t="shared" si="39"/>
        <v>00</v>
      </c>
      <c r="N156" s="6" t="str">
        <f t="shared" si="39"/>
        <v>00</v>
      </c>
      <c r="O156" s="6" t="str">
        <f t="shared" si="39"/>
        <v>00</v>
      </c>
      <c r="P156" s="31" t="str">
        <f t="shared" si="35"/>
        <v/>
      </c>
      <c r="Q156" s="12" t="str">
        <f t="shared" si="36"/>
        <v>000000000000000000</v>
      </c>
      <c r="R156" s="12" t="str">
        <f t="shared" si="40"/>
        <v/>
      </c>
      <c r="S156" s="3" t="str">
        <f t="shared" si="37"/>
        <v/>
      </c>
      <c r="T156" s="12" t="str">
        <f>IF(R156="","",COUNTIF(S$16:S156,S156)-1)</f>
        <v/>
      </c>
      <c r="U156" s="39" t="str">
        <f t="shared" si="41"/>
        <v/>
      </c>
      <c r="V156" s="2"/>
      <c r="W156" s="40">
        <v>150</v>
      </c>
      <c r="X156" s="13" t="str">
        <f t="shared" si="38"/>
        <v/>
      </c>
    </row>
    <row r="157" spans="5:24">
      <c r="E157" s="34" t="str">
        <f t="shared" si="34"/>
        <v/>
      </c>
      <c r="F157" s="14" t="str">
        <f>IF('Do sortowania'!C158="","",IF(ISNUMBER('Do sortowania'!C158),'Do sortowania'!C158,TRIM('Do sortowania'!C158)))</f>
        <v/>
      </c>
      <c r="G157" s="6" t="str">
        <f t="shared" si="39"/>
        <v>00</v>
      </c>
      <c r="H157" s="6" t="str">
        <f t="shared" si="39"/>
        <v>00</v>
      </c>
      <c r="I157" s="6" t="str">
        <f t="shared" si="39"/>
        <v>00</v>
      </c>
      <c r="J157" s="6" t="str">
        <f t="shared" si="39"/>
        <v>00</v>
      </c>
      <c r="K157" s="6" t="str">
        <f t="shared" si="39"/>
        <v>00</v>
      </c>
      <c r="L157" s="6" t="str">
        <f t="shared" si="39"/>
        <v>00</v>
      </c>
      <c r="M157" s="6" t="str">
        <f t="shared" si="39"/>
        <v>00</v>
      </c>
      <c r="N157" s="6" t="str">
        <f t="shared" si="39"/>
        <v>00</v>
      </c>
      <c r="O157" s="6" t="str">
        <f t="shared" si="39"/>
        <v>00</v>
      </c>
      <c r="P157" s="31" t="str">
        <f t="shared" si="35"/>
        <v/>
      </c>
      <c r="Q157" s="12" t="str">
        <f t="shared" si="36"/>
        <v>000000000000000000</v>
      </c>
      <c r="R157" s="12" t="str">
        <f t="shared" si="40"/>
        <v/>
      </c>
      <c r="S157" s="3" t="str">
        <f t="shared" si="37"/>
        <v/>
      </c>
      <c r="T157" s="12" t="str">
        <f>IF(R157="","",COUNTIF(S$16:S157,S157)-1)</f>
        <v/>
      </c>
      <c r="U157" s="39" t="str">
        <f t="shared" si="41"/>
        <v/>
      </c>
      <c r="V157" s="2"/>
      <c r="W157" s="41">
        <v>151</v>
      </c>
      <c r="X157" s="13" t="str">
        <f t="shared" si="38"/>
        <v/>
      </c>
    </row>
    <row r="158" spans="5:24">
      <c r="E158" s="34" t="str">
        <f t="shared" si="34"/>
        <v/>
      </c>
      <c r="F158" s="14" t="str">
        <f>IF('Do sortowania'!C159="","",IF(ISNUMBER('Do sortowania'!C159),'Do sortowania'!C159,TRIM('Do sortowania'!C159)))</f>
        <v/>
      </c>
      <c r="G158" s="6" t="str">
        <f t="shared" si="39"/>
        <v>00</v>
      </c>
      <c r="H158" s="6" t="str">
        <f t="shared" si="39"/>
        <v>00</v>
      </c>
      <c r="I158" s="6" t="str">
        <f t="shared" si="39"/>
        <v>00</v>
      </c>
      <c r="J158" s="6" t="str">
        <f t="shared" si="39"/>
        <v>00</v>
      </c>
      <c r="K158" s="6" t="str">
        <f t="shared" si="39"/>
        <v>00</v>
      </c>
      <c r="L158" s="6" t="str">
        <f t="shared" si="39"/>
        <v>00</v>
      </c>
      <c r="M158" s="6" t="str">
        <f t="shared" si="39"/>
        <v>00</v>
      </c>
      <c r="N158" s="6" t="str">
        <f t="shared" si="39"/>
        <v>00</v>
      </c>
      <c r="O158" s="6" t="str">
        <f t="shared" si="39"/>
        <v>00</v>
      </c>
      <c r="P158" s="31" t="str">
        <f t="shared" si="35"/>
        <v/>
      </c>
      <c r="Q158" s="12" t="str">
        <f t="shared" si="36"/>
        <v>000000000000000000</v>
      </c>
      <c r="R158" s="12" t="str">
        <f t="shared" si="40"/>
        <v/>
      </c>
      <c r="S158" s="3" t="str">
        <f t="shared" si="37"/>
        <v/>
      </c>
      <c r="T158" s="12" t="str">
        <f>IF(R158="","",COUNTIF(S$16:S158,S158)-1)</f>
        <v/>
      </c>
      <c r="U158" s="39" t="str">
        <f t="shared" si="41"/>
        <v/>
      </c>
      <c r="V158" s="2"/>
      <c r="W158" s="40">
        <v>152</v>
      </c>
      <c r="X158" s="13" t="str">
        <f t="shared" si="38"/>
        <v/>
      </c>
    </row>
    <row r="159" spans="5:24">
      <c r="E159" s="34" t="str">
        <f t="shared" si="34"/>
        <v/>
      </c>
      <c r="F159" s="14" t="str">
        <f>IF('Do sortowania'!C160="","",IF(ISNUMBER('Do sortowania'!C160),'Do sortowania'!C160,TRIM('Do sortowania'!C160)))</f>
        <v/>
      </c>
      <c r="G159" s="6" t="str">
        <f t="shared" si="39"/>
        <v>00</v>
      </c>
      <c r="H159" s="6" t="str">
        <f t="shared" si="39"/>
        <v>00</v>
      </c>
      <c r="I159" s="6" t="str">
        <f t="shared" si="39"/>
        <v>00</v>
      </c>
      <c r="J159" s="6" t="str">
        <f t="shared" si="39"/>
        <v>00</v>
      </c>
      <c r="K159" s="6" t="str">
        <f t="shared" si="39"/>
        <v>00</v>
      </c>
      <c r="L159" s="6" t="str">
        <f t="shared" si="39"/>
        <v>00</v>
      </c>
      <c r="M159" s="6" t="str">
        <f t="shared" si="39"/>
        <v>00</v>
      </c>
      <c r="N159" s="6" t="str">
        <f t="shared" si="39"/>
        <v>00</v>
      </c>
      <c r="O159" s="6" t="str">
        <f t="shared" si="39"/>
        <v>00</v>
      </c>
      <c r="P159" s="31" t="str">
        <f t="shared" si="35"/>
        <v/>
      </c>
      <c r="Q159" s="12" t="str">
        <f t="shared" si="36"/>
        <v>000000000000000000</v>
      </c>
      <c r="R159" s="12" t="str">
        <f t="shared" si="40"/>
        <v/>
      </c>
      <c r="S159" s="3" t="str">
        <f t="shared" si="37"/>
        <v/>
      </c>
      <c r="T159" s="12" t="str">
        <f>IF(R159="","",COUNTIF(S$16:S159,S159)-1)</f>
        <v/>
      </c>
      <c r="U159" s="39" t="str">
        <f t="shared" si="41"/>
        <v/>
      </c>
      <c r="V159" s="2"/>
      <c r="W159" s="41">
        <v>153</v>
      </c>
      <c r="X159" s="13" t="str">
        <f t="shared" si="38"/>
        <v/>
      </c>
    </row>
    <row r="160" spans="5:24">
      <c r="E160" s="34" t="str">
        <f t="shared" si="34"/>
        <v/>
      </c>
      <c r="F160" s="14" t="str">
        <f>IF('Do sortowania'!C161="","",IF(ISNUMBER('Do sortowania'!C161),'Do sortowania'!C161,TRIM('Do sortowania'!C161)))</f>
        <v/>
      </c>
      <c r="G160" s="6" t="str">
        <f t="shared" si="39"/>
        <v>00</v>
      </c>
      <c r="H160" s="6" t="str">
        <f t="shared" si="39"/>
        <v>00</v>
      </c>
      <c r="I160" s="6" t="str">
        <f t="shared" si="39"/>
        <v>00</v>
      </c>
      <c r="J160" s="6" t="str">
        <f t="shared" si="39"/>
        <v>00</v>
      </c>
      <c r="K160" s="6" t="str">
        <f t="shared" si="39"/>
        <v>00</v>
      </c>
      <c r="L160" s="6" t="str">
        <f t="shared" si="39"/>
        <v>00</v>
      </c>
      <c r="M160" s="6" t="str">
        <f t="shared" si="39"/>
        <v>00</v>
      </c>
      <c r="N160" s="6" t="str">
        <f t="shared" si="39"/>
        <v>00</v>
      </c>
      <c r="O160" s="6" t="str">
        <f t="shared" si="39"/>
        <v>00</v>
      </c>
      <c r="P160" s="31" t="str">
        <f t="shared" si="35"/>
        <v/>
      </c>
      <c r="Q160" s="12" t="str">
        <f t="shared" si="36"/>
        <v>000000000000000000</v>
      </c>
      <c r="R160" s="12" t="str">
        <f t="shared" si="40"/>
        <v/>
      </c>
      <c r="S160" s="3" t="str">
        <f t="shared" si="37"/>
        <v/>
      </c>
      <c r="T160" s="12" t="str">
        <f>IF(R160="","",COUNTIF(S$16:S160,S160)-1)</f>
        <v/>
      </c>
      <c r="U160" s="39" t="str">
        <f t="shared" si="41"/>
        <v/>
      </c>
      <c r="V160" s="2"/>
      <c r="W160" s="40">
        <v>154</v>
      </c>
      <c r="X160" s="13" t="str">
        <f t="shared" si="38"/>
        <v/>
      </c>
    </row>
    <row r="161" spans="5:24">
      <c r="E161" s="34" t="str">
        <f t="shared" si="34"/>
        <v/>
      </c>
      <c r="F161" s="14" t="str">
        <f>IF('Do sortowania'!C162="","",IF(ISNUMBER('Do sortowania'!C162),'Do sortowania'!C162,TRIM('Do sortowania'!C162)))</f>
        <v/>
      </c>
      <c r="G161" s="6" t="str">
        <f t="shared" si="39"/>
        <v>00</v>
      </c>
      <c r="H161" s="6" t="str">
        <f t="shared" si="39"/>
        <v>00</v>
      </c>
      <c r="I161" s="6" t="str">
        <f t="shared" si="39"/>
        <v>00</v>
      </c>
      <c r="J161" s="6" t="str">
        <f t="shared" si="39"/>
        <v>00</v>
      </c>
      <c r="K161" s="6" t="str">
        <f t="shared" si="39"/>
        <v>00</v>
      </c>
      <c r="L161" s="6" t="str">
        <f t="shared" si="39"/>
        <v>00</v>
      </c>
      <c r="M161" s="6" t="str">
        <f t="shared" si="39"/>
        <v>00</v>
      </c>
      <c r="N161" s="6" t="str">
        <f t="shared" si="39"/>
        <v>00</v>
      </c>
      <c r="O161" s="6" t="str">
        <f t="shared" si="39"/>
        <v>00</v>
      </c>
      <c r="P161" s="31" t="str">
        <f t="shared" si="35"/>
        <v/>
      </c>
      <c r="Q161" s="12" t="str">
        <f t="shared" si="36"/>
        <v>000000000000000000</v>
      </c>
      <c r="R161" s="12" t="str">
        <f t="shared" si="40"/>
        <v/>
      </c>
      <c r="S161" s="3" t="str">
        <f t="shared" si="37"/>
        <v/>
      </c>
      <c r="T161" s="12" t="str">
        <f>IF(R161="","",COUNTIF(S$16:S161,S161)-1)</f>
        <v/>
      </c>
      <c r="U161" s="39" t="str">
        <f t="shared" si="41"/>
        <v/>
      </c>
      <c r="V161" s="2"/>
      <c r="W161" s="41">
        <v>155</v>
      </c>
      <c r="X161" s="13" t="str">
        <f t="shared" si="38"/>
        <v/>
      </c>
    </row>
    <row r="162" spans="5:24">
      <c r="E162" s="34" t="str">
        <f t="shared" si="34"/>
        <v/>
      </c>
      <c r="F162" s="14" t="str">
        <f>IF('Do sortowania'!C163="","",IF(ISNUMBER('Do sortowania'!C163),'Do sortowania'!C163,TRIM('Do sortowania'!C163)))</f>
        <v/>
      </c>
      <c r="G162" s="6" t="str">
        <f t="shared" si="39"/>
        <v>00</v>
      </c>
      <c r="H162" s="6" t="str">
        <f t="shared" si="39"/>
        <v>00</v>
      </c>
      <c r="I162" s="6" t="str">
        <f t="shared" si="39"/>
        <v>00</v>
      </c>
      <c r="J162" s="6" t="str">
        <f t="shared" si="39"/>
        <v>00</v>
      </c>
      <c r="K162" s="6" t="str">
        <f t="shared" si="39"/>
        <v>00</v>
      </c>
      <c r="L162" s="6" t="str">
        <f t="shared" si="39"/>
        <v>00</v>
      </c>
      <c r="M162" s="6" t="str">
        <f t="shared" si="39"/>
        <v>00</v>
      </c>
      <c r="N162" s="6" t="str">
        <f t="shared" si="39"/>
        <v>00</v>
      </c>
      <c r="O162" s="6" t="str">
        <f t="shared" si="39"/>
        <v>00</v>
      </c>
      <c r="P162" s="31" t="str">
        <f t="shared" si="35"/>
        <v/>
      </c>
      <c r="Q162" s="12" t="str">
        <f t="shared" si="36"/>
        <v>000000000000000000</v>
      </c>
      <c r="R162" s="12" t="str">
        <f t="shared" si="40"/>
        <v/>
      </c>
      <c r="S162" s="3" t="str">
        <f t="shared" si="37"/>
        <v/>
      </c>
      <c r="T162" s="12" t="str">
        <f>IF(R162="","",COUNTIF(S$16:S162,S162)-1)</f>
        <v/>
      </c>
      <c r="U162" s="39" t="str">
        <f t="shared" si="41"/>
        <v/>
      </c>
      <c r="V162" s="2"/>
      <c r="W162" s="40">
        <v>156</v>
      </c>
      <c r="X162" s="13" t="str">
        <f t="shared" si="38"/>
        <v/>
      </c>
    </row>
    <row r="163" spans="5:24">
      <c r="E163" s="34" t="str">
        <f t="shared" si="34"/>
        <v/>
      </c>
      <c r="F163" s="14" t="str">
        <f>IF('Do sortowania'!C164="","",IF(ISNUMBER('Do sortowania'!C164),'Do sortowania'!C164,TRIM('Do sortowania'!C164)))</f>
        <v/>
      </c>
      <c r="G163" s="6" t="str">
        <f t="shared" si="39"/>
        <v>00</v>
      </c>
      <c r="H163" s="6" t="str">
        <f t="shared" si="39"/>
        <v>00</v>
      </c>
      <c r="I163" s="6" t="str">
        <f t="shared" si="39"/>
        <v>00</v>
      </c>
      <c r="J163" s="6" t="str">
        <f t="shared" si="39"/>
        <v>00</v>
      </c>
      <c r="K163" s="6" t="str">
        <f t="shared" si="39"/>
        <v>00</v>
      </c>
      <c r="L163" s="6" t="str">
        <f t="shared" si="39"/>
        <v>00</v>
      </c>
      <c r="M163" s="6" t="str">
        <f t="shared" si="39"/>
        <v>00</v>
      </c>
      <c r="N163" s="6" t="str">
        <f t="shared" si="39"/>
        <v>00</v>
      </c>
      <c r="O163" s="6" t="str">
        <f t="shared" si="39"/>
        <v>00</v>
      </c>
      <c r="P163" s="31" t="str">
        <f t="shared" si="35"/>
        <v/>
      </c>
      <c r="Q163" s="12" t="str">
        <f t="shared" si="36"/>
        <v>000000000000000000</v>
      </c>
      <c r="R163" s="12" t="str">
        <f t="shared" si="40"/>
        <v/>
      </c>
      <c r="S163" s="3" t="str">
        <f t="shared" si="37"/>
        <v/>
      </c>
      <c r="T163" s="12" t="str">
        <f>IF(R163="","",COUNTIF(S$16:S163,S163)-1)</f>
        <v/>
      </c>
      <c r="U163" s="39" t="str">
        <f t="shared" si="41"/>
        <v/>
      </c>
      <c r="V163" s="2"/>
      <c r="W163" s="41">
        <v>157</v>
      </c>
      <c r="X163" s="13" t="str">
        <f t="shared" si="38"/>
        <v/>
      </c>
    </row>
    <row r="164" spans="5:24">
      <c r="E164" s="34" t="str">
        <f t="shared" si="34"/>
        <v/>
      </c>
      <c r="F164" s="14" t="str">
        <f>IF('Do sortowania'!C165="","",IF(ISNUMBER('Do sortowania'!C165),'Do sortowania'!C165,TRIM('Do sortowania'!C165)))</f>
        <v/>
      </c>
      <c r="G164" s="6" t="str">
        <f t="shared" si="39"/>
        <v>00</v>
      </c>
      <c r="H164" s="6" t="str">
        <f t="shared" si="39"/>
        <v>00</v>
      </c>
      <c r="I164" s="6" t="str">
        <f t="shared" si="39"/>
        <v>00</v>
      </c>
      <c r="J164" s="6" t="str">
        <f t="shared" si="39"/>
        <v>00</v>
      </c>
      <c r="K164" s="6" t="str">
        <f t="shared" si="39"/>
        <v>00</v>
      </c>
      <c r="L164" s="6" t="str">
        <f t="shared" si="39"/>
        <v>00</v>
      </c>
      <c r="M164" s="6" t="str">
        <f t="shared" si="39"/>
        <v>00</v>
      </c>
      <c r="N164" s="6" t="str">
        <f t="shared" si="39"/>
        <v>00</v>
      </c>
      <c r="O164" s="6" t="str">
        <f t="shared" si="39"/>
        <v>00</v>
      </c>
      <c r="P164" s="31" t="str">
        <f t="shared" si="35"/>
        <v/>
      </c>
      <c r="Q164" s="12" t="str">
        <f t="shared" si="36"/>
        <v>000000000000000000</v>
      </c>
      <c r="R164" s="12" t="str">
        <f t="shared" si="40"/>
        <v/>
      </c>
      <c r="S164" s="3" t="str">
        <f t="shared" si="37"/>
        <v/>
      </c>
      <c r="T164" s="12" t="str">
        <f>IF(R164="","",COUNTIF(S$16:S164,S164)-1)</f>
        <v/>
      </c>
      <c r="U164" s="39" t="str">
        <f t="shared" si="41"/>
        <v/>
      </c>
      <c r="V164" s="2"/>
      <c r="W164" s="40">
        <v>158</v>
      </c>
      <c r="X164" s="13" t="str">
        <f t="shared" si="38"/>
        <v/>
      </c>
    </row>
    <row r="165" spans="5:24">
      <c r="E165" s="34" t="str">
        <f t="shared" si="34"/>
        <v/>
      </c>
      <c r="F165" s="14" t="str">
        <f>IF('Do sortowania'!C166="","",IF(ISNUMBER('Do sortowania'!C166),'Do sortowania'!C166,TRIM('Do sortowania'!C166)))</f>
        <v/>
      </c>
      <c r="G165" s="6" t="str">
        <f t="shared" si="39"/>
        <v>00</v>
      </c>
      <c r="H165" s="6" t="str">
        <f t="shared" si="39"/>
        <v>00</v>
      </c>
      <c r="I165" s="6" t="str">
        <f t="shared" si="39"/>
        <v>00</v>
      </c>
      <c r="J165" s="6" t="str">
        <f t="shared" si="39"/>
        <v>00</v>
      </c>
      <c r="K165" s="6" t="str">
        <f t="shared" si="39"/>
        <v>00</v>
      </c>
      <c r="L165" s="6" t="str">
        <f t="shared" si="39"/>
        <v>00</v>
      </c>
      <c r="M165" s="6" t="str">
        <f t="shared" ref="G165:O193" si="42">TEXT(IFERROR(VLOOKUP(CODE(MID($F165,M$6,1)),$B$7:$D$105,3,0),"00"),"00")</f>
        <v>00</v>
      </c>
      <c r="N165" s="6" t="str">
        <f t="shared" si="42"/>
        <v>00</v>
      </c>
      <c r="O165" s="6" t="str">
        <f t="shared" si="42"/>
        <v>00</v>
      </c>
      <c r="P165" s="31" t="str">
        <f t="shared" si="35"/>
        <v/>
      </c>
      <c r="Q165" s="12" t="str">
        <f t="shared" si="36"/>
        <v>000000000000000000</v>
      </c>
      <c r="R165" s="12" t="str">
        <f t="shared" si="40"/>
        <v/>
      </c>
      <c r="S165" s="3" t="str">
        <f t="shared" si="37"/>
        <v/>
      </c>
      <c r="T165" s="12" t="str">
        <f>IF(R165="","",COUNTIF(S$16:S165,S165)-1)</f>
        <v/>
      </c>
      <c r="U165" s="39" t="str">
        <f t="shared" si="41"/>
        <v/>
      </c>
      <c r="V165" s="2"/>
      <c r="W165" s="41">
        <v>159</v>
      </c>
      <c r="X165" s="13" t="str">
        <f t="shared" si="38"/>
        <v/>
      </c>
    </row>
    <row r="166" spans="5:24">
      <c r="E166" s="34" t="str">
        <f t="shared" si="34"/>
        <v/>
      </c>
      <c r="F166" s="14" t="str">
        <f>IF('Do sortowania'!C167="","",IF(ISNUMBER('Do sortowania'!C167),'Do sortowania'!C167,TRIM('Do sortowania'!C167)))</f>
        <v/>
      </c>
      <c r="G166" s="6" t="str">
        <f t="shared" si="42"/>
        <v>00</v>
      </c>
      <c r="H166" s="6" t="str">
        <f t="shared" si="42"/>
        <v>00</v>
      </c>
      <c r="I166" s="6" t="str">
        <f t="shared" si="42"/>
        <v>00</v>
      </c>
      <c r="J166" s="6" t="str">
        <f t="shared" si="42"/>
        <v>00</v>
      </c>
      <c r="K166" s="6" t="str">
        <f t="shared" si="42"/>
        <v>00</v>
      </c>
      <c r="L166" s="6" t="str">
        <f t="shared" si="42"/>
        <v>00</v>
      </c>
      <c r="M166" s="6" t="str">
        <f t="shared" si="42"/>
        <v>00</v>
      </c>
      <c r="N166" s="6" t="str">
        <f t="shared" si="42"/>
        <v>00</v>
      </c>
      <c r="O166" s="6" t="str">
        <f t="shared" si="42"/>
        <v>00</v>
      </c>
      <c r="P166" s="31" t="str">
        <f t="shared" si="35"/>
        <v/>
      </c>
      <c r="Q166" s="12" t="str">
        <f t="shared" si="36"/>
        <v>000000000000000000</v>
      </c>
      <c r="R166" s="12" t="str">
        <f t="shared" si="40"/>
        <v/>
      </c>
      <c r="S166" s="3" t="str">
        <f t="shared" si="37"/>
        <v/>
      </c>
      <c r="T166" s="12" t="str">
        <f>IF(R166="","",COUNTIF(S$16:S166,S166)-1)</f>
        <v/>
      </c>
      <c r="U166" s="39" t="str">
        <f t="shared" si="41"/>
        <v/>
      </c>
      <c r="V166" s="2"/>
      <c r="W166" s="40">
        <v>160</v>
      </c>
      <c r="X166" s="13" t="str">
        <f t="shared" si="38"/>
        <v/>
      </c>
    </row>
    <row r="167" spans="5:24">
      <c r="E167" s="34" t="str">
        <f t="shared" si="34"/>
        <v/>
      </c>
      <c r="F167" s="14" t="str">
        <f>IF('Do sortowania'!C168="","",IF(ISNUMBER('Do sortowania'!C168),'Do sortowania'!C168,TRIM('Do sortowania'!C168)))</f>
        <v/>
      </c>
      <c r="G167" s="6" t="str">
        <f t="shared" si="42"/>
        <v>00</v>
      </c>
      <c r="H167" s="6" t="str">
        <f t="shared" si="42"/>
        <v>00</v>
      </c>
      <c r="I167" s="6" t="str">
        <f t="shared" si="42"/>
        <v>00</v>
      </c>
      <c r="J167" s="6" t="str">
        <f t="shared" si="42"/>
        <v>00</v>
      </c>
      <c r="K167" s="6" t="str">
        <f t="shared" si="42"/>
        <v>00</v>
      </c>
      <c r="L167" s="6" t="str">
        <f t="shared" si="42"/>
        <v>00</v>
      </c>
      <c r="M167" s="6" t="str">
        <f t="shared" si="42"/>
        <v>00</v>
      </c>
      <c r="N167" s="6" t="str">
        <f t="shared" si="42"/>
        <v>00</v>
      </c>
      <c r="O167" s="6" t="str">
        <f t="shared" si="42"/>
        <v>00</v>
      </c>
      <c r="P167" s="31" t="str">
        <f t="shared" si="35"/>
        <v/>
      </c>
      <c r="Q167" s="12" t="str">
        <f t="shared" si="36"/>
        <v>000000000000000000</v>
      </c>
      <c r="R167" s="12" t="str">
        <f t="shared" si="40"/>
        <v/>
      </c>
      <c r="S167" s="3" t="str">
        <f t="shared" si="37"/>
        <v/>
      </c>
      <c r="T167" s="12" t="str">
        <f>IF(R167="","",COUNTIF(S$16:S167,S167)-1)</f>
        <v/>
      </c>
      <c r="U167" s="39" t="str">
        <f t="shared" si="41"/>
        <v/>
      </c>
      <c r="V167" s="2"/>
      <c r="W167" s="41">
        <v>161</v>
      </c>
      <c r="X167" s="13" t="str">
        <f t="shared" si="38"/>
        <v/>
      </c>
    </row>
    <row r="168" spans="5:24">
      <c r="E168" s="34" t="str">
        <f t="shared" si="34"/>
        <v/>
      </c>
      <c r="F168" s="14" t="str">
        <f>IF('Do sortowania'!C169="","",IF(ISNUMBER('Do sortowania'!C169),'Do sortowania'!C169,TRIM('Do sortowania'!C169)))</f>
        <v/>
      </c>
      <c r="G168" s="6" t="str">
        <f t="shared" si="42"/>
        <v>00</v>
      </c>
      <c r="H168" s="6" t="str">
        <f t="shared" si="42"/>
        <v>00</v>
      </c>
      <c r="I168" s="6" t="str">
        <f t="shared" si="42"/>
        <v>00</v>
      </c>
      <c r="J168" s="6" t="str">
        <f t="shared" si="42"/>
        <v>00</v>
      </c>
      <c r="K168" s="6" t="str">
        <f t="shared" si="42"/>
        <v>00</v>
      </c>
      <c r="L168" s="6" t="str">
        <f t="shared" si="42"/>
        <v>00</v>
      </c>
      <c r="M168" s="6" t="str">
        <f t="shared" si="42"/>
        <v>00</v>
      </c>
      <c r="N168" s="6" t="str">
        <f t="shared" si="42"/>
        <v>00</v>
      </c>
      <c r="O168" s="6" t="str">
        <f t="shared" si="42"/>
        <v>00</v>
      </c>
      <c r="P168" s="31" t="str">
        <f t="shared" si="35"/>
        <v/>
      </c>
      <c r="Q168" s="12" t="str">
        <f t="shared" si="36"/>
        <v>000000000000000000</v>
      </c>
      <c r="R168" s="12" t="str">
        <f t="shared" si="40"/>
        <v/>
      </c>
      <c r="S168" s="3" t="str">
        <f t="shared" si="37"/>
        <v/>
      </c>
      <c r="T168" s="12" t="str">
        <f>IF(R168="","",COUNTIF(S$16:S168,S168)-1)</f>
        <v/>
      </c>
      <c r="U168" s="39" t="str">
        <f t="shared" si="41"/>
        <v/>
      </c>
      <c r="V168" s="2"/>
      <c r="W168" s="40">
        <v>162</v>
      </c>
      <c r="X168" s="13" t="str">
        <f t="shared" si="38"/>
        <v/>
      </c>
    </row>
    <row r="169" spans="5:24">
      <c r="E169" s="34" t="str">
        <f t="shared" si="34"/>
        <v/>
      </c>
      <c r="F169" s="14" t="str">
        <f>IF('Do sortowania'!C170="","",IF(ISNUMBER('Do sortowania'!C170),'Do sortowania'!C170,TRIM('Do sortowania'!C170)))</f>
        <v/>
      </c>
      <c r="G169" s="6" t="str">
        <f t="shared" si="42"/>
        <v>00</v>
      </c>
      <c r="H169" s="6" t="str">
        <f t="shared" si="42"/>
        <v>00</v>
      </c>
      <c r="I169" s="6" t="str">
        <f t="shared" si="42"/>
        <v>00</v>
      </c>
      <c r="J169" s="6" t="str">
        <f t="shared" si="42"/>
        <v>00</v>
      </c>
      <c r="K169" s="6" t="str">
        <f t="shared" si="42"/>
        <v>00</v>
      </c>
      <c r="L169" s="6" t="str">
        <f t="shared" si="42"/>
        <v>00</v>
      </c>
      <c r="M169" s="6" t="str">
        <f t="shared" si="42"/>
        <v>00</v>
      </c>
      <c r="N169" s="6" t="str">
        <f t="shared" si="42"/>
        <v>00</v>
      </c>
      <c r="O169" s="6" t="str">
        <f t="shared" si="42"/>
        <v>00</v>
      </c>
      <c r="P169" s="31" t="str">
        <f t="shared" si="35"/>
        <v/>
      </c>
      <c r="Q169" s="12" t="str">
        <f t="shared" si="36"/>
        <v>000000000000000000</v>
      </c>
      <c r="R169" s="12" t="str">
        <f t="shared" si="40"/>
        <v/>
      </c>
      <c r="S169" s="3" t="str">
        <f t="shared" si="37"/>
        <v/>
      </c>
      <c r="T169" s="12" t="str">
        <f>IF(R169="","",COUNTIF(S$16:S169,S169)-1)</f>
        <v/>
      </c>
      <c r="U169" s="39" t="str">
        <f t="shared" si="41"/>
        <v/>
      </c>
      <c r="V169" s="2"/>
      <c r="W169" s="41">
        <v>163</v>
      </c>
      <c r="X169" s="13" t="str">
        <f t="shared" si="38"/>
        <v/>
      </c>
    </row>
    <row r="170" spans="5:24">
      <c r="E170" s="34" t="str">
        <f t="shared" si="34"/>
        <v/>
      </c>
      <c r="F170" s="14" t="str">
        <f>IF('Do sortowania'!C171="","",IF(ISNUMBER('Do sortowania'!C171),'Do sortowania'!C171,TRIM('Do sortowania'!C171)))</f>
        <v/>
      </c>
      <c r="G170" s="6" t="str">
        <f t="shared" si="42"/>
        <v>00</v>
      </c>
      <c r="H170" s="6" t="str">
        <f t="shared" si="42"/>
        <v>00</v>
      </c>
      <c r="I170" s="6" t="str">
        <f t="shared" si="42"/>
        <v>00</v>
      </c>
      <c r="J170" s="6" t="str">
        <f t="shared" si="42"/>
        <v>00</v>
      </c>
      <c r="K170" s="6" t="str">
        <f t="shared" si="42"/>
        <v>00</v>
      </c>
      <c r="L170" s="6" t="str">
        <f t="shared" si="42"/>
        <v>00</v>
      </c>
      <c r="M170" s="6" t="str">
        <f t="shared" si="42"/>
        <v>00</v>
      </c>
      <c r="N170" s="6" t="str">
        <f t="shared" si="42"/>
        <v>00</v>
      </c>
      <c r="O170" s="6" t="str">
        <f t="shared" si="42"/>
        <v>00</v>
      </c>
      <c r="P170" s="31" t="str">
        <f t="shared" si="35"/>
        <v/>
      </c>
      <c r="Q170" s="12" t="str">
        <f t="shared" si="36"/>
        <v>000000000000000000</v>
      </c>
      <c r="R170" s="12" t="str">
        <f t="shared" si="40"/>
        <v/>
      </c>
      <c r="S170" s="3" t="str">
        <f t="shared" si="37"/>
        <v/>
      </c>
      <c r="T170" s="12" t="str">
        <f>IF(R170="","",COUNTIF(S$16:S170,S170)-1)</f>
        <v/>
      </c>
      <c r="U170" s="39" t="str">
        <f t="shared" si="41"/>
        <v/>
      </c>
      <c r="V170" s="2"/>
      <c r="W170" s="40">
        <v>164</v>
      </c>
      <c r="X170" s="13" t="str">
        <f t="shared" si="38"/>
        <v/>
      </c>
    </row>
    <row r="171" spans="5:24">
      <c r="E171" s="34" t="str">
        <f t="shared" si="34"/>
        <v/>
      </c>
      <c r="F171" s="14" t="str">
        <f>IF('Do sortowania'!C172="","",IF(ISNUMBER('Do sortowania'!C172),'Do sortowania'!C172,TRIM('Do sortowania'!C172)))</f>
        <v/>
      </c>
      <c r="G171" s="6" t="str">
        <f t="shared" si="42"/>
        <v>00</v>
      </c>
      <c r="H171" s="6" t="str">
        <f t="shared" si="42"/>
        <v>00</v>
      </c>
      <c r="I171" s="6" t="str">
        <f t="shared" si="42"/>
        <v>00</v>
      </c>
      <c r="J171" s="6" t="str">
        <f t="shared" si="42"/>
        <v>00</v>
      </c>
      <c r="K171" s="6" t="str">
        <f t="shared" si="42"/>
        <v>00</v>
      </c>
      <c r="L171" s="6" t="str">
        <f t="shared" si="42"/>
        <v>00</v>
      </c>
      <c r="M171" s="6" t="str">
        <f t="shared" si="42"/>
        <v>00</v>
      </c>
      <c r="N171" s="6" t="str">
        <f t="shared" si="42"/>
        <v>00</v>
      </c>
      <c r="O171" s="6" t="str">
        <f t="shared" si="42"/>
        <v>00</v>
      </c>
      <c r="P171" s="31" t="str">
        <f t="shared" si="35"/>
        <v/>
      </c>
      <c r="Q171" s="12" t="str">
        <f t="shared" si="36"/>
        <v>000000000000000000</v>
      </c>
      <c r="R171" s="12" t="str">
        <f t="shared" si="40"/>
        <v/>
      </c>
      <c r="S171" s="3" t="str">
        <f t="shared" si="37"/>
        <v/>
      </c>
      <c r="T171" s="12" t="str">
        <f>IF(R171="","",COUNTIF(S$16:S171,S171)-1)</f>
        <v/>
      </c>
      <c r="U171" s="39" t="str">
        <f t="shared" si="41"/>
        <v/>
      </c>
      <c r="V171" s="2"/>
      <c r="W171" s="41">
        <v>165</v>
      </c>
      <c r="X171" s="13" t="str">
        <f t="shared" si="38"/>
        <v/>
      </c>
    </row>
    <row r="172" spans="5:24">
      <c r="E172" s="34" t="str">
        <f t="shared" si="34"/>
        <v/>
      </c>
      <c r="F172" s="14" t="str">
        <f>IF('Do sortowania'!C173="","",IF(ISNUMBER('Do sortowania'!C173),'Do sortowania'!C173,TRIM('Do sortowania'!C173)))</f>
        <v/>
      </c>
      <c r="G172" s="6" t="str">
        <f t="shared" si="42"/>
        <v>00</v>
      </c>
      <c r="H172" s="6" t="str">
        <f t="shared" si="42"/>
        <v>00</v>
      </c>
      <c r="I172" s="6" t="str">
        <f t="shared" si="42"/>
        <v>00</v>
      </c>
      <c r="J172" s="6" t="str">
        <f t="shared" si="42"/>
        <v>00</v>
      </c>
      <c r="K172" s="6" t="str">
        <f t="shared" si="42"/>
        <v>00</v>
      </c>
      <c r="L172" s="6" t="str">
        <f t="shared" si="42"/>
        <v>00</v>
      </c>
      <c r="M172" s="6" t="str">
        <f t="shared" si="42"/>
        <v>00</v>
      </c>
      <c r="N172" s="6" t="str">
        <f t="shared" si="42"/>
        <v>00</v>
      </c>
      <c r="O172" s="6" t="str">
        <f t="shared" si="42"/>
        <v>00</v>
      </c>
      <c r="P172" s="31" t="str">
        <f t="shared" si="35"/>
        <v/>
      </c>
      <c r="Q172" s="12" t="str">
        <f t="shared" si="36"/>
        <v>000000000000000000</v>
      </c>
      <c r="R172" s="12" t="str">
        <f t="shared" si="40"/>
        <v/>
      </c>
      <c r="S172" s="3" t="str">
        <f t="shared" si="37"/>
        <v/>
      </c>
      <c r="T172" s="12" t="str">
        <f>IF(R172="","",COUNTIF(S$16:S172,S172)-1)</f>
        <v/>
      </c>
      <c r="U172" s="39" t="str">
        <f t="shared" si="41"/>
        <v/>
      </c>
      <c r="V172" s="2"/>
      <c r="W172" s="40">
        <v>166</v>
      </c>
      <c r="X172" s="13" t="str">
        <f t="shared" si="38"/>
        <v/>
      </c>
    </row>
    <row r="173" spans="5:24">
      <c r="E173" s="34" t="str">
        <f t="shared" si="34"/>
        <v/>
      </c>
      <c r="F173" s="14" t="str">
        <f>IF('Do sortowania'!C174="","",IF(ISNUMBER('Do sortowania'!C174),'Do sortowania'!C174,TRIM('Do sortowania'!C174)))</f>
        <v/>
      </c>
      <c r="G173" s="6" t="str">
        <f t="shared" si="42"/>
        <v>00</v>
      </c>
      <c r="H173" s="6" t="str">
        <f t="shared" si="42"/>
        <v>00</v>
      </c>
      <c r="I173" s="6" t="str">
        <f t="shared" si="42"/>
        <v>00</v>
      </c>
      <c r="J173" s="6" t="str">
        <f t="shared" si="42"/>
        <v>00</v>
      </c>
      <c r="K173" s="6" t="str">
        <f t="shared" si="42"/>
        <v>00</v>
      </c>
      <c r="L173" s="6" t="str">
        <f t="shared" si="42"/>
        <v>00</v>
      </c>
      <c r="M173" s="6" t="str">
        <f t="shared" si="42"/>
        <v>00</v>
      </c>
      <c r="N173" s="6" t="str">
        <f t="shared" si="42"/>
        <v>00</v>
      </c>
      <c r="O173" s="6" t="str">
        <f t="shared" si="42"/>
        <v>00</v>
      </c>
      <c r="P173" s="31" t="str">
        <f t="shared" si="35"/>
        <v/>
      </c>
      <c r="Q173" s="12" t="str">
        <f t="shared" si="36"/>
        <v>000000000000000000</v>
      </c>
      <c r="R173" s="12" t="str">
        <f t="shared" si="40"/>
        <v/>
      </c>
      <c r="S173" s="3" t="str">
        <f t="shared" si="37"/>
        <v/>
      </c>
      <c r="T173" s="12" t="str">
        <f>IF(R173="","",COUNTIF(S$16:S173,S173)-1)</f>
        <v/>
      </c>
      <c r="U173" s="39" t="str">
        <f t="shared" si="41"/>
        <v/>
      </c>
      <c r="V173" s="2"/>
      <c r="W173" s="41">
        <v>167</v>
      </c>
      <c r="X173" s="13" t="str">
        <f t="shared" si="38"/>
        <v/>
      </c>
    </row>
    <row r="174" spans="5:24">
      <c r="E174" s="34" t="str">
        <f t="shared" si="34"/>
        <v/>
      </c>
      <c r="F174" s="14" t="str">
        <f>IF('Do sortowania'!C175="","",IF(ISNUMBER('Do sortowania'!C175),'Do sortowania'!C175,TRIM('Do sortowania'!C175)))</f>
        <v/>
      </c>
      <c r="G174" s="6" t="str">
        <f t="shared" si="42"/>
        <v>00</v>
      </c>
      <c r="H174" s="6" t="str">
        <f t="shared" si="42"/>
        <v>00</v>
      </c>
      <c r="I174" s="6" t="str">
        <f t="shared" si="42"/>
        <v>00</v>
      </c>
      <c r="J174" s="6" t="str">
        <f t="shared" si="42"/>
        <v>00</v>
      </c>
      <c r="K174" s="6" t="str">
        <f t="shared" si="42"/>
        <v>00</v>
      </c>
      <c r="L174" s="6" t="str">
        <f t="shared" si="42"/>
        <v>00</v>
      </c>
      <c r="M174" s="6" t="str">
        <f t="shared" si="42"/>
        <v>00</v>
      </c>
      <c r="N174" s="6" t="str">
        <f t="shared" si="42"/>
        <v>00</v>
      </c>
      <c r="O174" s="6" t="str">
        <f t="shared" si="42"/>
        <v>00</v>
      </c>
      <c r="P174" s="31" t="str">
        <f t="shared" si="35"/>
        <v/>
      </c>
      <c r="Q174" s="12" t="str">
        <f t="shared" si="36"/>
        <v>000000000000000000</v>
      </c>
      <c r="R174" s="12" t="str">
        <f t="shared" si="40"/>
        <v/>
      </c>
      <c r="S174" s="3" t="str">
        <f t="shared" si="37"/>
        <v/>
      </c>
      <c r="T174" s="12" t="str">
        <f>IF(R174="","",COUNTIF(S$16:S174,S174)-1)</f>
        <v/>
      </c>
      <c r="U174" s="39" t="str">
        <f t="shared" si="41"/>
        <v/>
      </c>
      <c r="V174" s="2"/>
      <c r="W174" s="40">
        <v>168</v>
      </c>
      <c r="X174" s="13" t="str">
        <f t="shared" si="38"/>
        <v/>
      </c>
    </row>
    <row r="175" spans="5:24">
      <c r="E175" s="34" t="str">
        <f t="shared" si="34"/>
        <v/>
      </c>
      <c r="F175" s="14" t="str">
        <f>IF('Do sortowania'!C176="","",IF(ISNUMBER('Do sortowania'!C176),'Do sortowania'!C176,TRIM('Do sortowania'!C176)))</f>
        <v/>
      </c>
      <c r="G175" s="6" t="str">
        <f t="shared" si="42"/>
        <v>00</v>
      </c>
      <c r="H175" s="6" t="str">
        <f t="shared" si="42"/>
        <v>00</v>
      </c>
      <c r="I175" s="6" t="str">
        <f t="shared" si="42"/>
        <v>00</v>
      </c>
      <c r="J175" s="6" t="str">
        <f t="shared" si="42"/>
        <v>00</v>
      </c>
      <c r="K175" s="6" t="str">
        <f t="shared" si="42"/>
        <v>00</v>
      </c>
      <c r="L175" s="6" t="str">
        <f t="shared" si="42"/>
        <v>00</v>
      </c>
      <c r="M175" s="6" t="str">
        <f t="shared" si="42"/>
        <v>00</v>
      </c>
      <c r="N175" s="6" t="str">
        <f t="shared" si="42"/>
        <v>00</v>
      </c>
      <c r="O175" s="6" t="str">
        <f t="shared" si="42"/>
        <v>00</v>
      </c>
      <c r="P175" s="31" t="str">
        <f t="shared" si="35"/>
        <v/>
      </c>
      <c r="Q175" s="12" t="str">
        <f t="shared" si="36"/>
        <v>000000000000000000</v>
      </c>
      <c r="R175" s="12" t="str">
        <f t="shared" si="40"/>
        <v/>
      </c>
      <c r="S175" s="3" t="str">
        <f t="shared" si="37"/>
        <v/>
      </c>
      <c r="T175" s="12" t="str">
        <f>IF(R175="","",COUNTIF(S$16:S175,S175)-1)</f>
        <v/>
      </c>
      <c r="U175" s="39" t="str">
        <f t="shared" si="41"/>
        <v/>
      </c>
      <c r="V175" s="2"/>
      <c r="W175" s="41">
        <v>169</v>
      </c>
      <c r="X175" s="13" t="str">
        <f t="shared" si="38"/>
        <v/>
      </c>
    </row>
    <row r="176" spans="5:24">
      <c r="E176" s="34" t="str">
        <f t="shared" ref="E176:E211" si="43">U176</f>
        <v/>
      </c>
      <c r="F176" s="14" t="str">
        <f>IF('Do sortowania'!C177="","",IF(ISNUMBER('Do sortowania'!C177),'Do sortowania'!C177,TRIM('Do sortowania'!C177)))</f>
        <v/>
      </c>
      <c r="G176" s="6" t="str">
        <f t="shared" si="42"/>
        <v>00</v>
      </c>
      <c r="H176" s="6" t="str">
        <f t="shared" si="42"/>
        <v>00</v>
      </c>
      <c r="I176" s="6" t="str">
        <f t="shared" si="42"/>
        <v>00</v>
      </c>
      <c r="J176" s="6" t="str">
        <f t="shared" si="42"/>
        <v>00</v>
      </c>
      <c r="K176" s="6" t="str">
        <f t="shared" si="42"/>
        <v>00</v>
      </c>
      <c r="L176" s="6" t="str">
        <f t="shared" si="42"/>
        <v>00</v>
      </c>
      <c r="M176" s="6" t="str">
        <f t="shared" si="42"/>
        <v>00</v>
      </c>
      <c r="N176" s="6" t="str">
        <f t="shared" si="42"/>
        <v>00</v>
      </c>
      <c r="O176" s="6" t="str">
        <f t="shared" si="42"/>
        <v>00</v>
      </c>
      <c r="P176" s="31" t="str">
        <f t="shared" ref="P176:P211" si="44">IF(LEN(E176)=0,"",ROW(E176)-ROW(E$7)+1)</f>
        <v/>
      </c>
      <c r="Q176" s="12" t="str">
        <f t="shared" ref="Q176:Q211" si="45">G176&amp;H176&amp;I176&amp;J176&amp;K176&amp;L176&amp;M176&amp;N176&amp;O176</f>
        <v>000000000000000000</v>
      </c>
      <c r="R176" s="12" t="str">
        <f t="shared" si="40"/>
        <v/>
      </c>
      <c r="S176" s="3" t="str">
        <f t="shared" si="37"/>
        <v/>
      </c>
      <c r="T176" s="12" t="str">
        <f>IF(R176="","",COUNTIF(S$16:S176,S176)-1)</f>
        <v/>
      </c>
      <c r="U176" s="39" t="str">
        <f t="shared" si="41"/>
        <v/>
      </c>
      <c r="V176" s="2"/>
      <c r="W176" s="40">
        <v>170</v>
      </c>
      <c r="X176" s="13" t="str">
        <f t="shared" si="38"/>
        <v/>
      </c>
    </row>
    <row r="177" spans="5:24">
      <c r="E177" s="34" t="str">
        <f t="shared" si="43"/>
        <v/>
      </c>
      <c r="F177" s="14" t="str">
        <f>IF('Do sortowania'!C178="","",IF(ISNUMBER('Do sortowania'!C178),'Do sortowania'!C178,TRIM('Do sortowania'!C178)))</f>
        <v/>
      </c>
      <c r="G177" s="6" t="str">
        <f t="shared" si="42"/>
        <v>00</v>
      </c>
      <c r="H177" s="6" t="str">
        <f t="shared" si="42"/>
        <v>00</v>
      </c>
      <c r="I177" s="6" t="str">
        <f t="shared" si="42"/>
        <v>00</v>
      </c>
      <c r="J177" s="6" t="str">
        <f t="shared" si="42"/>
        <v>00</v>
      </c>
      <c r="K177" s="6" t="str">
        <f t="shared" si="42"/>
        <v>00</v>
      </c>
      <c r="L177" s="6" t="str">
        <f t="shared" si="42"/>
        <v>00</v>
      </c>
      <c r="M177" s="6" t="str">
        <f t="shared" si="42"/>
        <v>00</v>
      </c>
      <c r="N177" s="6" t="str">
        <f t="shared" si="42"/>
        <v>00</v>
      </c>
      <c r="O177" s="6" t="str">
        <f t="shared" si="42"/>
        <v>00</v>
      </c>
      <c r="P177" s="31" t="str">
        <f t="shared" si="44"/>
        <v/>
      </c>
      <c r="Q177" s="12" t="str">
        <f t="shared" si="45"/>
        <v>000000000000000000</v>
      </c>
      <c r="R177" s="12" t="str">
        <f t="shared" si="40"/>
        <v/>
      </c>
      <c r="S177" s="3" t="str">
        <f t="shared" si="37"/>
        <v/>
      </c>
      <c r="T177" s="12" t="str">
        <f>IF(R177="","",COUNTIF(S$16:S177,S177)-1)</f>
        <v/>
      </c>
      <c r="U177" s="39" t="str">
        <f t="shared" si="41"/>
        <v/>
      </c>
      <c r="V177" s="2"/>
      <c r="W177" s="41">
        <v>171</v>
      </c>
      <c r="X177" s="13" t="str">
        <f t="shared" si="38"/>
        <v/>
      </c>
    </row>
    <row r="178" spans="5:24">
      <c r="E178" s="34" t="str">
        <f t="shared" si="43"/>
        <v/>
      </c>
      <c r="F178" s="14" t="str">
        <f>IF('Do sortowania'!C179="","",IF(ISNUMBER('Do sortowania'!C179),'Do sortowania'!C179,TRIM('Do sortowania'!C179)))</f>
        <v/>
      </c>
      <c r="G178" s="6" t="str">
        <f t="shared" si="42"/>
        <v>00</v>
      </c>
      <c r="H178" s="6" t="str">
        <f t="shared" si="42"/>
        <v>00</v>
      </c>
      <c r="I178" s="6" t="str">
        <f t="shared" si="42"/>
        <v>00</v>
      </c>
      <c r="J178" s="6" t="str">
        <f t="shared" si="42"/>
        <v>00</v>
      </c>
      <c r="K178" s="6" t="str">
        <f t="shared" si="42"/>
        <v>00</v>
      </c>
      <c r="L178" s="6" t="str">
        <f t="shared" si="42"/>
        <v>00</v>
      </c>
      <c r="M178" s="6" t="str">
        <f t="shared" si="42"/>
        <v>00</v>
      </c>
      <c r="N178" s="6" t="str">
        <f t="shared" si="42"/>
        <v>00</v>
      </c>
      <c r="O178" s="6" t="str">
        <f t="shared" si="42"/>
        <v>00</v>
      </c>
      <c r="P178" s="31" t="str">
        <f t="shared" si="44"/>
        <v/>
      </c>
      <c r="Q178" s="12" t="str">
        <f t="shared" si="45"/>
        <v>000000000000000000</v>
      </c>
      <c r="R178" s="12" t="str">
        <f t="shared" si="40"/>
        <v/>
      </c>
      <c r="S178" s="3" t="str">
        <f t="shared" si="37"/>
        <v/>
      </c>
      <c r="T178" s="12" t="str">
        <f>IF(R178="","",COUNTIF(S$16:S178,S178)-1)</f>
        <v/>
      </c>
      <c r="U178" s="39" t="str">
        <f t="shared" si="41"/>
        <v/>
      </c>
      <c r="V178" s="2"/>
      <c r="W178" s="40">
        <v>172</v>
      </c>
      <c r="X178" s="13" t="str">
        <f t="shared" si="38"/>
        <v/>
      </c>
    </row>
    <row r="179" spans="5:24">
      <c r="E179" s="34" t="str">
        <f t="shared" si="43"/>
        <v/>
      </c>
      <c r="F179" s="14" t="str">
        <f>IF('Do sortowania'!C180="","",IF(ISNUMBER('Do sortowania'!C180),'Do sortowania'!C180,TRIM('Do sortowania'!C180)))</f>
        <v/>
      </c>
      <c r="G179" s="6" t="str">
        <f t="shared" si="42"/>
        <v>00</v>
      </c>
      <c r="H179" s="6" t="str">
        <f t="shared" si="42"/>
        <v>00</v>
      </c>
      <c r="I179" s="6" t="str">
        <f t="shared" si="42"/>
        <v>00</v>
      </c>
      <c r="J179" s="6" t="str">
        <f t="shared" si="42"/>
        <v>00</v>
      </c>
      <c r="K179" s="6" t="str">
        <f t="shared" si="42"/>
        <v>00</v>
      </c>
      <c r="L179" s="6" t="str">
        <f t="shared" si="42"/>
        <v>00</v>
      </c>
      <c r="M179" s="6" t="str">
        <f t="shared" si="42"/>
        <v>00</v>
      </c>
      <c r="N179" s="6" t="str">
        <f t="shared" si="42"/>
        <v>00</v>
      </c>
      <c r="O179" s="6" t="str">
        <f t="shared" si="42"/>
        <v>00</v>
      </c>
      <c r="P179" s="31" t="str">
        <f t="shared" si="44"/>
        <v/>
      </c>
      <c r="Q179" s="12" t="str">
        <f t="shared" si="45"/>
        <v>000000000000000000</v>
      </c>
      <c r="R179" s="12" t="str">
        <f t="shared" si="40"/>
        <v/>
      </c>
      <c r="S179" s="3" t="str">
        <f t="shared" si="37"/>
        <v/>
      </c>
      <c r="T179" s="12" t="str">
        <f>IF(R179="","",COUNTIF(S$16:S179,S179)-1)</f>
        <v/>
      </c>
      <c r="U179" s="39" t="str">
        <f t="shared" si="41"/>
        <v/>
      </c>
      <c r="V179" s="2"/>
      <c r="W179" s="41">
        <v>173</v>
      </c>
      <c r="X179" s="13" t="str">
        <f t="shared" si="38"/>
        <v/>
      </c>
    </row>
    <row r="180" spans="5:24">
      <c r="E180" s="34" t="str">
        <f t="shared" si="43"/>
        <v/>
      </c>
      <c r="F180" s="14" t="str">
        <f>IF('Do sortowania'!C181="","",IF(ISNUMBER('Do sortowania'!C181),'Do sortowania'!C181,TRIM('Do sortowania'!C181)))</f>
        <v/>
      </c>
      <c r="G180" s="6" t="str">
        <f t="shared" si="42"/>
        <v>00</v>
      </c>
      <c r="H180" s="6" t="str">
        <f t="shared" si="42"/>
        <v>00</v>
      </c>
      <c r="I180" s="6" t="str">
        <f t="shared" si="42"/>
        <v>00</v>
      </c>
      <c r="J180" s="6" t="str">
        <f t="shared" si="42"/>
        <v>00</v>
      </c>
      <c r="K180" s="6" t="str">
        <f t="shared" si="42"/>
        <v>00</v>
      </c>
      <c r="L180" s="6" t="str">
        <f t="shared" si="42"/>
        <v>00</v>
      </c>
      <c r="M180" s="6" t="str">
        <f t="shared" si="42"/>
        <v>00</v>
      </c>
      <c r="N180" s="6" t="str">
        <f t="shared" si="42"/>
        <v>00</v>
      </c>
      <c r="O180" s="6" t="str">
        <f t="shared" si="42"/>
        <v>00</v>
      </c>
      <c r="P180" s="31" t="str">
        <f t="shared" si="44"/>
        <v/>
      </c>
      <c r="Q180" s="12" t="str">
        <f t="shared" si="45"/>
        <v>000000000000000000</v>
      </c>
      <c r="R180" s="12" t="str">
        <f t="shared" si="40"/>
        <v/>
      </c>
      <c r="S180" s="3" t="str">
        <f t="shared" si="37"/>
        <v/>
      </c>
      <c r="T180" s="12" t="str">
        <f>IF(R180="","",COUNTIF(S$16:S180,S180)-1)</f>
        <v/>
      </c>
      <c r="U180" s="39" t="str">
        <f t="shared" si="41"/>
        <v/>
      </c>
      <c r="V180" s="2"/>
      <c r="W180" s="40">
        <v>174</v>
      </c>
      <c r="X180" s="13" t="str">
        <f t="shared" si="38"/>
        <v/>
      </c>
    </row>
    <row r="181" spans="5:24">
      <c r="E181" s="34" t="str">
        <f t="shared" si="43"/>
        <v/>
      </c>
      <c r="F181" s="14" t="str">
        <f>IF('Do sortowania'!C182="","",IF(ISNUMBER('Do sortowania'!C182),'Do sortowania'!C182,TRIM('Do sortowania'!C182)))</f>
        <v/>
      </c>
      <c r="G181" s="6" t="str">
        <f t="shared" si="42"/>
        <v>00</v>
      </c>
      <c r="H181" s="6" t="str">
        <f t="shared" si="42"/>
        <v>00</v>
      </c>
      <c r="I181" s="6" t="str">
        <f t="shared" si="42"/>
        <v>00</v>
      </c>
      <c r="J181" s="6" t="str">
        <f t="shared" si="42"/>
        <v>00</v>
      </c>
      <c r="K181" s="6" t="str">
        <f t="shared" si="42"/>
        <v>00</v>
      </c>
      <c r="L181" s="6" t="str">
        <f t="shared" si="42"/>
        <v>00</v>
      </c>
      <c r="M181" s="6" t="str">
        <f t="shared" si="42"/>
        <v>00</v>
      </c>
      <c r="N181" s="6" t="str">
        <f t="shared" si="42"/>
        <v>00</v>
      </c>
      <c r="O181" s="6" t="str">
        <f t="shared" si="42"/>
        <v>00</v>
      </c>
      <c r="P181" s="31" t="str">
        <f t="shared" si="44"/>
        <v/>
      </c>
      <c r="Q181" s="12" t="str">
        <f t="shared" si="45"/>
        <v>000000000000000000</v>
      </c>
      <c r="R181" s="12" t="str">
        <f t="shared" si="40"/>
        <v/>
      </c>
      <c r="S181" s="3" t="str">
        <f t="shared" si="37"/>
        <v/>
      </c>
      <c r="T181" s="12" t="str">
        <f>IF(R181="","",COUNTIF(S$16:S181,S181)-1)</f>
        <v/>
      </c>
      <c r="U181" s="39" t="str">
        <f t="shared" si="41"/>
        <v/>
      </c>
      <c r="V181" s="2"/>
      <c r="W181" s="41">
        <v>175</v>
      </c>
      <c r="X181" s="13" t="str">
        <f t="shared" si="38"/>
        <v/>
      </c>
    </row>
    <row r="182" spans="5:24">
      <c r="E182" s="34" t="str">
        <f t="shared" si="43"/>
        <v/>
      </c>
      <c r="F182" s="14" t="str">
        <f>IF('Do sortowania'!C183="","",IF(ISNUMBER('Do sortowania'!C183),'Do sortowania'!C183,TRIM('Do sortowania'!C183)))</f>
        <v/>
      </c>
      <c r="G182" s="6" t="str">
        <f t="shared" si="42"/>
        <v>00</v>
      </c>
      <c r="H182" s="6" t="str">
        <f t="shared" si="42"/>
        <v>00</v>
      </c>
      <c r="I182" s="6" t="str">
        <f t="shared" si="42"/>
        <v>00</v>
      </c>
      <c r="J182" s="6" t="str">
        <f t="shared" si="42"/>
        <v>00</v>
      </c>
      <c r="K182" s="6" t="str">
        <f t="shared" si="42"/>
        <v>00</v>
      </c>
      <c r="L182" s="6" t="str">
        <f t="shared" si="42"/>
        <v>00</v>
      </c>
      <c r="M182" s="6" t="str">
        <f t="shared" si="42"/>
        <v>00</v>
      </c>
      <c r="N182" s="6" t="str">
        <f t="shared" si="42"/>
        <v>00</v>
      </c>
      <c r="O182" s="6" t="str">
        <f t="shared" si="42"/>
        <v>00</v>
      </c>
      <c r="P182" s="31" t="str">
        <f t="shared" si="44"/>
        <v/>
      </c>
      <c r="Q182" s="12" t="str">
        <f t="shared" si="45"/>
        <v>000000000000000000</v>
      </c>
      <c r="R182" s="12" t="str">
        <f t="shared" si="40"/>
        <v/>
      </c>
      <c r="S182" s="3" t="str">
        <f t="shared" si="37"/>
        <v/>
      </c>
      <c r="T182" s="12" t="str">
        <f>IF(R182="","",COUNTIF(S$16:S182,S182)-1)</f>
        <v/>
      </c>
      <c r="U182" s="39" t="str">
        <f t="shared" si="41"/>
        <v/>
      </c>
      <c r="V182" s="2"/>
      <c r="W182" s="40">
        <v>176</v>
      </c>
      <c r="X182" s="13" t="str">
        <f t="shared" si="38"/>
        <v/>
      </c>
    </row>
    <row r="183" spans="5:24">
      <c r="E183" s="34" t="str">
        <f t="shared" si="43"/>
        <v/>
      </c>
      <c r="F183" s="14" t="str">
        <f>IF('Do sortowania'!C184="","",IF(ISNUMBER('Do sortowania'!C184),'Do sortowania'!C184,TRIM('Do sortowania'!C184)))</f>
        <v/>
      </c>
      <c r="G183" s="6" t="str">
        <f t="shared" si="42"/>
        <v>00</v>
      </c>
      <c r="H183" s="6" t="str">
        <f t="shared" si="42"/>
        <v>00</v>
      </c>
      <c r="I183" s="6" t="str">
        <f t="shared" si="42"/>
        <v>00</v>
      </c>
      <c r="J183" s="6" t="str">
        <f t="shared" si="42"/>
        <v>00</v>
      </c>
      <c r="K183" s="6" t="str">
        <f t="shared" si="42"/>
        <v>00</v>
      </c>
      <c r="L183" s="6" t="str">
        <f t="shared" si="42"/>
        <v>00</v>
      </c>
      <c r="M183" s="6" t="str">
        <f t="shared" si="42"/>
        <v>00</v>
      </c>
      <c r="N183" s="6" t="str">
        <f t="shared" si="42"/>
        <v>00</v>
      </c>
      <c r="O183" s="6" t="str">
        <f t="shared" si="42"/>
        <v>00</v>
      </c>
      <c r="P183" s="31" t="str">
        <f t="shared" si="44"/>
        <v/>
      </c>
      <c r="Q183" s="12" t="str">
        <f t="shared" si="45"/>
        <v>000000000000000000</v>
      </c>
      <c r="R183" s="12" t="str">
        <f t="shared" si="40"/>
        <v/>
      </c>
      <c r="S183" s="3" t="str">
        <f t="shared" si="37"/>
        <v/>
      </c>
      <c r="T183" s="12" t="str">
        <f>IF(R183="","",COUNTIF(S$16:S183,S183)-1)</f>
        <v/>
      </c>
      <c r="U183" s="39" t="str">
        <f t="shared" si="41"/>
        <v/>
      </c>
      <c r="V183" s="2"/>
      <c r="W183" s="41">
        <v>177</v>
      </c>
      <c r="X183" s="13" t="str">
        <f t="shared" si="38"/>
        <v/>
      </c>
    </row>
    <row r="184" spans="5:24">
      <c r="E184" s="34" t="str">
        <f t="shared" si="43"/>
        <v/>
      </c>
      <c r="F184" s="14" t="str">
        <f>IF('Do sortowania'!C185="","",IF(ISNUMBER('Do sortowania'!C185),'Do sortowania'!C185,TRIM('Do sortowania'!C185)))</f>
        <v/>
      </c>
      <c r="G184" s="6" t="str">
        <f t="shared" si="42"/>
        <v>00</v>
      </c>
      <c r="H184" s="6" t="str">
        <f t="shared" si="42"/>
        <v>00</v>
      </c>
      <c r="I184" s="6" t="str">
        <f t="shared" si="42"/>
        <v>00</v>
      </c>
      <c r="J184" s="6" t="str">
        <f t="shared" si="42"/>
        <v>00</v>
      </c>
      <c r="K184" s="6" t="str">
        <f t="shared" si="42"/>
        <v>00</v>
      </c>
      <c r="L184" s="6" t="str">
        <f t="shared" si="42"/>
        <v>00</v>
      </c>
      <c r="M184" s="6" t="str">
        <f t="shared" si="42"/>
        <v>00</v>
      </c>
      <c r="N184" s="6" t="str">
        <f t="shared" si="42"/>
        <v>00</v>
      </c>
      <c r="O184" s="6" t="str">
        <f t="shared" si="42"/>
        <v>00</v>
      </c>
      <c r="P184" s="31" t="str">
        <f t="shared" si="44"/>
        <v/>
      </c>
      <c r="Q184" s="12" t="str">
        <f t="shared" si="45"/>
        <v>000000000000000000</v>
      </c>
      <c r="R184" s="12" t="str">
        <f t="shared" si="40"/>
        <v/>
      </c>
      <c r="S184" s="3" t="str">
        <f t="shared" si="37"/>
        <v/>
      </c>
      <c r="T184" s="12" t="str">
        <f>IF(R184="","",COUNTIF(S$16:S184,S184)-1)</f>
        <v/>
      </c>
      <c r="U184" s="39" t="str">
        <f t="shared" si="41"/>
        <v/>
      </c>
      <c r="V184" s="2"/>
      <c r="W184" s="40">
        <v>178</v>
      </c>
      <c r="X184" s="13" t="str">
        <f t="shared" si="38"/>
        <v/>
      </c>
    </row>
    <row r="185" spans="5:24">
      <c r="E185" s="34" t="str">
        <f t="shared" si="43"/>
        <v/>
      </c>
      <c r="F185" s="14" t="str">
        <f>IF('Do sortowania'!C186="","",IF(ISNUMBER('Do sortowania'!C186),'Do sortowania'!C186,TRIM('Do sortowania'!C186)))</f>
        <v/>
      </c>
      <c r="G185" s="6" t="str">
        <f t="shared" si="42"/>
        <v>00</v>
      </c>
      <c r="H185" s="6" t="str">
        <f t="shared" si="42"/>
        <v>00</v>
      </c>
      <c r="I185" s="6" t="str">
        <f t="shared" si="42"/>
        <v>00</v>
      </c>
      <c r="J185" s="6" t="str">
        <f t="shared" si="42"/>
        <v>00</v>
      </c>
      <c r="K185" s="6" t="str">
        <f t="shared" si="42"/>
        <v>00</v>
      </c>
      <c r="L185" s="6" t="str">
        <f t="shared" si="42"/>
        <v>00</v>
      </c>
      <c r="M185" s="6" t="str">
        <f t="shared" si="42"/>
        <v>00</v>
      </c>
      <c r="N185" s="6" t="str">
        <f t="shared" si="42"/>
        <v>00</v>
      </c>
      <c r="O185" s="6" t="str">
        <f t="shared" si="42"/>
        <v>00</v>
      </c>
      <c r="P185" s="31" t="str">
        <f t="shared" si="44"/>
        <v/>
      </c>
      <c r="Q185" s="12" t="str">
        <f t="shared" si="45"/>
        <v>000000000000000000</v>
      </c>
      <c r="R185" s="12" t="str">
        <f t="shared" si="40"/>
        <v/>
      </c>
      <c r="S185" s="3" t="str">
        <f t="shared" si="37"/>
        <v/>
      </c>
      <c r="T185" s="12" t="str">
        <f>IF(R185="","",COUNTIF(S$16:S185,S185)-1)</f>
        <v/>
      </c>
      <c r="U185" s="39" t="str">
        <f t="shared" si="41"/>
        <v/>
      </c>
      <c r="V185" s="2"/>
      <c r="W185" s="41">
        <v>179</v>
      </c>
      <c r="X185" s="13" t="str">
        <f t="shared" si="38"/>
        <v/>
      </c>
    </row>
    <row r="186" spans="5:24">
      <c r="E186" s="34" t="str">
        <f t="shared" si="43"/>
        <v/>
      </c>
      <c r="F186" s="14" t="str">
        <f>IF('Do sortowania'!C187="","",IF(ISNUMBER('Do sortowania'!C187),'Do sortowania'!C187,TRIM('Do sortowania'!C187)))</f>
        <v/>
      </c>
      <c r="G186" s="6" t="str">
        <f t="shared" si="42"/>
        <v>00</v>
      </c>
      <c r="H186" s="6" t="str">
        <f t="shared" si="42"/>
        <v>00</v>
      </c>
      <c r="I186" s="6" t="str">
        <f t="shared" si="42"/>
        <v>00</v>
      </c>
      <c r="J186" s="6" t="str">
        <f t="shared" si="42"/>
        <v>00</v>
      </c>
      <c r="K186" s="6" t="str">
        <f t="shared" si="42"/>
        <v>00</v>
      </c>
      <c r="L186" s="6" t="str">
        <f t="shared" si="42"/>
        <v>00</v>
      </c>
      <c r="M186" s="6" t="str">
        <f t="shared" si="42"/>
        <v>00</v>
      </c>
      <c r="N186" s="6" t="str">
        <f t="shared" si="42"/>
        <v>00</v>
      </c>
      <c r="O186" s="6" t="str">
        <f t="shared" si="42"/>
        <v>00</v>
      </c>
      <c r="P186" s="31" t="str">
        <f t="shared" si="44"/>
        <v/>
      </c>
      <c r="Q186" s="12" t="str">
        <f t="shared" si="45"/>
        <v>000000000000000000</v>
      </c>
      <c r="R186" s="12" t="str">
        <f t="shared" si="40"/>
        <v/>
      </c>
      <c r="S186" s="3" t="str">
        <f t="shared" si="37"/>
        <v/>
      </c>
      <c r="T186" s="12" t="str">
        <f>IF(R186="","",COUNTIF(S$16:S186,S186)-1)</f>
        <v/>
      </c>
      <c r="U186" s="39" t="str">
        <f t="shared" si="41"/>
        <v/>
      </c>
      <c r="V186" s="2"/>
      <c r="W186" s="40">
        <v>180</v>
      </c>
      <c r="X186" s="13" t="str">
        <f t="shared" si="38"/>
        <v/>
      </c>
    </row>
    <row r="187" spans="5:24">
      <c r="E187" s="34" t="str">
        <f t="shared" si="43"/>
        <v/>
      </c>
      <c r="F187" s="14" t="str">
        <f>IF('Do sortowania'!C188="","",IF(ISNUMBER('Do sortowania'!C188),'Do sortowania'!C188,TRIM('Do sortowania'!C188)))</f>
        <v/>
      </c>
      <c r="G187" s="6" t="str">
        <f t="shared" si="42"/>
        <v>00</v>
      </c>
      <c r="H187" s="6" t="str">
        <f t="shared" si="42"/>
        <v>00</v>
      </c>
      <c r="I187" s="6" t="str">
        <f t="shared" si="42"/>
        <v>00</v>
      </c>
      <c r="J187" s="6" t="str">
        <f t="shared" si="42"/>
        <v>00</v>
      </c>
      <c r="K187" s="6" t="str">
        <f t="shared" si="42"/>
        <v>00</v>
      </c>
      <c r="L187" s="6" t="str">
        <f t="shared" si="42"/>
        <v>00</v>
      </c>
      <c r="M187" s="6" t="str">
        <f t="shared" si="42"/>
        <v>00</v>
      </c>
      <c r="N187" s="6" t="str">
        <f t="shared" si="42"/>
        <v>00</v>
      </c>
      <c r="O187" s="6" t="str">
        <f t="shared" si="42"/>
        <v>00</v>
      </c>
      <c r="P187" s="31" t="str">
        <f t="shared" si="44"/>
        <v/>
      </c>
      <c r="Q187" s="12" t="str">
        <f t="shared" si="45"/>
        <v>000000000000000000</v>
      </c>
      <c r="R187" s="12" t="str">
        <f t="shared" si="40"/>
        <v/>
      </c>
      <c r="S187" s="3" t="str">
        <f t="shared" si="37"/>
        <v/>
      </c>
      <c r="T187" s="12" t="str">
        <f>IF(R187="","",COUNTIF(S$16:S187,S187)-1)</f>
        <v/>
      </c>
      <c r="U187" s="39" t="str">
        <f t="shared" si="41"/>
        <v/>
      </c>
      <c r="V187" s="2"/>
      <c r="W187" s="41">
        <v>181</v>
      </c>
      <c r="X187" s="13" t="str">
        <f t="shared" si="38"/>
        <v/>
      </c>
    </row>
    <row r="188" spans="5:24">
      <c r="E188" s="34" t="str">
        <f t="shared" si="43"/>
        <v/>
      </c>
      <c r="F188" s="14" t="str">
        <f>IF('Do sortowania'!C189="","",IF(ISNUMBER('Do sortowania'!C189),'Do sortowania'!C189,TRIM('Do sortowania'!C189)))</f>
        <v/>
      </c>
      <c r="G188" s="6" t="str">
        <f t="shared" si="42"/>
        <v>00</v>
      </c>
      <c r="H188" s="6" t="str">
        <f t="shared" si="42"/>
        <v>00</v>
      </c>
      <c r="I188" s="6" t="str">
        <f t="shared" si="42"/>
        <v>00</v>
      </c>
      <c r="J188" s="6" t="str">
        <f t="shared" si="42"/>
        <v>00</v>
      </c>
      <c r="K188" s="6" t="str">
        <f t="shared" si="42"/>
        <v>00</v>
      </c>
      <c r="L188" s="6" t="str">
        <f t="shared" si="42"/>
        <v>00</v>
      </c>
      <c r="M188" s="6" t="str">
        <f t="shared" si="42"/>
        <v>00</v>
      </c>
      <c r="N188" s="6" t="str">
        <f t="shared" si="42"/>
        <v>00</v>
      </c>
      <c r="O188" s="6" t="str">
        <f t="shared" si="42"/>
        <v>00</v>
      </c>
      <c r="P188" s="31" t="str">
        <f t="shared" si="44"/>
        <v/>
      </c>
      <c r="Q188" s="12" t="str">
        <f t="shared" si="45"/>
        <v>000000000000000000</v>
      </c>
      <c r="R188" s="12" t="str">
        <f t="shared" si="40"/>
        <v/>
      </c>
      <c r="S188" s="3" t="str">
        <f t="shared" si="37"/>
        <v/>
      </c>
      <c r="T188" s="12" t="str">
        <f>IF(R188="","",COUNTIF(S$16:S188,S188)-1)</f>
        <v/>
      </c>
      <c r="U188" s="39" t="str">
        <f t="shared" si="41"/>
        <v/>
      </c>
      <c r="V188" s="2"/>
      <c r="W188" s="40">
        <v>182</v>
      </c>
      <c r="X188" s="13" t="str">
        <f t="shared" si="38"/>
        <v/>
      </c>
    </row>
    <row r="189" spans="5:24">
      <c r="E189" s="34" t="str">
        <f t="shared" si="43"/>
        <v/>
      </c>
      <c r="F189" s="14" t="str">
        <f>IF('Do sortowania'!C190="","",IF(ISNUMBER('Do sortowania'!C190),'Do sortowania'!C190,TRIM('Do sortowania'!C190)))</f>
        <v/>
      </c>
      <c r="G189" s="6" t="str">
        <f t="shared" si="42"/>
        <v>00</v>
      </c>
      <c r="H189" s="6" t="str">
        <f t="shared" si="42"/>
        <v>00</v>
      </c>
      <c r="I189" s="6" t="str">
        <f t="shared" si="42"/>
        <v>00</v>
      </c>
      <c r="J189" s="6" t="str">
        <f t="shared" si="42"/>
        <v>00</v>
      </c>
      <c r="K189" s="6" t="str">
        <f t="shared" si="42"/>
        <v>00</v>
      </c>
      <c r="L189" s="6" t="str">
        <f t="shared" si="42"/>
        <v>00</v>
      </c>
      <c r="M189" s="6" t="str">
        <f t="shared" si="42"/>
        <v>00</v>
      </c>
      <c r="N189" s="6" t="str">
        <f t="shared" si="42"/>
        <v>00</v>
      </c>
      <c r="O189" s="6" t="str">
        <f t="shared" si="42"/>
        <v>00</v>
      </c>
      <c r="P189" s="31" t="str">
        <f t="shared" si="44"/>
        <v/>
      </c>
      <c r="Q189" s="12" t="str">
        <f t="shared" si="45"/>
        <v>000000000000000000</v>
      </c>
      <c r="R189" s="12" t="str">
        <f t="shared" si="40"/>
        <v/>
      </c>
      <c r="S189" s="3" t="str">
        <f t="shared" si="37"/>
        <v/>
      </c>
      <c r="T189" s="12" t="str">
        <f>IF(R189="","",COUNTIF(S$16:S189,S189)-1)</f>
        <v/>
      </c>
      <c r="U189" s="39" t="str">
        <f t="shared" si="41"/>
        <v/>
      </c>
      <c r="V189" s="2"/>
      <c r="W189" s="41">
        <v>183</v>
      </c>
      <c r="X189" s="13" t="str">
        <f t="shared" si="38"/>
        <v/>
      </c>
    </row>
    <row r="190" spans="5:24">
      <c r="E190" s="34" t="str">
        <f t="shared" si="43"/>
        <v/>
      </c>
      <c r="F190" s="14" t="str">
        <f>IF('Do sortowania'!C191="","",IF(ISNUMBER('Do sortowania'!C191),'Do sortowania'!C191,TRIM('Do sortowania'!C191)))</f>
        <v/>
      </c>
      <c r="G190" s="6" t="str">
        <f t="shared" si="42"/>
        <v>00</v>
      </c>
      <c r="H190" s="6" t="str">
        <f t="shared" si="42"/>
        <v>00</v>
      </c>
      <c r="I190" s="6" t="str">
        <f t="shared" si="42"/>
        <v>00</v>
      </c>
      <c r="J190" s="6" t="str">
        <f t="shared" si="42"/>
        <v>00</v>
      </c>
      <c r="K190" s="6" t="str">
        <f t="shared" si="42"/>
        <v>00</v>
      </c>
      <c r="L190" s="6" t="str">
        <f t="shared" si="42"/>
        <v>00</v>
      </c>
      <c r="M190" s="6" t="str">
        <f t="shared" si="42"/>
        <v>00</v>
      </c>
      <c r="N190" s="6" t="str">
        <f t="shared" si="42"/>
        <v>00</v>
      </c>
      <c r="O190" s="6" t="str">
        <f t="shared" si="42"/>
        <v>00</v>
      </c>
      <c r="P190" s="31" t="str">
        <f t="shared" si="44"/>
        <v/>
      </c>
      <c r="Q190" s="12" t="str">
        <f t="shared" si="45"/>
        <v>000000000000000000</v>
      </c>
      <c r="R190" s="12" t="str">
        <f t="shared" si="40"/>
        <v/>
      </c>
      <c r="S190" s="3" t="str">
        <f t="shared" si="37"/>
        <v/>
      </c>
      <c r="T190" s="12" t="str">
        <f>IF(R190="","",COUNTIF(S$16:S190,S190)-1)</f>
        <v/>
      </c>
      <c r="U190" s="39" t="str">
        <f t="shared" si="41"/>
        <v/>
      </c>
      <c r="V190" s="2"/>
      <c r="W190" s="40">
        <v>184</v>
      </c>
      <c r="X190" s="13" t="str">
        <f t="shared" si="38"/>
        <v/>
      </c>
    </row>
    <row r="191" spans="5:24">
      <c r="E191" s="34" t="str">
        <f t="shared" si="43"/>
        <v/>
      </c>
      <c r="F191" s="14" t="str">
        <f>IF('Do sortowania'!C192="","",IF(ISNUMBER('Do sortowania'!C192),'Do sortowania'!C192,TRIM('Do sortowania'!C192)))</f>
        <v/>
      </c>
      <c r="G191" s="6" t="str">
        <f t="shared" si="42"/>
        <v>00</v>
      </c>
      <c r="H191" s="6" t="str">
        <f t="shared" si="42"/>
        <v>00</v>
      </c>
      <c r="I191" s="6" t="str">
        <f t="shared" si="42"/>
        <v>00</v>
      </c>
      <c r="J191" s="6" t="str">
        <f t="shared" si="42"/>
        <v>00</v>
      </c>
      <c r="K191" s="6" t="str">
        <f t="shared" si="42"/>
        <v>00</v>
      </c>
      <c r="L191" s="6" t="str">
        <f t="shared" si="42"/>
        <v>00</v>
      </c>
      <c r="M191" s="6" t="str">
        <f t="shared" si="42"/>
        <v>00</v>
      </c>
      <c r="N191" s="6" t="str">
        <f t="shared" si="42"/>
        <v>00</v>
      </c>
      <c r="O191" s="6" t="str">
        <f t="shared" si="42"/>
        <v>00</v>
      </c>
      <c r="P191" s="31" t="str">
        <f t="shared" si="44"/>
        <v/>
      </c>
      <c r="Q191" s="12" t="str">
        <f t="shared" si="45"/>
        <v>000000000000000000</v>
      </c>
      <c r="R191" s="12" t="str">
        <f t="shared" si="40"/>
        <v/>
      </c>
      <c r="S191" s="3" t="str">
        <f t="shared" si="37"/>
        <v/>
      </c>
      <c r="T191" s="12" t="str">
        <f>IF(R191="","",COUNTIF(S$16:S191,S191)-1)</f>
        <v/>
      </c>
      <c r="U191" s="39" t="str">
        <f t="shared" si="41"/>
        <v/>
      </c>
      <c r="V191" s="2"/>
      <c r="W191" s="41">
        <v>185</v>
      </c>
      <c r="X191" s="13" t="str">
        <f t="shared" si="38"/>
        <v/>
      </c>
    </row>
    <row r="192" spans="5:24">
      <c r="E192" s="34" t="str">
        <f t="shared" si="43"/>
        <v/>
      </c>
      <c r="F192" s="14" t="str">
        <f>IF('Do sortowania'!C193="","",IF(ISNUMBER('Do sortowania'!C193),'Do sortowania'!C193,TRIM('Do sortowania'!C193)))</f>
        <v/>
      </c>
      <c r="G192" s="6" t="str">
        <f t="shared" si="42"/>
        <v>00</v>
      </c>
      <c r="H192" s="6" t="str">
        <f t="shared" si="42"/>
        <v>00</v>
      </c>
      <c r="I192" s="6" t="str">
        <f t="shared" si="42"/>
        <v>00</v>
      </c>
      <c r="J192" s="6" t="str">
        <f t="shared" si="42"/>
        <v>00</v>
      </c>
      <c r="K192" s="6" t="str">
        <f t="shared" si="42"/>
        <v>00</v>
      </c>
      <c r="L192" s="6" t="str">
        <f t="shared" si="42"/>
        <v>00</v>
      </c>
      <c r="M192" s="6" t="str">
        <f t="shared" si="42"/>
        <v>00</v>
      </c>
      <c r="N192" s="6" t="str">
        <f t="shared" si="42"/>
        <v>00</v>
      </c>
      <c r="O192" s="6" t="str">
        <f t="shared" si="42"/>
        <v>00</v>
      </c>
      <c r="P192" s="31" t="str">
        <f t="shared" si="44"/>
        <v/>
      </c>
      <c r="Q192" s="12" t="str">
        <f t="shared" si="45"/>
        <v>000000000000000000</v>
      </c>
      <c r="R192" s="12" t="str">
        <f t="shared" si="40"/>
        <v/>
      </c>
      <c r="S192" s="3" t="str">
        <f t="shared" si="37"/>
        <v/>
      </c>
      <c r="T192" s="12" t="str">
        <f>IF(R192="","",COUNTIF(S$16:S192,S192)-1)</f>
        <v/>
      </c>
      <c r="U192" s="39" t="str">
        <f t="shared" si="41"/>
        <v/>
      </c>
      <c r="V192" s="2"/>
      <c r="W192" s="40">
        <v>186</v>
      </c>
      <c r="X192" s="13" t="str">
        <f t="shared" si="38"/>
        <v/>
      </c>
    </row>
    <row r="193" spans="5:24">
      <c r="E193" s="34" t="str">
        <f t="shared" si="43"/>
        <v/>
      </c>
      <c r="F193" s="14" t="str">
        <f>IF('Do sortowania'!C194="","",IF(ISNUMBER('Do sortowania'!C194),'Do sortowania'!C194,TRIM('Do sortowania'!C194)))</f>
        <v/>
      </c>
      <c r="G193" s="6" t="str">
        <f t="shared" si="42"/>
        <v>00</v>
      </c>
      <c r="H193" s="6" t="str">
        <f t="shared" si="42"/>
        <v>00</v>
      </c>
      <c r="I193" s="6" t="str">
        <f t="shared" si="42"/>
        <v>00</v>
      </c>
      <c r="J193" s="6" t="str">
        <f t="shared" si="42"/>
        <v>00</v>
      </c>
      <c r="K193" s="6" t="str">
        <f t="shared" si="42"/>
        <v>00</v>
      </c>
      <c r="L193" s="6" t="str">
        <f t="shared" si="42"/>
        <v>00</v>
      </c>
      <c r="M193" s="6" t="str">
        <f t="shared" si="42"/>
        <v>00</v>
      </c>
      <c r="N193" s="6" t="str">
        <f t="shared" si="42"/>
        <v>00</v>
      </c>
      <c r="O193" s="6" t="str">
        <f t="shared" si="42"/>
        <v>00</v>
      </c>
      <c r="P193" s="31" t="str">
        <f t="shared" si="44"/>
        <v/>
      </c>
      <c r="Q193" s="12" t="str">
        <f t="shared" si="45"/>
        <v>000000000000000000</v>
      </c>
      <c r="R193" s="12" t="str">
        <f t="shared" si="40"/>
        <v/>
      </c>
      <c r="S193" s="3" t="str">
        <f t="shared" si="37"/>
        <v/>
      </c>
      <c r="T193" s="12" t="str">
        <f>IF(R193="","",COUNTIF(S$16:S193,S193)-1)</f>
        <v/>
      </c>
      <c r="U193" s="39" t="str">
        <f t="shared" si="41"/>
        <v/>
      </c>
      <c r="V193" s="2"/>
      <c r="W193" s="41">
        <v>187</v>
      </c>
      <c r="X193" s="13" t="str">
        <f t="shared" si="38"/>
        <v/>
      </c>
    </row>
    <row r="194" spans="5:24">
      <c r="E194" s="34" t="str">
        <f t="shared" si="43"/>
        <v/>
      </c>
      <c r="F194" s="14" t="str">
        <f>IF('Do sortowania'!C195="","",IF(ISNUMBER('Do sortowania'!C195),'Do sortowania'!C195,TRIM('Do sortowania'!C195)))</f>
        <v/>
      </c>
      <c r="G194" s="6" t="str">
        <f t="shared" ref="G194:O222" si="46">TEXT(IFERROR(VLOOKUP(CODE(MID($F194,G$6,1)),$B$7:$D$105,3,0),"00"),"00")</f>
        <v>00</v>
      </c>
      <c r="H194" s="6" t="str">
        <f t="shared" si="46"/>
        <v>00</v>
      </c>
      <c r="I194" s="6" t="str">
        <f t="shared" si="46"/>
        <v>00</v>
      </c>
      <c r="J194" s="6" t="str">
        <f t="shared" si="46"/>
        <v>00</v>
      </c>
      <c r="K194" s="6" t="str">
        <f t="shared" si="46"/>
        <v>00</v>
      </c>
      <c r="L194" s="6" t="str">
        <f t="shared" si="46"/>
        <v>00</v>
      </c>
      <c r="M194" s="6" t="str">
        <f t="shared" si="46"/>
        <v>00</v>
      </c>
      <c r="N194" s="6" t="str">
        <f t="shared" si="46"/>
        <v>00</v>
      </c>
      <c r="O194" s="6" t="str">
        <f t="shared" si="46"/>
        <v>00</v>
      </c>
      <c r="P194" s="31" t="str">
        <f t="shared" si="44"/>
        <v/>
      </c>
      <c r="Q194" s="12" t="str">
        <f t="shared" si="45"/>
        <v>000000000000000000</v>
      </c>
      <c r="R194" s="12" t="str">
        <f t="shared" si="40"/>
        <v/>
      </c>
      <c r="S194" s="3" t="str">
        <f t="shared" si="37"/>
        <v/>
      </c>
      <c r="T194" s="12" t="str">
        <f>IF(R194="","",COUNTIF(S$16:S194,S194)-1)</f>
        <v/>
      </c>
      <c r="U194" s="39" t="str">
        <f t="shared" si="41"/>
        <v/>
      </c>
      <c r="V194" s="2"/>
      <c r="W194" s="40">
        <v>188</v>
      </c>
      <c r="X194" s="13" t="str">
        <f t="shared" si="38"/>
        <v/>
      </c>
    </row>
    <row r="195" spans="5:24">
      <c r="E195" s="34" t="str">
        <f t="shared" si="43"/>
        <v/>
      </c>
      <c r="F195" s="14" t="str">
        <f>IF('Do sortowania'!C196="","",IF(ISNUMBER('Do sortowania'!C196),'Do sortowania'!C196,TRIM('Do sortowania'!C196)))</f>
        <v/>
      </c>
      <c r="G195" s="6" t="str">
        <f t="shared" si="46"/>
        <v>00</v>
      </c>
      <c r="H195" s="6" t="str">
        <f t="shared" si="46"/>
        <v>00</v>
      </c>
      <c r="I195" s="6" t="str">
        <f t="shared" si="46"/>
        <v>00</v>
      </c>
      <c r="J195" s="6" t="str">
        <f t="shared" si="46"/>
        <v>00</v>
      </c>
      <c r="K195" s="6" t="str">
        <f t="shared" si="46"/>
        <v>00</v>
      </c>
      <c r="L195" s="6" t="str">
        <f t="shared" si="46"/>
        <v>00</v>
      </c>
      <c r="M195" s="6" t="str">
        <f t="shared" si="46"/>
        <v>00</v>
      </c>
      <c r="N195" s="6" t="str">
        <f t="shared" si="46"/>
        <v>00</v>
      </c>
      <c r="O195" s="6" t="str">
        <f t="shared" si="46"/>
        <v>00</v>
      </c>
      <c r="P195" s="31" t="str">
        <f t="shared" si="44"/>
        <v/>
      </c>
      <c r="Q195" s="12" t="str">
        <f t="shared" si="45"/>
        <v>000000000000000000</v>
      </c>
      <c r="R195" s="12" t="str">
        <f t="shared" si="40"/>
        <v/>
      </c>
      <c r="S195" s="3" t="str">
        <f t="shared" si="37"/>
        <v/>
      </c>
      <c r="T195" s="12" t="str">
        <f>IF(R195="","",COUNTIF(S$16:S195,S195)-1)</f>
        <v/>
      </c>
      <c r="U195" s="39" t="str">
        <f t="shared" si="41"/>
        <v/>
      </c>
      <c r="V195" s="2"/>
      <c r="W195" s="41">
        <v>189</v>
      </c>
      <c r="X195" s="13" t="str">
        <f t="shared" si="38"/>
        <v/>
      </c>
    </row>
    <row r="196" spans="5:24">
      <c r="E196" s="34" t="str">
        <f t="shared" si="43"/>
        <v/>
      </c>
      <c r="F196" s="14" t="str">
        <f>IF('Do sortowania'!C197="","",IF(ISNUMBER('Do sortowania'!C197),'Do sortowania'!C197,TRIM('Do sortowania'!C197)))</f>
        <v/>
      </c>
      <c r="G196" s="6" t="str">
        <f t="shared" si="46"/>
        <v>00</v>
      </c>
      <c r="H196" s="6" t="str">
        <f t="shared" si="46"/>
        <v>00</v>
      </c>
      <c r="I196" s="6" t="str">
        <f t="shared" si="46"/>
        <v>00</v>
      </c>
      <c r="J196" s="6" t="str">
        <f t="shared" si="46"/>
        <v>00</v>
      </c>
      <c r="K196" s="6" t="str">
        <f t="shared" si="46"/>
        <v>00</v>
      </c>
      <c r="L196" s="6" t="str">
        <f t="shared" si="46"/>
        <v>00</v>
      </c>
      <c r="M196" s="6" t="str">
        <f t="shared" si="46"/>
        <v>00</v>
      </c>
      <c r="N196" s="6" t="str">
        <f t="shared" si="46"/>
        <v>00</v>
      </c>
      <c r="O196" s="6" t="str">
        <f t="shared" si="46"/>
        <v>00</v>
      </c>
      <c r="P196" s="31" t="str">
        <f t="shared" si="44"/>
        <v/>
      </c>
      <c r="Q196" s="12" t="str">
        <f t="shared" si="45"/>
        <v>000000000000000000</v>
      </c>
      <c r="R196" s="12" t="str">
        <f t="shared" si="40"/>
        <v/>
      </c>
      <c r="S196" s="3" t="str">
        <f t="shared" si="37"/>
        <v/>
      </c>
      <c r="T196" s="12" t="str">
        <f>IF(R196="","",COUNTIF(S$16:S196,S196)-1)</f>
        <v/>
      </c>
      <c r="U196" s="39" t="str">
        <f t="shared" si="41"/>
        <v/>
      </c>
      <c r="V196" s="2"/>
      <c r="W196" s="40">
        <v>190</v>
      </c>
      <c r="X196" s="13" t="str">
        <f t="shared" si="38"/>
        <v/>
      </c>
    </row>
    <row r="197" spans="5:24">
      <c r="E197" s="34" t="str">
        <f t="shared" si="43"/>
        <v/>
      </c>
      <c r="F197" s="14" t="str">
        <f>IF('Do sortowania'!C198="","",IF(ISNUMBER('Do sortowania'!C198),'Do sortowania'!C198,TRIM('Do sortowania'!C198)))</f>
        <v/>
      </c>
      <c r="G197" s="6" t="str">
        <f t="shared" si="46"/>
        <v>00</v>
      </c>
      <c r="H197" s="6" t="str">
        <f t="shared" si="46"/>
        <v>00</v>
      </c>
      <c r="I197" s="6" t="str">
        <f t="shared" si="46"/>
        <v>00</v>
      </c>
      <c r="J197" s="6" t="str">
        <f t="shared" si="46"/>
        <v>00</v>
      </c>
      <c r="K197" s="6" t="str">
        <f t="shared" si="46"/>
        <v>00</v>
      </c>
      <c r="L197" s="6" t="str">
        <f t="shared" si="46"/>
        <v>00</v>
      </c>
      <c r="M197" s="6" t="str">
        <f t="shared" si="46"/>
        <v>00</v>
      </c>
      <c r="N197" s="6" t="str">
        <f t="shared" si="46"/>
        <v>00</v>
      </c>
      <c r="O197" s="6" t="str">
        <f t="shared" si="46"/>
        <v>00</v>
      </c>
      <c r="P197" s="31" t="str">
        <f t="shared" si="44"/>
        <v/>
      </c>
      <c r="Q197" s="12" t="str">
        <f t="shared" si="45"/>
        <v>000000000000000000</v>
      </c>
      <c r="R197" s="12" t="str">
        <f t="shared" si="40"/>
        <v/>
      </c>
      <c r="S197" s="3" t="str">
        <f t="shared" si="37"/>
        <v/>
      </c>
      <c r="T197" s="12" t="str">
        <f>IF(R197="","",COUNTIF(S$16:S197,S197)-1)</f>
        <v/>
      </c>
      <c r="U197" s="39" t="str">
        <f t="shared" si="41"/>
        <v/>
      </c>
      <c r="V197" s="2"/>
      <c r="W197" s="41">
        <v>191</v>
      </c>
      <c r="X197" s="13" t="str">
        <f t="shared" si="38"/>
        <v/>
      </c>
    </row>
    <row r="198" spans="5:24">
      <c r="E198" s="34" t="str">
        <f t="shared" si="43"/>
        <v/>
      </c>
      <c r="F198" s="14" t="str">
        <f>IF('Do sortowania'!C199="","",IF(ISNUMBER('Do sortowania'!C199),'Do sortowania'!C199,TRIM('Do sortowania'!C199)))</f>
        <v/>
      </c>
      <c r="G198" s="6" t="str">
        <f t="shared" si="46"/>
        <v>00</v>
      </c>
      <c r="H198" s="6" t="str">
        <f t="shared" si="46"/>
        <v>00</v>
      </c>
      <c r="I198" s="6" t="str">
        <f t="shared" si="46"/>
        <v>00</v>
      </c>
      <c r="J198" s="6" t="str">
        <f t="shared" si="46"/>
        <v>00</v>
      </c>
      <c r="K198" s="6" t="str">
        <f t="shared" si="46"/>
        <v>00</v>
      </c>
      <c r="L198" s="6" t="str">
        <f t="shared" si="46"/>
        <v>00</v>
      </c>
      <c r="M198" s="6" t="str">
        <f t="shared" si="46"/>
        <v>00</v>
      </c>
      <c r="N198" s="6" t="str">
        <f t="shared" si="46"/>
        <v>00</v>
      </c>
      <c r="O198" s="6" t="str">
        <f t="shared" si="46"/>
        <v>00</v>
      </c>
      <c r="P198" s="31" t="str">
        <f t="shared" si="44"/>
        <v/>
      </c>
      <c r="Q198" s="12" t="str">
        <f t="shared" si="45"/>
        <v>000000000000000000</v>
      </c>
      <c r="R198" s="12" t="str">
        <f t="shared" si="40"/>
        <v/>
      </c>
      <c r="S198" s="3" t="str">
        <f t="shared" si="37"/>
        <v/>
      </c>
      <c r="T198" s="12" t="str">
        <f>IF(R198="","",COUNTIF(S$16:S198,S198)-1)</f>
        <v/>
      </c>
      <c r="U198" s="39" t="str">
        <f t="shared" si="41"/>
        <v/>
      </c>
      <c r="V198" s="2"/>
      <c r="W198" s="40">
        <v>192</v>
      </c>
      <c r="X198" s="13" t="str">
        <f t="shared" si="38"/>
        <v/>
      </c>
    </row>
    <row r="199" spans="5:24">
      <c r="E199" s="34" t="str">
        <f t="shared" si="43"/>
        <v/>
      </c>
      <c r="F199" s="14" t="str">
        <f>IF('Do sortowania'!C200="","",IF(ISNUMBER('Do sortowania'!C200),'Do sortowania'!C200,TRIM('Do sortowania'!C200)))</f>
        <v/>
      </c>
      <c r="G199" s="6" t="str">
        <f t="shared" si="46"/>
        <v>00</v>
      </c>
      <c r="H199" s="6" t="str">
        <f t="shared" si="46"/>
        <v>00</v>
      </c>
      <c r="I199" s="6" t="str">
        <f t="shared" si="46"/>
        <v>00</v>
      </c>
      <c r="J199" s="6" t="str">
        <f t="shared" si="46"/>
        <v>00</v>
      </c>
      <c r="K199" s="6" t="str">
        <f t="shared" si="46"/>
        <v>00</v>
      </c>
      <c r="L199" s="6" t="str">
        <f t="shared" si="46"/>
        <v>00</v>
      </c>
      <c r="M199" s="6" t="str">
        <f t="shared" si="46"/>
        <v>00</v>
      </c>
      <c r="N199" s="6" t="str">
        <f t="shared" si="46"/>
        <v>00</v>
      </c>
      <c r="O199" s="6" t="str">
        <f t="shared" si="46"/>
        <v>00</v>
      </c>
      <c r="P199" s="31" t="str">
        <f t="shared" si="44"/>
        <v/>
      </c>
      <c r="Q199" s="12" t="str">
        <f t="shared" si="45"/>
        <v>000000000000000000</v>
      </c>
      <c r="R199" s="12" t="str">
        <f t="shared" si="40"/>
        <v/>
      </c>
      <c r="S199" s="3" t="str">
        <f t="shared" si="37"/>
        <v/>
      </c>
      <c r="T199" s="12" t="str">
        <f>IF(R199="","",COUNTIF(S$16:S199,S199)-1)</f>
        <v/>
      </c>
      <c r="U199" s="39" t="str">
        <f t="shared" si="41"/>
        <v/>
      </c>
      <c r="V199" s="2"/>
      <c r="W199" s="41">
        <v>193</v>
      </c>
      <c r="X199" s="13" t="str">
        <f t="shared" si="38"/>
        <v/>
      </c>
    </row>
    <row r="200" spans="5:24">
      <c r="E200" s="34" t="str">
        <f t="shared" si="43"/>
        <v/>
      </c>
      <c r="F200" s="14" t="str">
        <f>IF('Do sortowania'!C201="","",IF(ISNUMBER('Do sortowania'!C201),'Do sortowania'!C201,TRIM('Do sortowania'!C201)))</f>
        <v/>
      </c>
      <c r="G200" s="6" t="str">
        <f t="shared" si="46"/>
        <v>00</v>
      </c>
      <c r="H200" s="6" t="str">
        <f t="shared" si="46"/>
        <v>00</v>
      </c>
      <c r="I200" s="6" t="str">
        <f t="shared" si="46"/>
        <v>00</v>
      </c>
      <c r="J200" s="6" t="str">
        <f t="shared" si="46"/>
        <v>00</v>
      </c>
      <c r="K200" s="6" t="str">
        <f t="shared" si="46"/>
        <v>00</v>
      </c>
      <c r="L200" s="6" t="str">
        <f t="shared" si="46"/>
        <v>00</v>
      </c>
      <c r="M200" s="6" t="str">
        <f t="shared" si="46"/>
        <v>00</v>
      </c>
      <c r="N200" s="6" t="str">
        <f t="shared" si="46"/>
        <v>00</v>
      </c>
      <c r="O200" s="6" t="str">
        <f t="shared" si="46"/>
        <v>00</v>
      </c>
      <c r="P200" s="31" t="str">
        <f t="shared" si="44"/>
        <v/>
      </c>
      <c r="Q200" s="12" t="str">
        <f t="shared" si="45"/>
        <v>000000000000000000</v>
      </c>
      <c r="R200" s="12" t="str">
        <f t="shared" si="40"/>
        <v/>
      </c>
      <c r="S200" s="3" t="str">
        <f t="shared" ref="S200:S263" si="47">IF(R200="","",RANK(R200,$R$7:$R$300,$X$4))</f>
        <v/>
      </c>
      <c r="T200" s="12" t="str">
        <f>IF(R200="","",COUNTIF(S$16:S200,S200)-1)</f>
        <v/>
      </c>
      <c r="U200" s="39" t="str">
        <f t="shared" si="41"/>
        <v/>
      </c>
      <c r="V200" s="2"/>
      <c r="W200" s="40">
        <v>194</v>
      </c>
      <c r="X200" s="13" t="str">
        <f t="shared" ref="X200:X263" si="48">IFERROR(VLOOKUP(W200,$E$7:$F$300,2,0),"")</f>
        <v/>
      </c>
    </row>
    <row r="201" spans="5:24">
      <c r="E201" s="34" t="str">
        <f t="shared" si="43"/>
        <v/>
      </c>
      <c r="F201" s="14" t="str">
        <f>IF('Do sortowania'!C202="","",IF(ISNUMBER('Do sortowania'!C202),'Do sortowania'!C202,TRIM('Do sortowania'!C202)))</f>
        <v/>
      </c>
      <c r="G201" s="6" t="str">
        <f t="shared" si="46"/>
        <v>00</v>
      </c>
      <c r="H201" s="6" t="str">
        <f t="shared" si="46"/>
        <v>00</v>
      </c>
      <c r="I201" s="6" t="str">
        <f t="shared" si="46"/>
        <v>00</v>
      </c>
      <c r="J201" s="6" t="str">
        <f t="shared" si="46"/>
        <v>00</v>
      </c>
      <c r="K201" s="6" t="str">
        <f t="shared" si="46"/>
        <v>00</v>
      </c>
      <c r="L201" s="6" t="str">
        <f t="shared" si="46"/>
        <v>00</v>
      </c>
      <c r="M201" s="6" t="str">
        <f t="shared" si="46"/>
        <v>00</v>
      </c>
      <c r="N201" s="6" t="str">
        <f t="shared" si="46"/>
        <v>00</v>
      </c>
      <c r="O201" s="6" t="str">
        <f t="shared" si="46"/>
        <v>00</v>
      </c>
      <c r="P201" s="31" t="str">
        <f t="shared" si="44"/>
        <v/>
      </c>
      <c r="Q201" s="12" t="str">
        <f t="shared" si="45"/>
        <v>000000000000000000</v>
      </c>
      <c r="R201" s="12" t="str">
        <f t="shared" si="40"/>
        <v/>
      </c>
      <c r="S201" s="3" t="str">
        <f t="shared" si="47"/>
        <v/>
      </c>
      <c r="T201" s="12" t="str">
        <f>IF(R201="","",COUNTIF(S$16:S201,S201)-1)</f>
        <v/>
      </c>
      <c r="U201" s="39" t="str">
        <f t="shared" si="41"/>
        <v/>
      </c>
      <c r="V201" s="2"/>
      <c r="W201" s="41">
        <v>195</v>
      </c>
      <c r="X201" s="13" t="str">
        <f t="shared" si="48"/>
        <v/>
      </c>
    </row>
    <row r="202" spans="5:24">
      <c r="E202" s="34" t="str">
        <f t="shared" si="43"/>
        <v/>
      </c>
      <c r="F202" s="14" t="str">
        <f>IF('Do sortowania'!C203="","",IF(ISNUMBER('Do sortowania'!C203),'Do sortowania'!C203,TRIM('Do sortowania'!C203)))</f>
        <v/>
      </c>
      <c r="G202" s="6" t="str">
        <f t="shared" si="46"/>
        <v>00</v>
      </c>
      <c r="H202" s="6" t="str">
        <f t="shared" si="46"/>
        <v>00</v>
      </c>
      <c r="I202" s="6" t="str">
        <f t="shared" si="46"/>
        <v>00</v>
      </c>
      <c r="J202" s="6" t="str">
        <f t="shared" si="46"/>
        <v>00</v>
      </c>
      <c r="K202" s="6" t="str">
        <f t="shared" si="46"/>
        <v>00</v>
      </c>
      <c r="L202" s="6" t="str">
        <f t="shared" si="46"/>
        <v>00</v>
      </c>
      <c r="M202" s="6" t="str">
        <f t="shared" si="46"/>
        <v>00</v>
      </c>
      <c r="N202" s="6" t="str">
        <f t="shared" si="46"/>
        <v>00</v>
      </c>
      <c r="O202" s="6" t="str">
        <f t="shared" si="46"/>
        <v>00</v>
      </c>
      <c r="P202" s="31" t="str">
        <f t="shared" si="44"/>
        <v/>
      </c>
      <c r="Q202" s="12" t="str">
        <f t="shared" si="45"/>
        <v>000000000000000000</v>
      </c>
      <c r="R202" s="12" t="str">
        <f t="shared" si="40"/>
        <v/>
      </c>
      <c r="S202" s="3" t="str">
        <f t="shared" si="47"/>
        <v/>
      </c>
      <c r="T202" s="12" t="str">
        <f>IF(R202="","",COUNTIF(S$16:S202,S202)-1)</f>
        <v/>
      </c>
      <c r="U202" s="39" t="str">
        <f t="shared" si="41"/>
        <v/>
      </c>
      <c r="V202" s="2"/>
      <c r="W202" s="40">
        <v>196</v>
      </c>
      <c r="X202" s="13" t="str">
        <f t="shared" si="48"/>
        <v/>
      </c>
    </row>
    <row r="203" spans="5:24">
      <c r="E203" s="34" t="str">
        <f t="shared" si="43"/>
        <v/>
      </c>
      <c r="F203" s="14" t="str">
        <f>IF('Do sortowania'!C204="","",IF(ISNUMBER('Do sortowania'!C204),'Do sortowania'!C204,TRIM('Do sortowania'!C204)))</f>
        <v/>
      </c>
      <c r="G203" s="6" t="str">
        <f t="shared" si="46"/>
        <v>00</v>
      </c>
      <c r="H203" s="6" t="str">
        <f t="shared" si="46"/>
        <v>00</v>
      </c>
      <c r="I203" s="6" t="str">
        <f t="shared" si="46"/>
        <v>00</v>
      </c>
      <c r="J203" s="6" t="str">
        <f t="shared" si="46"/>
        <v>00</v>
      </c>
      <c r="K203" s="6" t="str">
        <f t="shared" si="46"/>
        <v>00</v>
      </c>
      <c r="L203" s="6" t="str">
        <f t="shared" si="46"/>
        <v>00</v>
      </c>
      <c r="M203" s="6" t="str">
        <f t="shared" si="46"/>
        <v>00</v>
      </c>
      <c r="N203" s="6" t="str">
        <f t="shared" si="46"/>
        <v>00</v>
      </c>
      <c r="O203" s="6" t="str">
        <f t="shared" si="46"/>
        <v>00</v>
      </c>
      <c r="P203" s="31" t="str">
        <f t="shared" si="44"/>
        <v/>
      </c>
      <c r="Q203" s="12" t="str">
        <f t="shared" si="45"/>
        <v>000000000000000000</v>
      </c>
      <c r="R203" s="12" t="str">
        <f t="shared" si="40"/>
        <v/>
      </c>
      <c r="S203" s="3" t="str">
        <f t="shared" si="47"/>
        <v/>
      </c>
      <c r="T203" s="12" t="str">
        <f>IF(R203="","",COUNTIF(S$16:S203,S203)-1)</f>
        <v/>
      </c>
      <c r="U203" s="39" t="str">
        <f t="shared" si="41"/>
        <v/>
      </c>
      <c r="V203" s="2"/>
      <c r="W203" s="41">
        <v>197</v>
      </c>
      <c r="X203" s="13" t="str">
        <f t="shared" si="48"/>
        <v/>
      </c>
    </row>
    <row r="204" spans="5:24">
      <c r="E204" s="34" t="str">
        <f t="shared" si="43"/>
        <v/>
      </c>
      <c r="F204" s="14" t="str">
        <f>IF('Do sortowania'!C205="","",IF(ISNUMBER('Do sortowania'!C205),'Do sortowania'!C205,TRIM('Do sortowania'!C205)))</f>
        <v/>
      </c>
      <c r="G204" s="6" t="str">
        <f t="shared" si="46"/>
        <v>00</v>
      </c>
      <c r="H204" s="6" t="str">
        <f t="shared" si="46"/>
        <v>00</v>
      </c>
      <c r="I204" s="6" t="str">
        <f t="shared" si="46"/>
        <v>00</v>
      </c>
      <c r="J204" s="6" t="str">
        <f t="shared" si="46"/>
        <v>00</v>
      </c>
      <c r="K204" s="6" t="str">
        <f t="shared" si="46"/>
        <v>00</v>
      </c>
      <c r="L204" s="6" t="str">
        <f t="shared" si="46"/>
        <v>00</v>
      </c>
      <c r="M204" s="6" t="str">
        <f t="shared" si="46"/>
        <v>00</v>
      </c>
      <c r="N204" s="6" t="str">
        <f t="shared" si="46"/>
        <v>00</v>
      </c>
      <c r="O204" s="6" t="str">
        <f t="shared" si="46"/>
        <v>00</v>
      </c>
      <c r="P204" s="31" t="str">
        <f t="shared" si="44"/>
        <v/>
      </c>
      <c r="Q204" s="12" t="str">
        <f t="shared" si="45"/>
        <v>000000000000000000</v>
      </c>
      <c r="R204" s="12" t="str">
        <f t="shared" si="40"/>
        <v/>
      </c>
      <c r="S204" s="3" t="str">
        <f t="shared" si="47"/>
        <v/>
      </c>
      <c r="T204" s="12" t="str">
        <f>IF(R204="","",COUNTIF(S$16:S204,S204)-1)</f>
        <v/>
      </c>
      <c r="U204" s="39" t="str">
        <f t="shared" si="41"/>
        <v/>
      </c>
      <c r="V204" s="2"/>
      <c r="W204" s="40">
        <v>198</v>
      </c>
      <c r="X204" s="13" t="str">
        <f t="shared" si="48"/>
        <v/>
      </c>
    </row>
    <row r="205" spans="5:24">
      <c r="E205" s="34" t="str">
        <f t="shared" si="43"/>
        <v/>
      </c>
      <c r="F205" s="14" t="str">
        <f>IF('Do sortowania'!C206="","",IF(ISNUMBER('Do sortowania'!C206),'Do sortowania'!C206,TRIM('Do sortowania'!C206)))</f>
        <v/>
      </c>
      <c r="G205" s="6" t="str">
        <f t="shared" si="46"/>
        <v>00</v>
      </c>
      <c r="H205" s="6" t="str">
        <f t="shared" si="46"/>
        <v>00</v>
      </c>
      <c r="I205" s="6" t="str">
        <f t="shared" si="46"/>
        <v>00</v>
      </c>
      <c r="J205" s="6" t="str">
        <f t="shared" si="46"/>
        <v>00</v>
      </c>
      <c r="K205" s="6" t="str">
        <f t="shared" si="46"/>
        <v>00</v>
      </c>
      <c r="L205" s="6" t="str">
        <f t="shared" si="46"/>
        <v>00</v>
      </c>
      <c r="M205" s="6" t="str">
        <f t="shared" si="46"/>
        <v>00</v>
      </c>
      <c r="N205" s="6" t="str">
        <f t="shared" si="46"/>
        <v>00</v>
      </c>
      <c r="O205" s="6" t="str">
        <f t="shared" si="46"/>
        <v>00</v>
      </c>
      <c r="P205" s="31" t="str">
        <f t="shared" si="44"/>
        <v/>
      </c>
      <c r="Q205" s="12" t="str">
        <f t="shared" si="45"/>
        <v>000000000000000000</v>
      </c>
      <c r="R205" s="12" t="str">
        <f t="shared" si="40"/>
        <v/>
      </c>
      <c r="S205" s="3" t="str">
        <f t="shared" si="47"/>
        <v/>
      </c>
      <c r="T205" s="12" t="str">
        <f>IF(R205="","",COUNTIF(S$16:S205,S205)-1)</f>
        <v/>
      </c>
      <c r="U205" s="39" t="str">
        <f t="shared" si="41"/>
        <v/>
      </c>
      <c r="V205" s="2"/>
      <c r="W205" s="41">
        <v>199</v>
      </c>
      <c r="X205" s="13" t="str">
        <f t="shared" si="48"/>
        <v/>
      </c>
    </row>
    <row r="206" spans="5:24">
      <c r="E206" s="34" t="str">
        <f t="shared" si="43"/>
        <v/>
      </c>
      <c r="F206" s="14" t="str">
        <f>IF('Do sortowania'!C207="","",IF(ISNUMBER('Do sortowania'!C207),'Do sortowania'!C207,TRIM('Do sortowania'!C207)))</f>
        <v/>
      </c>
      <c r="G206" s="6" t="str">
        <f t="shared" si="46"/>
        <v>00</v>
      </c>
      <c r="H206" s="6" t="str">
        <f t="shared" si="46"/>
        <v>00</v>
      </c>
      <c r="I206" s="6" t="str">
        <f t="shared" si="46"/>
        <v>00</v>
      </c>
      <c r="J206" s="6" t="str">
        <f t="shared" si="46"/>
        <v>00</v>
      </c>
      <c r="K206" s="6" t="str">
        <f t="shared" si="46"/>
        <v>00</v>
      </c>
      <c r="L206" s="6" t="str">
        <f t="shared" si="46"/>
        <v>00</v>
      </c>
      <c r="M206" s="6" t="str">
        <f t="shared" si="46"/>
        <v>00</v>
      </c>
      <c r="N206" s="6" t="str">
        <f t="shared" si="46"/>
        <v>00</v>
      </c>
      <c r="O206" s="6" t="str">
        <f t="shared" si="46"/>
        <v>00</v>
      </c>
      <c r="P206" s="31" t="str">
        <f t="shared" si="44"/>
        <v/>
      </c>
      <c r="Q206" s="12" t="str">
        <f t="shared" si="45"/>
        <v>000000000000000000</v>
      </c>
      <c r="R206" s="12" t="str">
        <f t="shared" si="40"/>
        <v/>
      </c>
      <c r="S206" s="3" t="str">
        <f t="shared" si="47"/>
        <v/>
      </c>
      <c r="T206" s="12" t="str">
        <f>IF(R206="","",COUNTIF(S$16:S206,S206)-1)</f>
        <v/>
      </c>
      <c r="U206" s="39" t="str">
        <f t="shared" si="41"/>
        <v/>
      </c>
      <c r="V206" s="2"/>
      <c r="W206" s="40">
        <v>200</v>
      </c>
      <c r="X206" s="13" t="str">
        <f t="shared" si="48"/>
        <v/>
      </c>
    </row>
    <row r="207" spans="5:24">
      <c r="E207" s="34" t="str">
        <f t="shared" si="43"/>
        <v/>
      </c>
      <c r="F207" s="14" t="str">
        <f>IF('Do sortowania'!C208="","",IF(ISNUMBER('Do sortowania'!C208),'Do sortowania'!C208,TRIM('Do sortowania'!C208)))</f>
        <v/>
      </c>
      <c r="G207" s="6" t="str">
        <f t="shared" si="46"/>
        <v>00</v>
      </c>
      <c r="H207" s="6" t="str">
        <f t="shared" si="46"/>
        <v>00</v>
      </c>
      <c r="I207" s="6" t="str">
        <f t="shared" si="46"/>
        <v>00</v>
      </c>
      <c r="J207" s="6" t="str">
        <f t="shared" si="46"/>
        <v>00</v>
      </c>
      <c r="K207" s="6" t="str">
        <f t="shared" si="46"/>
        <v>00</v>
      </c>
      <c r="L207" s="6" t="str">
        <f t="shared" si="46"/>
        <v>00</v>
      </c>
      <c r="M207" s="6" t="str">
        <f t="shared" si="46"/>
        <v>00</v>
      </c>
      <c r="N207" s="6" t="str">
        <f t="shared" si="46"/>
        <v>00</v>
      </c>
      <c r="O207" s="6" t="str">
        <f t="shared" si="46"/>
        <v>00</v>
      </c>
      <c r="P207" s="31" t="str">
        <f t="shared" si="44"/>
        <v/>
      </c>
      <c r="Q207" s="12" t="str">
        <f t="shared" si="45"/>
        <v>000000000000000000</v>
      </c>
      <c r="R207" s="12" t="str">
        <f t="shared" si="40"/>
        <v/>
      </c>
      <c r="S207" s="3" t="str">
        <f t="shared" si="47"/>
        <v/>
      </c>
      <c r="T207" s="12" t="str">
        <f>IF(R207="","",COUNTIF(S$16:S207,S207)-1)</f>
        <v/>
      </c>
      <c r="U207" s="39" t="str">
        <f t="shared" si="41"/>
        <v/>
      </c>
      <c r="V207" s="2"/>
      <c r="W207" s="41">
        <v>201</v>
      </c>
      <c r="X207" s="13" t="str">
        <f t="shared" si="48"/>
        <v/>
      </c>
    </row>
    <row r="208" spans="5:24">
      <c r="E208" s="34" t="str">
        <f t="shared" si="43"/>
        <v/>
      </c>
      <c r="F208" s="14" t="str">
        <f>IF('Do sortowania'!C209="","",IF(ISNUMBER('Do sortowania'!C209),'Do sortowania'!C209,TRIM('Do sortowania'!C209)))</f>
        <v/>
      </c>
      <c r="G208" s="6" t="str">
        <f t="shared" si="46"/>
        <v>00</v>
      </c>
      <c r="H208" s="6" t="str">
        <f t="shared" si="46"/>
        <v>00</v>
      </c>
      <c r="I208" s="6" t="str">
        <f t="shared" si="46"/>
        <v>00</v>
      </c>
      <c r="J208" s="6" t="str">
        <f t="shared" si="46"/>
        <v>00</v>
      </c>
      <c r="K208" s="6" t="str">
        <f t="shared" si="46"/>
        <v>00</v>
      </c>
      <c r="L208" s="6" t="str">
        <f t="shared" si="46"/>
        <v>00</v>
      </c>
      <c r="M208" s="6" t="str">
        <f t="shared" si="46"/>
        <v>00</v>
      </c>
      <c r="N208" s="6" t="str">
        <f t="shared" si="46"/>
        <v>00</v>
      </c>
      <c r="O208" s="6" t="str">
        <f t="shared" si="46"/>
        <v>00</v>
      </c>
      <c r="P208" s="31" t="str">
        <f t="shared" si="44"/>
        <v/>
      </c>
      <c r="Q208" s="12" t="str">
        <f t="shared" si="45"/>
        <v>000000000000000000</v>
      </c>
      <c r="R208" s="12" t="str">
        <f t="shared" si="40"/>
        <v/>
      </c>
      <c r="S208" s="3" t="str">
        <f t="shared" si="47"/>
        <v/>
      </c>
      <c r="T208" s="12" t="str">
        <f>IF(R208="","",COUNTIF(S$16:S208,S208)-1)</f>
        <v/>
      </c>
      <c r="U208" s="39" t="str">
        <f t="shared" si="41"/>
        <v/>
      </c>
      <c r="V208" s="2"/>
      <c r="W208" s="40">
        <v>202</v>
      </c>
      <c r="X208" s="13" t="str">
        <f t="shared" si="48"/>
        <v/>
      </c>
    </row>
    <row r="209" spans="5:24">
      <c r="E209" s="34" t="str">
        <f t="shared" si="43"/>
        <v/>
      </c>
      <c r="F209" s="14" t="str">
        <f>IF('Do sortowania'!C210="","",IF(ISNUMBER('Do sortowania'!C210),'Do sortowania'!C210,TRIM('Do sortowania'!C210)))</f>
        <v/>
      </c>
      <c r="G209" s="6" t="str">
        <f t="shared" si="46"/>
        <v>00</v>
      </c>
      <c r="H209" s="6" t="str">
        <f t="shared" si="46"/>
        <v>00</v>
      </c>
      <c r="I209" s="6" t="str">
        <f t="shared" si="46"/>
        <v>00</v>
      </c>
      <c r="J209" s="6" t="str">
        <f t="shared" si="46"/>
        <v>00</v>
      </c>
      <c r="K209" s="6" t="str">
        <f t="shared" si="46"/>
        <v>00</v>
      </c>
      <c r="L209" s="6" t="str">
        <f t="shared" si="46"/>
        <v>00</v>
      </c>
      <c r="M209" s="6" t="str">
        <f t="shared" si="46"/>
        <v>00</v>
      </c>
      <c r="N209" s="6" t="str">
        <f t="shared" si="46"/>
        <v>00</v>
      </c>
      <c r="O209" s="6" t="str">
        <f t="shared" si="46"/>
        <v>00</v>
      </c>
      <c r="P209" s="31" t="str">
        <f t="shared" si="44"/>
        <v/>
      </c>
      <c r="Q209" s="12" t="str">
        <f t="shared" si="45"/>
        <v>000000000000000000</v>
      </c>
      <c r="R209" s="12" t="str">
        <f t="shared" si="40"/>
        <v/>
      </c>
      <c r="S209" s="3" t="str">
        <f t="shared" si="47"/>
        <v/>
      </c>
      <c r="T209" s="12" t="str">
        <f>IF(R209="","",COUNTIF(S$16:S209,S209)-1)</f>
        <v/>
      </c>
      <c r="U209" s="39" t="str">
        <f t="shared" si="41"/>
        <v/>
      </c>
      <c r="V209" s="2"/>
      <c r="W209" s="41">
        <v>203</v>
      </c>
      <c r="X209" s="13" t="str">
        <f t="shared" si="48"/>
        <v/>
      </c>
    </row>
    <row r="210" spans="5:24">
      <c r="E210" s="34" t="str">
        <f t="shared" si="43"/>
        <v/>
      </c>
      <c r="F210" s="14" t="str">
        <f>IF('Do sortowania'!C211="","",IF(ISNUMBER('Do sortowania'!C211),'Do sortowania'!C211,TRIM('Do sortowania'!C211)))</f>
        <v/>
      </c>
      <c r="G210" s="6" t="str">
        <f t="shared" si="46"/>
        <v>00</v>
      </c>
      <c r="H210" s="6" t="str">
        <f t="shared" si="46"/>
        <v>00</v>
      </c>
      <c r="I210" s="6" t="str">
        <f t="shared" si="46"/>
        <v>00</v>
      </c>
      <c r="J210" s="6" t="str">
        <f t="shared" si="46"/>
        <v>00</v>
      </c>
      <c r="K210" s="6" t="str">
        <f t="shared" si="46"/>
        <v>00</v>
      </c>
      <c r="L210" s="6" t="str">
        <f t="shared" si="46"/>
        <v>00</v>
      </c>
      <c r="M210" s="6" t="str">
        <f t="shared" si="46"/>
        <v>00</v>
      </c>
      <c r="N210" s="6" t="str">
        <f t="shared" si="46"/>
        <v>00</v>
      </c>
      <c r="O210" s="6" t="str">
        <f t="shared" si="46"/>
        <v>00</v>
      </c>
      <c r="P210" s="31" t="str">
        <f t="shared" si="44"/>
        <v/>
      </c>
      <c r="Q210" s="12" t="str">
        <f t="shared" si="45"/>
        <v>000000000000000000</v>
      </c>
      <c r="R210" s="12" t="str">
        <f t="shared" ref="R210:R211" si="49">IF(VALUE(Q210)=0,"",VALUE(Q210))</f>
        <v/>
      </c>
      <c r="S210" s="3" t="str">
        <f t="shared" si="47"/>
        <v/>
      </c>
      <c r="T210" s="12" t="str">
        <f>IF(R210="","",COUNTIF(S$16:S210,S210)-1)</f>
        <v/>
      </c>
      <c r="U210" s="39" t="str">
        <f t="shared" si="41"/>
        <v/>
      </c>
      <c r="V210" s="2"/>
      <c r="W210" s="40">
        <v>204</v>
      </c>
      <c r="X210" s="13" t="str">
        <f t="shared" si="48"/>
        <v/>
      </c>
    </row>
    <row r="211" spans="5:24">
      <c r="E211" s="34" t="str">
        <f t="shared" si="43"/>
        <v/>
      </c>
      <c r="F211" s="14" t="str">
        <f>IF('Do sortowania'!C212="","",IF(ISNUMBER('Do sortowania'!C212),'Do sortowania'!C212,TRIM('Do sortowania'!C212)))</f>
        <v/>
      </c>
      <c r="G211" s="6" t="str">
        <f t="shared" si="46"/>
        <v>00</v>
      </c>
      <c r="H211" s="6" t="str">
        <f t="shared" si="46"/>
        <v>00</v>
      </c>
      <c r="I211" s="6" t="str">
        <f t="shared" si="46"/>
        <v>00</v>
      </c>
      <c r="J211" s="6" t="str">
        <f t="shared" si="46"/>
        <v>00</v>
      </c>
      <c r="K211" s="6" t="str">
        <f t="shared" si="46"/>
        <v>00</v>
      </c>
      <c r="L211" s="6" t="str">
        <f t="shared" si="46"/>
        <v>00</v>
      </c>
      <c r="M211" s="6" t="str">
        <f t="shared" si="46"/>
        <v>00</v>
      </c>
      <c r="N211" s="6" t="str">
        <f t="shared" si="46"/>
        <v>00</v>
      </c>
      <c r="O211" s="6" t="str">
        <f t="shared" si="46"/>
        <v>00</v>
      </c>
      <c r="P211" s="31" t="str">
        <f t="shared" si="44"/>
        <v/>
      </c>
      <c r="Q211" s="12" t="str">
        <f t="shared" si="45"/>
        <v>000000000000000000</v>
      </c>
      <c r="R211" s="12" t="str">
        <f t="shared" si="49"/>
        <v/>
      </c>
      <c r="S211" s="3" t="str">
        <f t="shared" si="47"/>
        <v/>
      </c>
      <c r="T211" s="12" t="str">
        <f>IF(R211="","",COUNTIF(S$16:S211,S211)-1)</f>
        <v/>
      </c>
      <c r="U211" s="39" t="str">
        <f t="shared" ref="U211" si="50">IF(R211="","",S211+T211)</f>
        <v/>
      </c>
      <c r="V211" s="2"/>
      <c r="W211" s="41">
        <v>205</v>
      </c>
      <c r="X211" s="13" t="str">
        <f t="shared" si="48"/>
        <v/>
      </c>
    </row>
    <row r="212" spans="5:24">
      <c r="E212" s="34" t="str">
        <f t="shared" ref="E212:E250" si="51">U212</f>
        <v/>
      </c>
      <c r="F212" s="14" t="str">
        <f>IF('Do sortowania'!C213="","",IF(ISNUMBER('Do sortowania'!C213),'Do sortowania'!C213,TRIM('Do sortowania'!C213)))</f>
        <v/>
      </c>
      <c r="G212" s="6" t="str">
        <f t="shared" si="46"/>
        <v>00</v>
      </c>
      <c r="H212" s="6" t="str">
        <f t="shared" si="46"/>
        <v>00</v>
      </c>
      <c r="I212" s="6" t="str">
        <f t="shared" si="46"/>
        <v>00</v>
      </c>
      <c r="J212" s="6" t="str">
        <f t="shared" si="46"/>
        <v>00</v>
      </c>
      <c r="K212" s="6" t="str">
        <f t="shared" si="46"/>
        <v>00</v>
      </c>
      <c r="L212" s="6" t="str">
        <f t="shared" si="46"/>
        <v>00</v>
      </c>
      <c r="M212" s="6" t="str">
        <f t="shared" si="46"/>
        <v>00</v>
      </c>
      <c r="N212" s="6" t="str">
        <f t="shared" si="46"/>
        <v>00</v>
      </c>
      <c r="O212" s="6" t="str">
        <f t="shared" si="46"/>
        <v>00</v>
      </c>
      <c r="P212" s="31" t="str">
        <f t="shared" ref="P212:P250" si="52">IF(LEN(E212)=0,"",ROW(E212)-ROW(E$7)+1)</f>
        <v/>
      </c>
      <c r="Q212" s="12" t="str">
        <f t="shared" ref="Q212:Q250" si="53">G212&amp;H212&amp;I212&amp;J212&amp;K212&amp;L212&amp;M212&amp;N212&amp;O212</f>
        <v>000000000000000000</v>
      </c>
      <c r="R212" s="12" t="str">
        <f t="shared" ref="R212:R250" si="54">IF(VALUE(Q212)=0,"",VALUE(Q212))</f>
        <v/>
      </c>
      <c r="S212" s="3" t="str">
        <f t="shared" si="47"/>
        <v/>
      </c>
      <c r="T212" s="12" t="str">
        <f>IF(R212="","",COUNTIF(S$16:S212,S212)-1)</f>
        <v/>
      </c>
      <c r="U212" s="39" t="str">
        <f t="shared" ref="U212:U250" si="55">IF(R212="","",S212+T212)</f>
        <v/>
      </c>
      <c r="V212" s="2"/>
      <c r="W212" s="41">
        <v>206</v>
      </c>
      <c r="X212" s="13" t="str">
        <f t="shared" si="48"/>
        <v/>
      </c>
    </row>
    <row r="213" spans="5:24">
      <c r="E213" s="34" t="str">
        <f t="shared" si="51"/>
        <v/>
      </c>
      <c r="F213" s="14" t="str">
        <f>IF('Do sortowania'!C214="","",IF(ISNUMBER('Do sortowania'!C214),'Do sortowania'!C214,TRIM('Do sortowania'!C214)))</f>
        <v/>
      </c>
      <c r="G213" s="6" t="str">
        <f t="shared" si="46"/>
        <v>00</v>
      </c>
      <c r="H213" s="6" t="str">
        <f t="shared" si="46"/>
        <v>00</v>
      </c>
      <c r="I213" s="6" t="str">
        <f t="shared" si="46"/>
        <v>00</v>
      </c>
      <c r="J213" s="6" t="str">
        <f t="shared" si="46"/>
        <v>00</v>
      </c>
      <c r="K213" s="6" t="str">
        <f t="shared" si="46"/>
        <v>00</v>
      </c>
      <c r="L213" s="6" t="str">
        <f t="shared" si="46"/>
        <v>00</v>
      </c>
      <c r="M213" s="6" t="str">
        <f t="shared" si="46"/>
        <v>00</v>
      </c>
      <c r="N213" s="6" t="str">
        <f t="shared" si="46"/>
        <v>00</v>
      </c>
      <c r="O213" s="6" t="str">
        <f t="shared" si="46"/>
        <v>00</v>
      </c>
      <c r="P213" s="31" t="str">
        <f t="shared" si="52"/>
        <v/>
      </c>
      <c r="Q213" s="12" t="str">
        <f t="shared" si="53"/>
        <v>000000000000000000</v>
      </c>
      <c r="R213" s="12" t="str">
        <f t="shared" si="54"/>
        <v/>
      </c>
      <c r="S213" s="3" t="str">
        <f t="shared" si="47"/>
        <v/>
      </c>
      <c r="T213" s="12" t="str">
        <f>IF(R213="","",COUNTIF(S$16:S213,S213)-1)</f>
        <v/>
      </c>
      <c r="U213" s="39" t="str">
        <f t="shared" si="55"/>
        <v/>
      </c>
      <c r="V213" s="2"/>
      <c r="W213" s="41">
        <v>207</v>
      </c>
      <c r="X213" s="13" t="str">
        <f t="shared" si="48"/>
        <v/>
      </c>
    </row>
    <row r="214" spans="5:24">
      <c r="E214" s="34" t="str">
        <f t="shared" si="51"/>
        <v/>
      </c>
      <c r="F214" s="14" t="str">
        <f>IF('Do sortowania'!C215="","",IF(ISNUMBER('Do sortowania'!C215),'Do sortowania'!C215,TRIM('Do sortowania'!C215)))</f>
        <v/>
      </c>
      <c r="G214" s="6" t="str">
        <f t="shared" si="46"/>
        <v>00</v>
      </c>
      <c r="H214" s="6" t="str">
        <f t="shared" si="46"/>
        <v>00</v>
      </c>
      <c r="I214" s="6" t="str">
        <f t="shared" si="46"/>
        <v>00</v>
      </c>
      <c r="J214" s="6" t="str">
        <f t="shared" si="46"/>
        <v>00</v>
      </c>
      <c r="K214" s="6" t="str">
        <f t="shared" si="46"/>
        <v>00</v>
      </c>
      <c r="L214" s="6" t="str">
        <f t="shared" si="46"/>
        <v>00</v>
      </c>
      <c r="M214" s="6" t="str">
        <f t="shared" si="46"/>
        <v>00</v>
      </c>
      <c r="N214" s="6" t="str">
        <f t="shared" si="46"/>
        <v>00</v>
      </c>
      <c r="O214" s="6" t="str">
        <f t="shared" si="46"/>
        <v>00</v>
      </c>
      <c r="P214" s="31" t="str">
        <f t="shared" si="52"/>
        <v/>
      </c>
      <c r="Q214" s="12" t="str">
        <f t="shared" si="53"/>
        <v>000000000000000000</v>
      </c>
      <c r="R214" s="12" t="str">
        <f t="shared" si="54"/>
        <v/>
      </c>
      <c r="S214" s="3" t="str">
        <f t="shared" si="47"/>
        <v/>
      </c>
      <c r="T214" s="12" t="str">
        <f>IF(R214="","",COUNTIF(S$16:S214,S214)-1)</f>
        <v/>
      </c>
      <c r="U214" s="39" t="str">
        <f t="shared" si="55"/>
        <v/>
      </c>
      <c r="V214" s="2"/>
      <c r="W214" s="41">
        <v>208</v>
      </c>
      <c r="X214" s="13" t="str">
        <f t="shared" si="48"/>
        <v/>
      </c>
    </row>
    <row r="215" spans="5:24">
      <c r="E215" s="34" t="str">
        <f t="shared" si="51"/>
        <v/>
      </c>
      <c r="F215" s="14" t="str">
        <f>IF('Do sortowania'!C216="","",IF(ISNUMBER('Do sortowania'!C216),'Do sortowania'!C216,TRIM('Do sortowania'!C216)))</f>
        <v/>
      </c>
      <c r="G215" s="6" t="str">
        <f t="shared" si="46"/>
        <v>00</v>
      </c>
      <c r="H215" s="6" t="str">
        <f t="shared" si="46"/>
        <v>00</v>
      </c>
      <c r="I215" s="6" t="str">
        <f t="shared" si="46"/>
        <v>00</v>
      </c>
      <c r="J215" s="6" t="str">
        <f t="shared" si="46"/>
        <v>00</v>
      </c>
      <c r="K215" s="6" t="str">
        <f t="shared" si="46"/>
        <v>00</v>
      </c>
      <c r="L215" s="6" t="str">
        <f t="shared" si="46"/>
        <v>00</v>
      </c>
      <c r="M215" s="6" t="str">
        <f t="shared" si="46"/>
        <v>00</v>
      </c>
      <c r="N215" s="6" t="str">
        <f t="shared" si="46"/>
        <v>00</v>
      </c>
      <c r="O215" s="6" t="str">
        <f t="shared" si="46"/>
        <v>00</v>
      </c>
      <c r="P215" s="31" t="str">
        <f t="shared" si="52"/>
        <v/>
      </c>
      <c r="Q215" s="12" t="str">
        <f t="shared" si="53"/>
        <v>000000000000000000</v>
      </c>
      <c r="R215" s="12" t="str">
        <f t="shared" si="54"/>
        <v/>
      </c>
      <c r="S215" s="3" t="str">
        <f t="shared" si="47"/>
        <v/>
      </c>
      <c r="T215" s="12" t="str">
        <f>IF(R215="","",COUNTIF(S$16:S215,S215)-1)</f>
        <v/>
      </c>
      <c r="U215" s="39" t="str">
        <f t="shared" si="55"/>
        <v/>
      </c>
      <c r="V215" s="2"/>
      <c r="W215" s="41">
        <v>209</v>
      </c>
      <c r="X215" s="13" t="str">
        <f t="shared" si="48"/>
        <v/>
      </c>
    </row>
    <row r="216" spans="5:24">
      <c r="E216" s="34" t="str">
        <f t="shared" si="51"/>
        <v/>
      </c>
      <c r="F216" s="14" t="str">
        <f>IF('Do sortowania'!C217="","",IF(ISNUMBER('Do sortowania'!C217),'Do sortowania'!C217,TRIM('Do sortowania'!C217)))</f>
        <v/>
      </c>
      <c r="G216" s="6" t="str">
        <f t="shared" si="46"/>
        <v>00</v>
      </c>
      <c r="H216" s="6" t="str">
        <f t="shared" si="46"/>
        <v>00</v>
      </c>
      <c r="I216" s="6" t="str">
        <f t="shared" si="46"/>
        <v>00</v>
      </c>
      <c r="J216" s="6" t="str">
        <f t="shared" si="46"/>
        <v>00</v>
      </c>
      <c r="K216" s="6" t="str">
        <f t="shared" si="46"/>
        <v>00</v>
      </c>
      <c r="L216" s="6" t="str">
        <f t="shared" si="46"/>
        <v>00</v>
      </c>
      <c r="M216" s="6" t="str">
        <f t="shared" si="46"/>
        <v>00</v>
      </c>
      <c r="N216" s="6" t="str">
        <f t="shared" si="46"/>
        <v>00</v>
      </c>
      <c r="O216" s="6" t="str">
        <f t="shared" si="46"/>
        <v>00</v>
      </c>
      <c r="P216" s="31" t="str">
        <f t="shared" si="52"/>
        <v/>
      </c>
      <c r="Q216" s="12" t="str">
        <f t="shared" si="53"/>
        <v>000000000000000000</v>
      </c>
      <c r="R216" s="12" t="str">
        <f t="shared" si="54"/>
        <v/>
      </c>
      <c r="S216" s="3" t="str">
        <f t="shared" si="47"/>
        <v/>
      </c>
      <c r="T216" s="12" t="str">
        <f>IF(R216="","",COUNTIF(S$16:S216,S216)-1)</f>
        <v/>
      </c>
      <c r="U216" s="39" t="str">
        <f t="shared" si="55"/>
        <v/>
      </c>
      <c r="V216" s="2"/>
      <c r="W216" s="41">
        <v>210</v>
      </c>
      <c r="X216" s="13" t="str">
        <f t="shared" si="48"/>
        <v/>
      </c>
    </row>
    <row r="217" spans="5:24">
      <c r="E217" s="34" t="str">
        <f t="shared" si="51"/>
        <v/>
      </c>
      <c r="F217" s="14" t="str">
        <f>IF('Do sortowania'!C218="","",IF(ISNUMBER('Do sortowania'!C218),'Do sortowania'!C218,TRIM('Do sortowania'!C218)))</f>
        <v/>
      </c>
      <c r="G217" s="6" t="str">
        <f t="shared" si="46"/>
        <v>00</v>
      </c>
      <c r="H217" s="6" t="str">
        <f t="shared" si="46"/>
        <v>00</v>
      </c>
      <c r="I217" s="6" t="str">
        <f t="shared" si="46"/>
        <v>00</v>
      </c>
      <c r="J217" s="6" t="str">
        <f t="shared" si="46"/>
        <v>00</v>
      </c>
      <c r="K217" s="6" t="str">
        <f t="shared" si="46"/>
        <v>00</v>
      </c>
      <c r="L217" s="6" t="str">
        <f t="shared" si="46"/>
        <v>00</v>
      </c>
      <c r="M217" s="6" t="str">
        <f t="shared" si="46"/>
        <v>00</v>
      </c>
      <c r="N217" s="6" t="str">
        <f t="shared" si="46"/>
        <v>00</v>
      </c>
      <c r="O217" s="6" t="str">
        <f t="shared" si="46"/>
        <v>00</v>
      </c>
      <c r="P217" s="31" t="str">
        <f t="shared" si="52"/>
        <v/>
      </c>
      <c r="Q217" s="12" t="str">
        <f t="shared" si="53"/>
        <v>000000000000000000</v>
      </c>
      <c r="R217" s="12" t="str">
        <f t="shared" si="54"/>
        <v/>
      </c>
      <c r="S217" s="3" t="str">
        <f t="shared" si="47"/>
        <v/>
      </c>
      <c r="T217" s="12" t="str">
        <f>IF(R217="","",COUNTIF(S$16:S217,S217)-1)</f>
        <v/>
      </c>
      <c r="U217" s="39" t="str">
        <f t="shared" si="55"/>
        <v/>
      </c>
      <c r="V217" s="2"/>
      <c r="W217" s="41">
        <v>211</v>
      </c>
      <c r="X217" s="13" t="str">
        <f t="shared" si="48"/>
        <v/>
      </c>
    </row>
    <row r="218" spans="5:24">
      <c r="E218" s="34" t="str">
        <f t="shared" si="51"/>
        <v/>
      </c>
      <c r="F218" s="14" t="str">
        <f>IF('Do sortowania'!C219="","",IF(ISNUMBER('Do sortowania'!C219),'Do sortowania'!C219,TRIM('Do sortowania'!C219)))</f>
        <v/>
      </c>
      <c r="G218" s="6" t="str">
        <f t="shared" si="46"/>
        <v>00</v>
      </c>
      <c r="H218" s="6" t="str">
        <f t="shared" si="46"/>
        <v>00</v>
      </c>
      <c r="I218" s="6" t="str">
        <f t="shared" si="46"/>
        <v>00</v>
      </c>
      <c r="J218" s="6" t="str">
        <f t="shared" si="46"/>
        <v>00</v>
      </c>
      <c r="K218" s="6" t="str">
        <f t="shared" si="46"/>
        <v>00</v>
      </c>
      <c r="L218" s="6" t="str">
        <f t="shared" si="46"/>
        <v>00</v>
      </c>
      <c r="M218" s="6" t="str">
        <f t="shared" si="46"/>
        <v>00</v>
      </c>
      <c r="N218" s="6" t="str">
        <f t="shared" si="46"/>
        <v>00</v>
      </c>
      <c r="O218" s="6" t="str">
        <f t="shared" si="46"/>
        <v>00</v>
      </c>
      <c r="P218" s="31" t="str">
        <f t="shared" si="52"/>
        <v/>
      </c>
      <c r="Q218" s="12" t="str">
        <f t="shared" si="53"/>
        <v>000000000000000000</v>
      </c>
      <c r="R218" s="12" t="str">
        <f t="shared" si="54"/>
        <v/>
      </c>
      <c r="S218" s="3" t="str">
        <f t="shared" si="47"/>
        <v/>
      </c>
      <c r="T218" s="12" t="str">
        <f>IF(R218="","",COUNTIF(S$16:S218,S218)-1)</f>
        <v/>
      </c>
      <c r="U218" s="39" t="str">
        <f t="shared" si="55"/>
        <v/>
      </c>
      <c r="V218" s="2"/>
      <c r="W218" s="41">
        <v>212</v>
      </c>
      <c r="X218" s="13" t="str">
        <f t="shared" si="48"/>
        <v/>
      </c>
    </row>
    <row r="219" spans="5:24">
      <c r="E219" s="34" t="str">
        <f t="shared" si="51"/>
        <v/>
      </c>
      <c r="F219" s="14" t="str">
        <f>IF('Do sortowania'!C220="","",IF(ISNUMBER('Do sortowania'!C220),'Do sortowania'!C220,TRIM('Do sortowania'!C220)))</f>
        <v/>
      </c>
      <c r="G219" s="6" t="str">
        <f t="shared" si="46"/>
        <v>00</v>
      </c>
      <c r="H219" s="6" t="str">
        <f t="shared" si="46"/>
        <v>00</v>
      </c>
      <c r="I219" s="6" t="str">
        <f t="shared" si="46"/>
        <v>00</v>
      </c>
      <c r="J219" s="6" t="str">
        <f t="shared" si="46"/>
        <v>00</v>
      </c>
      <c r="K219" s="6" t="str">
        <f t="shared" si="46"/>
        <v>00</v>
      </c>
      <c r="L219" s="6" t="str">
        <f t="shared" si="46"/>
        <v>00</v>
      </c>
      <c r="M219" s="6" t="str">
        <f t="shared" si="46"/>
        <v>00</v>
      </c>
      <c r="N219" s="6" t="str">
        <f t="shared" si="46"/>
        <v>00</v>
      </c>
      <c r="O219" s="6" t="str">
        <f t="shared" si="46"/>
        <v>00</v>
      </c>
      <c r="P219" s="31" t="str">
        <f t="shared" si="52"/>
        <v/>
      </c>
      <c r="Q219" s="12" t="str">
        <f t="shared" si="53"/>
        <v>000000000000000000</v>
      </c>
      <c r="R219" s="12" t="str">
        <f t="shared" si="54"/>
        <v/>
      </c>
      <c r="S219" s="3" t="str">
        <f t="shared" si="47"/>
        <v/>
      </c>
      <c r="T219" s="12" t="str">
        <f>IF(R219="","",COUNTIF(S$16:S219,S219)-1)</f>
        <v/>
      </c>
      <c r="U219" s="39" t="str">
        <f t="shared" si="55"/>
        <v/>
      </c>
      <c r="V219" s="2"/>
      <c r="W219" s="41">
        <v>213</v>
      </c>
      <c r="X219" s="13" t="str">
        <f t="shared" si="48"/>
        <v/>
      </c>
    </row>
    <row r="220" spans="5:24">
      <c r="E220" s="34" t="str">
        <f t="shared" si="51"/>
        <v/>
      </c>
      <c r="F220" s="14" t="str">
        <f>IF('Do sortowania'!C221="","",IF(ISNUMBER('Do sortowania'!C221),'Do sortowania'!C221,TRIM('Do sortowania'!C221)))</f>
        <v/>
      </c>
      <c r="G220" s="6" t="str">
        <f t="shared" si="46"/>
        <v>00</v>
      </c>
      <c r="H220" s="6" t="str">
        <f t="shared" si="46"/>
        <v>00</v>
      </c>
      <c r="I220" s="6" t="str">
        <f t="shared" si="46"/>
        <v>00</v>
      </c>
      <c r="J220" s="6" t="str">
        <f t="shared" si="46"/>
        <v>00</v>
      </c>
      <c r="K220" s="6" t="str">
        <f t="shared" si="46"/>
        <v>00</v>
      </c>
      <c r="L220" s="6" t="str">
        <f t="shared" si="46"/>
        <v>00</v>
      </c>
      <c r="M220" s="6" t="str">
        <f t="shared" si="46"/>
        <v>00</v>
      </c>
      <c r="N220" s="6" t="str">
        <f t="shared" si="46"/>
        <v>00</v>
      </c>
      <c r="O220" s="6" t="str">
        <f t="shared" si="46"/>
        <v>00</v>
      </c>
      <c r="P220" s="31" t="str">
        <f t="shared" si="52"/>
        <v/>
      </c>
      <c r="Q220" s="12" t="str">
        <f t="shared" si="53"/>
        <v>000000000000000000</v>
      </c>
      <c r="R220" s="12" t="str">
        <f t="shared" si="54"/>
        <v/>
      </c>
      <c r="S220" s="3" t="str">
        <f t="shared" si="47"/>
        <v/>
      </c>
      <c r="T220" s="12" t="str">
        <f>IF(R220="","",COUNTIF(S$16:S220,S220)-1)</f>
        <v/>
      </c>
      <c r="U220" s="39" t="str">
        <f t="shared" si="55"/>
        <v/>
      </c>
      <c r="V220" s="2"/>
      <c r="W220" s="41">
        <v>214</v>
      </c>
      <c r="X220" s="13" t="str">
        <f t="shared" si="48"/>
        <v/>
      </c>
    </row>
    <row r="221" spans="5:24">
      <c r="E221" s="34" t="str">
        <f t="shared" si="51"/>
        <v/>
      </c>
      <c r="F221" s="14" t="str">
        <f>IF('Do sortowania'!C222="","",IF(ISNUMBER('Do sortowania'!C222),'Do sortowania'!C222,TRIM('Do sortowania'!C222)))</f>
        <v/>
      </c>
      <c r="G221" s="6" t="str">
        <f t="shared" si="46"/>
        <v>00</v>
      </c>
      <c r="H221" s="6" t="str">
        <f t="shared" si="46"/>
        <v>00</v>
      </c>
      <c r="I221" s="6" t="str">
        <f t="shared" si="46"/>
        <v>00</v>
      </c>
      <c r="J221" s="6" t="str">
        <f t="shared" si="46"/>
        <v>00</v>
      </c>
      <c r="K221" s="6" t="str">
        <f t="shared" si="46"/>
        <v>00</v>
      </c>
      <c r="L221" s="6" t="str">
        <f t="shared" si="46"/>
        <v>00</v>
      </c>
      <c r="M221" s="6" t="str">
        <f t="shared" si="46"/>
        <v>00</v>
      </c>
      <c r="N221" s="6" t="str">
        <f t="shared" si="46"/>
        <v>00</v>
      </c>
      <c r="O221" s="6" t="str">
        <f t="shared" si="46"/>
        <v>00</v>
      </c>
      <c r="P221" s="31" t="str">
        <f t="shared" si="52"/>
        <v/>
      </c>
      <c r="Q221" s="12" t="str">
        <f t="shared" si="53"/>
        <v>000000000000000000</v>
      </c>
      <c r="R221" s="12" t="str">
        <f t="shared" si="54"/>
        <v/>
      </c>
      <c r="S221" s="3" t="str">
        <f t="shared" si="47"/>
        <v/>
      </c>
      <c r="T221" s="12" t="str">
        <f>IF(R221="","",COUNTIF(S$16:S221,S221)-1)</f>
        <v/>
      </c>
      <c r="U221" s="39" t="str">
        <f t="shared" si="55"/>
        <v/>
      </c>
      <c r="V221" s="2"/>
      <c r="W221" s="41">
        <v>215</v>
      </c>
      <c r="X221" s="13" t="str">
        <f t="shared" si="48"/>
        <v/>
      </c>
    </row>
    <row r="222" spans="5:24">
      <c r="E222" s="34" t="str">
        <f t="shared" si="51"/>
        <v/>
      </c>
      <c r="F222" s="14" t="str">
        <f>IF('Do sortowania'!C223="","",IF(ISNUMBER('Do sortowania'!C223),'Do sortowania'!C223,TRIM('Do sortowania'!C223)))</f>
        <v/>
      </c>
      <c r="G222" s="6" t="str">
        <f t="shared" si="46"/>
        <v>00</v>
      </c>
      <c r="H222" s="6" t="str">
        <f t="shared" si="46"/>
        <v>00</v>
      </c>
      <c r="I222" s="6" t="str">
        <f t="shared" si="46"/>
        <v>00</v>
      </c>
      <c r="J222" s="6" t="str">
        <f t="shared" ref="G222:O250" si="56">TEXT(IFERROR(VLOOKUP(CODE(MID($F222,J$6,1)),$B$7:$D$105,3,0),"00"),"00")</f>
        <v>00</v>
      </c>
      <c r="K222" s="6" t="str">
        <f t="shared" si="56"/>
        <v>00</v>
      </c>
      <c r="L222" s="6" t="str">
        <f t="shared" si="56"/>
        <v>00</v>
      </c>
      <c r="M222" s="6" t="str">
        <f t="shared" si="56"/>
        <v>00</v>
      </c>
      <c r="N222" s="6" t="str">
        <f t="shared" si="56"/>
        <v>00</v>
      </c>
      <c r="O222" s="6" t="str">
        <f t="shared" si="56"/>
        <v>00</v>
      </c>
      <c r="P222" s="31" t="str">
        <f t="shared" si="52"/>
        <v/>
      </c>
      <c r="Q222" s="12" t="str">
        <f t="shared" si="53"/>
        <v>000000000000000000</v>
      </c>
      <c r="R222" s="12" t="str">
        <f t="shared" si="54"/>
        <v/>
      </c>
      <c r="S222" s="3" t="str">
        <f t="shared" si="47"/>
        <v/>
      </c>
      <c r="T222" s="12" t="str">
        <f>IF(R222="","",COUNTIF(S$16:S222,S222)-1)</f>
        <v/>
      </c>
      <c r="U222" s="39" t="str">
        <f t="shared" si="55"/>
        <v/>
      </c>
      <c r="V222" s="2"/>
      <c r="W222" s="41">
        <v>216</v>
      </c>
      <c r="X222" s="13" t="str">
        <f t="shared" si="48"/>
        <v/>
      </c>
    </row>
    <row r="223" spans="5:24">
      <c r="E223" s="34" t="str">
        <f t="shared" si="51"/>
        <v/>
      </c>
      <c r="F223" s="14" t="str">
        <f>IF('Do sortowania'!C224="","",IF(ISNUMBER('Do sortowania'!C224),'Do sortowania'!C224,TRIM('Do sortowania'!C224)))</f>
        <v/>
      </c>
      <c r="G223" s="6" t="str">
        <f t="shared" si="56"/>
        <v>00</v>
      </c>
      <c r="H223" s="6" t="str">
        <f t="shared" si="56"/>
        <v>00</v>
      </c>
      <c r="I223" s="6" t="str">
        <f t="shared" si="56"/>
        <v>00</v>
      </c>
      <c r="J223" s="6" t="str">
        <f t="shared" si="56"/>
        <v>00</v>
      </c>
      <c r="K223" s="6" t="str">
        <f t="shared" si="56"/>
        <v>00</v>
      </c>
      <c r="L223" s="6" t="str">
        <f t="shared" si="56"/>
        <v>00</v>
      </c>
      <c r="M223" s="6" t="str">
        <f t="shared" si="56"/>
        <v>00</v>
      </c>
      <c r="N223" s="6" t="str">
        <f t="shared" si="56"/>
        <v>00</v>
      </c>
      <c r="O223" s="6" t="str">
        <f t="shared" si="56"/>
        <v>00</v>
      </c>
      <c r="P223" s="31" t="str">
        <f t="shared" si="52"/>
        <v/>
      </c>
      <c r="Q223" s="12" t="str">
        <f t="shared" si="53"/>
        <v>000000000000000000</v>
      </c>
      <c r="R223" s="12" t="str">
        <f t="shared" si="54"/>
        <v/>
      </c>
      <c r="S223" s="3" t="str">
        <f t="shared" si="47"/>
        <v/>
      </c>
      <c r="T223" s="12" t="str">
        <f>IF(R223="","",COUNTIF(S$16:S223,S223)-1)</f>
        <v/>
      </c>
      <c r="U223" s="39" t="str">
        <f t="shared" si="55"/>
        <v/>
      </c>
      <c r="V223" s="2"/>
      <c r="W223" s="41">
        <v>217</v>
      </c>
      <c r="X223" s="13" t="str">
        <f t="shared" si="48"/>
        <v/>
      </c>
    </row>
    <row r="224" spans="5:24">
      <c r="E224" s="34" t="str">
        <f t="shared" si="51"/>
        <v/>
      </c>
      <c r="F224" s="14" t="str">
        <f>IF('Do sortowania'!C225="","",IF(ISNUMBER('Do sortowania'!C225),'Do sortowania'!C225,TRIM('Do sortowania'!C225)))</f>
        <v/>
      </c>
      <c r="G224" s="6" t="str">
        <f t="shared" si="56"/>
        <v>00</v>
      </c>
      <c r="H224" s="6" t="str">
        <f t="shared" si="56"/>
        <v>00</v>
      </c>
      <c r="I224" s="6" t="str">
        <f t="shared" si="56"/>
        <v>00</v>
      </c>
      <c r="J224" s="6" t="str">
        <f t="shared" si="56"/>
        <v>00</v>
      </c>
      <c r="K224" s="6" t="str">
        <f t="shared" si="56"/>
        <v>00</v>
      </c>
      <c r="L224" s="6" t="str">
        <f t="shared" si="56"/>
        <v>00</v>
      </c>
      <c r="M224" s="6" t="str">
        <f t="shared" si="56"/>
        <v>00</v>
      </c>
      <c r="N224" s="6" t="str">
        <f t="shared" si="56"/>
        <v>00</v>
      </c>
      <c r="O224" s="6" t="str">
        <f t="shared" si="56"/>
        <v>00</v>
      </c>
      <c r="P224" s="31" t="str">
        <f t="shared" si="52"/>
        <v/>
      </c>
      <c r="Q224" s="12" t="str">
        <f t="shared" si="53"/>
        <v>000000000000000000</v>
      </c>
      <c r="R224" s="12" t="str">
        <f t="shared" si="54"/>
        <v/>
      </c>
      <c r="S224" s="3" t="str">
        <f t="shared" si="47"/>
        <v/>
      </c>
      <c r="T224" s="12" t="str">
        <f>IF(R224="","",COUNTIF(S$16:S224,S224)-1)</f>
        <v/>
      </c>
      <c r="U224" s="39" t="str">
        <f t="shared" si="55"/>
        <v/>
      </c>
      <c r="V224" s="2"/>
      <c r="W224" s="41">
        <v>218</v>
      </c>
      <c r="X224" s="13" t="str">
        <f t="shared" si="48"/>
        <v/>
      </c>
    </row>
    <row r="225" spans="5:24">
      <c r="E225" s="34" t="str">
        <f t="shared" si="51"/>
        <v/>
      </c>
      <c r="F225" s="14" t="str">
        <f>IF('Do sortowania'!C226="","",IF(ISNUMBER('Do sortowania'!C226),'Do sortowania'!C226,TRIM('Do sortowania'!C226)))</f>
        <v/>
      </c>
      <c r="G225" s="6" t="str">
        <f t="shared" si="56"/>
        <v>00</v>
      </c>
      <c r="H225" s="6" t="str">
        <f t="shared" si="56"/>
        <v>00</v>
      </c>
      <c r="I225" s="6" t="str">
        <f t="shared" si="56"/>
        <v>00</v>
      </c>
      <c r="J225" s="6" t="str">
        <f t="shared" si="56"/>
        <v>00</v>
      </c>
      <c r="K225" s="6" t="str">
        <f t="shared" si="56"/>
        <v>00</v>
      </c>
      <c r="L225" s="6" t="str">
        <f t="shared" si="56"/>
        <v>00</v>
      </c>
      <c r="M225" s="6" t="str">
        <f t="shared" si="56"/>
        <v>00</v>
      </c>
      <c r="N225" s="6" t="str">
        <f t="shared" si="56"/>
        <v>00</v>
      </c>
      <c r="O225" s="6" t="str">
        <f t="shared" si="56"/>
        <v>00</v>
      </c>
      <c r="P225" s="31" t="str">
        <f t="shared" si="52"/>
        <v/>
      </c>
      <c r="Q225" s="12" t="str">
        <f t="shared" si="53"/>
        <v>000000000000000000</v>
      </c>
      <c r="R225" s="12" t="str">
        <f t="shared" si="54"/>
        <v/>
      </c>
      <c r="S225" s="3" t="str">
        <f t="shared" si="47"/>
        <v/>
      </c>
      <c r="T225" s="12" t="str">
        <f>IF(R225="","",COUNTIF(S$16:S225,S225)-1)</f>
        <v/>
      </c>
      <c r="U225" s="39" t="str">
        <f t="shared" si="55"/>
        <v/>
      </c>
      <c r="V225" s="2"/>
      <c r="W225" s="41">
        <v>219</v>
      </c>
      <c r="X225" s="13" t="str">
        <f t="shared" si="48"/>
        <v/>
      </c>
    </row>
    <row r="226" spans="5:24">
      <c r="E226" s="34" t="str">
        <f t="shared" si="51"/>
        <v/>
      </c>
      <c r="F226" s="14" t="str">
        <f>IF('Do sortowania'!C227="","",IF(ISNUMBER('Do sortowania'!C227),'Do sortowania'!C227,TRIM('Do sortowania'!C227)))</f>
        <v/>
      </c>
      <c r="G226" s="6" t="str">
        <f t="shared" si="56"/>
        <v>00</v>
      </c>
      <c r="H226" s="6" t="str">
        <f t="shared" si="56"/>
        <v>00</v>
      </c>
      <c r="I226" s="6" t="str">
        <f t="shared" si="56"/>
        <v>00</v>
      </c>
      <c r="J226" s="6" t="str">
        <f t="shared" si="56"/>
        <v>00</v>
      </c>
      <c r="K226" s="6" t="str">
        <f t="shared" si="56"/>
        <v>00</v>
      </c>
      <c r="L226" s="6" t="str">
        <f t="shared" si="56"/>
        <v>00</v>
      </c>
      <c r="M226" s="6" t="str">
        <f t="shared" si="56"/>
        <v>00</v>
      </c>
      <c r="N226" s="6" t="str">
        <f t="shared" si="56"/>
        <v>00</v>
      </c>
      <c r="O226" s="6" t="str">
        <f t="shared" si="56"/>
        <v>00</v>
      </c>
      <c r="P226" s="31" t="str">
        <f t="shared" si="52"/>
        <v/>
      </c>
      <c r="Q226" s="12" t="str">
        <f t="shared" si="53"/>
        <v>000000000000000000</v>
      </c>
      <c r="R226" s="12" t="str">
        <f t="shared" si="54"/>
        <v/>
      </c>
      <c r="S226" s="3" t="str">
        <f t="shared" si="47"/>
        <v/>
      </c>
      <c r="T226" s="12" t="str">
        <f>IF(R226="","",COUNTIF(S$16:S226,S226)-1)</f>
        <v/>
      </c>
      <c r="U226" s="39" t="str">
        <f t="shared" si="55"/>
        <v/>
      </c>
      <c r="V226" s="2"/>
      <c r="W226" s="41">
        <v>220</v>
      </c>
      <c r="X226" s="13" t="str">
        <f t="shared" si="48"/>
        <v/>
      </c>
    </row>
    <row r="227" spans="5:24">
      <c r="E227" s="34" t="str">
        <f t="shared" si="51"/>
        <v/>
      </c>
      <c r="F227" s="14" t="str">
        <f>IF('Do sortowania'!C228="","",IF(ISNUMBER('Do sortowania'!C228),'Do sortowania'!C228,TRIM('Do sortowania'!C228)))</f>
        <v/>
      </c>
      <c r="G227" s="6" t="str">
        <f t="shared" si="56"/>
        <v>00</v>
      </c>
      <c r="H227" s="6" t="str">
        <f t="shared" si="56"/>
        <v>00</v>
      </c>
      <c r="I227" s="6" t="str">
        <f t="shared" si="56"/>
        <v>00</v>
      </c>
      <c r="J227" s="6" t="str">
        <f t="shared" si="56"/>
        <v>00</v>
      </c>
      <c r="K227" s="6" t="str">
        <f t="shared" si="56"/>
        <v>00</v>
      </c>
      <c r="L227" s="6" t="str">
        <f t="shared" si="56"/>
        <v>00</v>
      </c>
      <c r="M227" s="6" t="str">
        <f t="shared" si="56"/>
        <v>00</v>
      </c>
      <c r="N227" s="6" t="str">
        <f t="shared" si="56"/>
        <v>00</v>
      </c>
      <c r="O227" s="6" t="str">
        <f t="shared" si="56"/>
        <v>00</v>
      </c>
      <c r="P227" s="31" t="str">
        <f t="shared" si="52"/>
        <v/>
      </c>
      <c r="Q227" s="12" t="str">
        <f t="shared" si="53"/>
        <v>000000000000000000</v>
      </c>
      <c r="R227" s="12" t="str">
        <f t="shared" si="54"/>
        <v/>
      </c>
      <c r="S227" s="3" t="str">
        <f t="shared" si="47"/>
        <v/>
      </c>
      <c r="T227" s="12" t="str">
        <f>IF(R227="","",COUNTIF(S$16:S227,S227)-1)</f>
        <v/>
      </c>
      <c r="U227" s="39" t="str">
        <f t="shared" si="55"/>
        <v/>
      </c>
      <c r="V227" s="2"/>
      <c r="W227" s="41">
        <v>221</v>
      </c>
      <c r="X227" s="13" t="str">
        <f t="shared" si="48"/>
        <v/>
      </c>
    </row>
    <row r="228" spans="5:24">
      <c r="E228" s="34" t="str">
        <f t="shared" si="51"/>
        <v/>
      </c>
      <c r="F228" s="14" t="str">
        <f>IF('Do sortowania'!C229="","",IF(ISNUMBER('Do sortowania'!C229),'Do sortowania'!C229,TRIM('Do sortowania'!C229)))</f>
        <v/>
      </c>
      <c r="G228" s="6" t="str">
        <f t="shared" si="56"/>
        <v>00</v>
      </c>
      <c r="H228" s="6" t="str">
        <f t="shared" si="56"/>
        <v>00</v>
      </c>
      <c r="I228" s="6" t="str">
        <f t="shared" si="56"/>
        <v>00</v>
      </c>
      <c r="J228" s="6" t="str">
        <f t="shared" si="56"/>
        <v>00</v>
      </c>
      <c r="K228" s="6" t="str">
        <f t="shared" si="56"/>
        <v>00</v>
      </c>
      <c r="L228" s="6" t="str">
        <f t="shared" si="56"/>
        <v>00</v>
      </c>
      <c r="M228" s="6" t="str">
        <f t="shared" si="56"/>
        <v>00</v>
      </c>
      <c r="N228" s="6" t="str">
        <f t="shared" si="56"/>
        <v>00</v>
      </c>
      <c r="O228" s="6" t="str">
        <f t="shared" si="56"/>
        <v>00</v>
      </c>
      <c r="P228" s="31" t="str">
        <f t="shared" si="52"/>
        <v/>
      </c>
      <c r="Q228" s="12" t="str">
        <f t="shared" si="53"/>
        <v>000000000000000000</v>
      </c>
      <c r="R228" s="12" t="str">
        <f t="shared" si="54"/>
        <v/>
      </c>
      <c r="S228" s="3" t="str">
        <f t="shared" si="47"/>
        <v/>
      </c>
      <c r="T228" s="12" t="str">
        <f>IF(R228="","",COUNTIF(S$16:S228,S228)-1)</f>
        <v/>
      </c>
      <c r="U228" s="39" t="str">
        <f t="shared" si="55"/>
        <v/>
      </c>
      <c r="V228" s="2"/>
      <c r="W228" s="41">
        <v>222</v>
      </c>
      <c r="X228" s="13" t="str">
        <f t="shared" si="48"/>
        <v/>
      </c>
    </row>
    <row r="229" spans="5:24">
      <c r="E229" s="34" t="str">
        <f t="shared" si="51"/>
        <v/>
      </c>
      <c r="F229" s="14" t="str">
        <f>IF('Do sortowania'!C230="","",IF(ISNUMBER('Do sortowania'!C230),'Do sortowania'!C230,TRIM('Do sortowania'!C230)))</f>
        <v/>
      </c>
      <c r="G229" s="6" t="str">
        <f t="shared" si="56"/>
        <v>00</v>
      </c>
      <c r="H229" s="6" t="str">
        <f t="shared" si="56"/>
        <v>00</v>
      </c>
      <c r="I229" s="6" t="str">
        <f t="shared" si="56"/>
        <v>00</v>
      </c>
      <c r="J229" s="6" t="str">
        <f t="shared" si="56"/>
        <v>00</v>
      </c>
      <c r="K229" s="6" t="str">
        <f t="shared" si="56"/>
        <v>00</v>
      </c>
      <c r="L229" s="6" t="str">
        <f t="shared" si="56"/>
        <v>00</v>
      </c>
      <c r="M229" s="6" t="str">
        <f t="shared" si="56"/>
        <v>00</v>
      </c>
      <c r="N229" s="6" t="str">
        <f t="shared" si="56"/>
        <v>00</v>
      </c>
      <c r="O229" s="6" t="str">
        <f t="shared" si="56"/>
        <v>00</v>
      </c>
      <c r="P229" s="31" t="str">
        <f t="shared" si="52"/>
        <v/>
      </c>
      <c r="Q229" s="12" t="str">
        <f t="shared" si="53"/>
        <v>000000000000000000</v>
      </c>
      <c r="R229" s="12" t="str">
        <f t="shared" si="54"/>
        <v/>
      </c>
      <c r="S229" s="3" t="str">
        <f t="shared" si="47"/>
        <v/>
      </c>
      <c r="T229" s="12" t="str">
        <f>IF(R229="","",COUNTIF(S$16:S229,S229)-1)</f>
        <v/>
      </c>
      <c r="U229" s="39" t="str">
        <f t="shared" si="55"/>
        <v/>
      </c>
      <c r="V229" s="2"/>
      <c r="W229" s="41">
        <v>223</v>
      </c>
      <c r="X229" s="13" t="str">
        <f t="shared" si="48"/>
        <v/>
      </c>
    </row>
    <row r="230" spans="5:24">
      <c r="E230" s="34" t="str">
        <f t="shared" si="51"/>
        <v/>
      </c>
      <c r="F230" s="14" t="str">
        <f>IF('Do sortowania'!C231="","",IF(ISNUMBER('Do sortowania'!C231),'Do sortowania'!C231,TRIM('Do sortowania'!C231)))</f>
        <v/>
      </c>
      <c r="G230" s="6" t="str">
        <f t="shared" si="56"/>
        <v>00</v>
      </c>
      <c r="H230" s="6" t="str">
        <f t="shared" si="56"/>
        <v>00</v>
      </c>
      <c r="I230" s="6" t="str">
        <f t="shared" si="56"/>
        <v>00</v>
      </c>
      <c r="J230" s="6" t="str">
        <f t="shared" si="56"/>
        <v>00</v>
      </c>
      <c r="K230" s="6" t="str">
        <f t="shared" si="56"/>
        <v>00</v>
      </c>
      <c r="L230" s="6" t="str">
        <f t="shared" si="56"/>
        <v>00</v>
      </c>
      <c r="M230" s="6" t="str">
        <f t="shared" si="56"/>
        <v>00</v>
      </c>
      <c r="N230" s="6" t="str">
        <f t="shared" si="56"/>
        <v>00</v>
      </c>
      <c r="O230" s="6" t="str">
        <f t="shared" si="56"/>
        <v>00</v>
      </c>
      <c r="P230" s="31" t="str">
        <f t="shared" si="52"/>
        <v/>
      </c>
      <c r="Q230" s="12" t="str">
        <f t="shared" si="53"/>
        <v>000000000000000000</v>
      </c>
      <c r="R230" s="12" t="str">
        <f t="shared" si="54"/>
        <v/>
      </c>
      <c r="S230" s="3" t="str">
        <f t="shared" si="47"/>
        <v/>
      </c>
      <c r="T230" s="12" t="str">
        <f>IF(R230="","",COUNTIF(S$16:S230,S230)-1)</f>
        <v/>
      </c>
      <c r="U230" s="39" t="str">
        <f t="shared" si="55"/>
        <v/>
      </c>
      <c r="V230" s="2"/>
      <c r="W230" s="41">
        <v>224</v>
      </c>
      <c r="X230" s="13" t="str">
        <f t="shared" si="48"/>
        <v/>
      </c>
    </row>
    <row r="231" spans="5:24">
      <c r="E231" s="34" t="str">
        <f t="shared" si="51"/>
        <v/>
      </c>
      <c r="F231" s="14" t="str">
        <f>IF('Do sortowania'!C232="","",IF(ISNUMBER('Do sortowania'!C232),'Do sortowania'!C232,TRIM('Do sortowania'!C232)))</f>
        <v/>
      </c>
      <c r="G231" s="6" t="str">
        <f t="shared" si="56"/>
        <v>00</v>
      </c>
      <c r="H231" s="6" t="str">
        <f t="shared" si="56"/>
        <v>00</v>
      </c>
      <c r="I231" s="6" t="str">
        <f t="shared" si="56"/>
        <v>00</v>
      </c>
      <c r="J231" s="6" t="str">
        <f t="shared" si="56"/>
        <v>00</v>
      </c>
      <c r="K231" s="6" t="str">
        <f t="shared" si="56"/>
        <v>00</v>
      </c>
      <c r="L231" s="6" t="str">
        <f t="shared" si="56"/>
        <v>00</v>
      </c>
      <c r="M231" s="6" t="str">
        <f t="shared" si="56"/>
        <v>00</v>
      </c>
      <c r="N231" s="6" t="str">
        <f t="shared" si="56"/>
        <v>00</v>
      </c>
      <c r="O231" s="6" t="str">
        <f t="shared" si="56"/>
        <v>00</v>
      </c>
      <c r="P231" s="31" t="str">
        <f t="shared" si="52"/>
        <v/>
      </c>
      <c r="Q231" s="12" t="str">
        <f t="shared" si="53"/>
        <v>000000000000000000</v>
      </c>
      <c r="R231" s="12" t="str">
        <f t="shared" si="54"/>
        <v/>
      </c>
      <c r="S231" s="3" t="str">
        <f t="shared" si="47"/>
        <v/>
      </c>
      <c r="T231" s="12" t="str">
        <f>IF(R231="","",COUNTIF(S$16:S231,S231)-1)</f>
        <v/>
      </c>
      <c r="U231" s="39" t="str">
        <f t="shared" si="55"/>
        <v/>
      </c>
      <c r="V231" s="2"/>
      <c r="W231" s="41">
        <v>225</v>
      </c>
      <c r="X231" s="13" t="str">
        <f t="shared" si="48"/>
        <v/>
      </c>
    </row>
    <row r="232" spans="5:24">
      <c r="E232" s="34" t="str">
        <f t="shared" si="51"/>
        <v/>
      </c>
      <c r="F232" s="14" t="str">
        <f>IF('Do sortowania'!C233="","",IF(ISNUMBER('Do sortowania'!C233),'Do sortowania'!C233,TRIM('Do sortowania'!C233)))</f>
        <v/>
      </c>
      <c r="G232" s="6" t="str">
        <f t="shared" si="56"/>
        <v>00</v>
      </c>
      <c r="H232" s="6" t="str">
        <f t="shared" si="56"/>
        <v>00</v>
      </c>
      <c r="I232" s="6" t="str">
        <f t="shared" si="56"/>
        <v>00</v>
      </c>
      <c r="J232" s="6" t="str">
        <f t="shared" si="56"/>
        <v>00</v>
      </c>
      <c r="K232" s="6" t="str">
        <f t="shared" si="56"/>
        <v>00</v>
      </c>
      <c r="L232" s="6" t="str">
        <f t="shared" si="56"/>
        <v>00</v>
      </c>
      <c r="M232" s="6" t="str">
        <f t="shared" si="56"/>
        <v>00</v>
      </c>
      <c r="N232" s="6" t="str">
        <f t="shared" si="56"/>
        <v>00</v>
      </c>
      <c r="O232" s="6" t="str">
        <f t="shared" si="56"/>
        <v>00</v>
      </c>
      <c r="P232" s="31" t="str">
        <f t="shared" si="52"/>
        <v/>
      </c>
      <c r="Q232" s="12" t="str">
        <f t="shared" si="53"/>
        <v>000000000000000000</v>
      </c>
      <c r="R232" s="12" t="str">
        <f t="shared" si="54"/>
        <v/>
      </c>
      <c r="S232" s="3" t="str">
        <f t="shared" si="47"/>
        <v/>
      </c>
      <c r="T232" s="12" t="str">
        <f>IF(R232="","",COUNTIF(S$16:S232,S232)-1)</f>
        <v/>
      </c>
      <c r="U232" s="39" t="str">
        <f t="shared" si="55"/>
        <v/>
      </c>
      <c r="V232" s="2"/>
      <c r="W232" s="41">
        <v>226</v>
      </c>
      <c r="X232" s="13" t="str">
        <f t="shared" si="48"/>
        <v/>
      </c>
    </row>
    <row r="233" spans="5:24">
      <c r="E233" s="34" t="str">
        <f t="shared" si="51"/>
        <v/>
      </c>
      <c r="F233" s="14" t="str">
        <f>IF('Do sortowania'!C234="","",IF(ISNUMBER('Do sortowania'!C234),'Do sortowania'!C234,TRIM('Do sortowania'!C234)))</f>
        <v/>
      </c>
      <c r="G233" s="6" t="str">
        <f t="shared" si="56"/>
        <v>00</v>
      </c>
      <c r="H233" s="6" t="str">
        <f t="shared" si="56"/>
        <v>00</v>
      </c>
      <c r="I233" s="6" t="str">
        <f t="shared" si="56"/>
        <v>00</v>
      </c>
      <c r="J233" s="6" t="str">
        <f t="shared" si="56"/>
        <v>00</v>
      </c>
      <c r="K233" s="6" t="str">
        <f t="shared" si="56"/>
        <v>00</v>
      </c>
      <c r="L233" s="6" t="str">
        <f t="shared" si="56"/>
        <v>00</v>
      </c>
      <c r="M233" s="6" t="str">
        <f t="shared" si="56"/>
        <v>00</v>
      </c>
      <c r="N233" s="6" t="str">
        <f t="shared" si="56"/>
        <v>00</v>
      </c>
      <c r="O233" s="6" t="str">
        <f t="shared" si="56"/>
        <v>00</v>
      </c>
      <c r="P233" s="31" t="str">
        <f t="shared" si="52"/>
        <v/>
      </c>
      <c r="Q233" s="12" t="str">
        <f t="shared" si="53"/>
        <v>000000000000000000</v>
      </c>
      <c r="R233" s="12" t="str">
        <f t="shared" si="54"/>
        <v/>
      </c>
      <c r="S233" s="3" t="str">
        <f t="shared" si="47"/>
        <v/>
      </c>
      <c r="T233" s="12" t="str">
        <f>IF(R233="","",COUNTIF(S$16:S233,S233)-1)</f>
        <v/>
      </c>
      <c r="U233" s="39" t="str">
        <f t="shared" si="55"/>
        <v/>
      </c>
      <c r="V233" s="2"/>
      <c r="W233" s="41">
        <v>227</v>
      </c>
      <c r="X233" s="13" t="str">
        <f t="shared" si="48"/>
        <v/>
      </c>
    </row>
    <row r="234" spans="5:24">
      <c r="E234" s="34" t="str">
        <f t="shared" si="51"/>
        <v/>
      </c>
      <c r="F234" s="14" t="str">
        <f>IF('Do sortowania'!C235="","",IF(ISNUMBER('Do sortowania'!C235),'Do sortowania'!C235,TRIM('Do sortowania'!C235)))</f>
        <v/>
      </c>
      <c r="G234" s="6" t="str">
        <f t="shared" si="56"/>
        <v>00</v>
      </c>
      <c r="H234" s="6" t="str">
        <f t="shared" si="56"/>
        <v>00</v>
      </c>
      <c r="I234" s="6" t="str">
        <f t="shared" si="56"/>
        <v>00</v>
      </c>
      <c r="J234" s="6" t="str">
        <f t="shared" si="56"/>
        <v>00</v>
      </c>
      <c r="K234" s="6" t="str">
        <f t="shared" si="56"/>
        <v>00</v>
      </c>
      <c r="L234" s="6" t="str">
        <f t="shared" si="56"/>
        <v>00</v>
      </c>
      <c r="M234" s="6" t="str">
        <f t="shared" si="56"/>
        <v>00</v>
      </c>
      <c r="N234" s="6" t="str">
        <f t="shared" si="56"/>
        <v>00</v>
      </c>
      <c r="O234" s="6" t="str">
        <f t="shared" si="56"/>
        <v>00</v>
      </c>
      <c r="P234" s="31" t="str">
        <f t="shared" si="52"/>
        <v/>
      </c>
      <c r="Q234" s="12" t="str">
        <f t="shared" si="53"/>
        <v>000000000000000000</v>
      </c>
      <c r="R234" s="12" t="str">
        <f t="shared" si="54"/>
        <v/>
      </c>
      <c r="S234" s="3" t="str">
        <f t="shared" si="47"/>
        <v/>
      </c>
      <c r="T234" s="12" t="str">
        <f>IF(R234="","",COUNTIF(S$16:S234,S234)-1)</f>
        <v/>
      </c>
      <c r="U234" s="39" t="str">
        <f t="shared" si="55"/>
        <v/>
      </c>
      <c r="V234" s="2"/>
      <c r="W234" s="41">
        <v>228</v>
      </c>
      <c r="X234" s="13" t="str">
        <f t="shared" si="48"/>
        <v/>
      </c>
    </row>
    <row r="235" spans="5:24">
      <c r="E235" s="34" t="str">
        <f t="shared" si="51"/>
        <v/>
      </c>
      <c r="F235" s="14" t="str">
        <f>IF('Do sortowania'!C236="","",IF(ISNUMBER('Do sortowania'!C236),'Do sortowania'!C236,TRIM('Do sortowania'!C236)))</f>
        <v/>
      </c>
      <c r="G235" s="6" t="str">
        <f t="shared" si="56"/>
        <v>00</v>
      </c>
      <c r="H235" s="6" t="str">
        <f t="shared" si="56"/>
        <v>00</v>
      </c>
      <c r="I235" s="6" t="str">
        <f t="shared" si="56"/>
        <v>00</v>
      </c>
      <c r="J235" s="6" t="str">
        <f t="shared" si="56"/>
        <v>00</v>
      </c>
      <c r="K235" s="6" t="str">
        <f t="shared" si="56"/>
        <v>00</v>
      </c>
      <c r="L235" s="6" t="str">
        <f t="shared" si="56"/>
        <v>00</v>
      </c>
      <c r="M235" s="6" t="str">
        <f t="shared" si="56"/>
        <v>00</v>
      </c>
      <c r="N235" s="6" t="str">
        <f t="shared" si="56"/>
        <v>00</v>
      </c>
      <c r="O235" s="6" t="str">
        <f t="shared" si="56"/>
        <v>00</v>
      </c>
      <c r="P235" s="31" t="str">
        <f t="shared" si="52"/>
        <v/>
      </c>
      <c r="Q235" s="12" t="str">
        <f t="shared" si="53"/>
        <v>000000000000000000</v>
      </c>
      <c r="R235" s="12" t="str">
        <f t="shared" si="54"/>
        <v/>
      </c>
      <c r="S235" s="3" t="str">
        <f t="shared" si="47"/>
        <v/>
      </c>
      <c r="T235" s="12" t="str">
        <f>IF(R235="","",COUNTIF(S$16:S235,S235)-1)</f>
        <v/>
      </c>
      <c r="U235" s="39" t="str">
        <f t="shared" si="55"/>
        <v/>
      </c>
      <c r="V235" s="2"/>
      <c r="W235" s="41">
        <v>229</v>
      </c>
      <c r="X235" s="13" t="str">
        <f t="shared" si="48"/>
        <v/>
      </c>
    </row>
    <row r="236" spans="5:24">
      <c r="E236" s="34" t="str">
        <f t="shared" si="51"/>
        <v/>
      </c>
      <c r="F236" s="14" t="str">
        <f>IF('Do sortowania'!C237="","",IF(ISNUMBER('Do sortowania'!C237),'Do sortowania'!C237,TRIM('Do sortowania'!C237)))</f>
        <v/>
      </c>
      <c r="G236" s="6" t="str">
        <f t="shared" si="56"/>
        <v>00</v>
      </c>
      <c r="H236" s="6" t="str">
        <f t="shared" si="56"/>
        <v>00</v>
      </c>
      <c r="I236" s="6" t="str">
        <f t="shared" si="56"/>
        <v>00</v>
      </c>
      <c r="J236" s="6" t="str">
        <f t="shared" si="56"/>
        <v>00</v>
      </c>
      <c r="K236" s="6" t="str">
        <f t="shared" si="56"/>
        <v>00</v>
      </c>
      <c r="L236" s="6" t="str">
        <f t="shared" si="56"/>
        <v>00</v>
      </c>
      <c r="M236" s="6" t="str">
        <f t="shared" si="56"/>
        <v>00</v>
      </c>
      <c r="N236" s="6" t="str">
        <f t="shared" si="56"/>
        <v>00</v>
      </c>
      <c r="O236" s="6" t="str">
        <f t="shared" si="56"/>
        <v>00</v>
      </c>
      <c r="P236" s="31" t="str">
        <f t="shared" si="52"/>
        <v/>
      </c>
      <c r="Q236" s="12" t="str">
        <f t="shared" si="53"/>
        <v>000000000000000000</v>
      </c>
      <c r="R236" s="12" t="str">
        <f t="shared" si="54"/>
        <v/>
      </c>
      <c r="S236" s="3" t="str">
        <f t="shared" si="47"/>
        <v/>
      </c>
      <c r="T236" s="12" t="str">
        <f>IF(R236="","",COUNTIF(S$16:S236,S236)-1)</f>
        <v/>
      </c>
      <c r="U236" s="39" t="str">
        <f t="shared" si="55"/>
        <v/>
      </c>
      <c r="V236" s="2"/>
      <c r="W236" s="41">
        <v>230</v>
      </c>
      <c r="X236" s="13" t="str">
        <f t="shared" si="48"/>
        <v/>
      </c>
    </row>
    <row r="237" spans="5:24">
      <c r="E237" s="34" t="str">
        <f t="shared" si="51"/>
        <v/>
      </c>
      <c r="F237" s="14" t="str">
        <f>IF('Do sortowania'!C238="","",IF(ISNUMBER('Do sortowania'!C238),'Do sortowania'!C238,TRIM('Do sortowania'!C238)))</f>
        <v/>
      </c>
      <c r="G237" s="6" t="str">
        <f t="shared" si="56"/>
        <v>00</v>
      </c>
      <c r="H237" s="6" t="str">
        <f t="shared" si="56"/>
        <v>00</v>
      </c>
      <c r="I237" s="6" t="str">
        <f t="shared" si="56"/>
        <v>00</v>
      </c>
      <c r="J237" s="6" t="str">
        <f t="shared" si="56"/>
        <v>00</v>
      </c>
      <c r="K237" s="6" t="str">
        <f t="shared" si="56"/>
        <v>00</v>
      </c>
      <c r="L237" s="6" t="str">
        <f t="shared" si="56"/>
        <v>00</v>
      </c>
      <c r="M237" s="6" t="str">
        <f t="shared" si="56"/>
        <v>00</v>
      </c>
      <c r="N237" s="6" t="str">
        <f t="shared" si="56"/>
        <v>00</v>
      </c>
      <c r="O237" s="6" t="str">
        <f t="shared" si="56"/>
        <v>00</v>
      </c>
      <c r="P237" s="31" t="str">
        <f t="shared" si="52"/>
        <v/>
      </c>
      <c r="Q237" s="12" t="str">
        <f t="shared" si="53"/>
        <v>000000000000000000</v>
      </c>
      <c r="R237" s="12" t="str">
        <f t="shared" si="54"/>
        <v/>
      </c>
      <c r="S237" s="3" t="str">
        <f t="shared" si="47"/>
        <v/>
      </c>
      <c r="T237" s="12" t="str">
        <f>IF(R237="","",COUNTIF(S$16:S237,S237)-1)</f>
        <v/>
      </c>
      <c r="U237" s="39" t="str">
        <f t="shared" si="55"/>
        <v/>
      </c>
      <c r="V237" s="2"/>
      <c r="W237" s="41">
        <v>231</v>
      </c>
      <c r="X237" s="13" t="str">
        <f t="shared" si="48"/>
        <v/>
      </c>
    </row>
    <row r="238" spans="5:24">
      <c r="E238" s="34" t="str">
        <f t="shared" si="51"/>
        <v/>
      </c>
      <c r="F238" s="14" t="str">
        <f>IF('Do sortowania'!C239="","",IF(ISNUMBER('Do sortowania'!C239),'Do sortowania'!C239,TRIM('Do sortowania'!C239)))</f>
        <v/>
      </c>
      <c r="G238" s="6" t="str">
        <f t="shared" si="56"/>
        <v>00</v>
      </c>
      <c r="H238" s="6" t="str">
        <f t="shared" si="56"/>
        <v>00</v>
      </c>
      <c r="I238" s="6" t="str">
        <f t="shared" si="56"/>
        <v>00</v>
      </c>
      <c r="J238" s="6" t="str">
        <f t="shared" si="56"/>
        <v>00</v>
      </c>
      <c r="K238" s="6" t="str">
        <f t="shared" si="56"/>
        <v>00</v>
      </c>
      <c r="L238" s="6" t="str">
        <f t="shared" si="56"/>
        <v>00</v>
      </c>
      <c r="M238" s="6" t="str">
        <f t="shared" si="56"/>
        <v>00</v>
      </c>
      <c r="N238" s="6" t="str">
        <f t="shared" si="56"/>
        <v>00</v>
      </c>
      <c r="O238" s="6" t="str">
        <f t="shared" si="56"/>
        <v>00</v>
      </c>
      <c r="P238" s="31" t="str">
        <f t="shared" si="52"/>
        <v/>
      </c>
      <c r="Q238" s="12" t="str">
        <f t="shared" si="53"/>
        <v>000000000000000000</v>
      </c>
      <c r="R238" s="12" t="str">
        <f t="shared" si="54"/>
        <v/>
      </c>
      <c r="S238" s="3" t="str">
        <f t="shared" si="47"/>
        <v/>
      </c>
      <c r="T238" s="12" t="str">
        <f>IF(R238="","",COUNTIF(S$16:S238,S238)-1)</f>
        <v/>
      </c>
      <c r="U238" s="39" t="str">
        <f t="shared" si="55"/>
        <v/>
      </c>
      <c r="V238" s="2"/>
      <c r="W238" s="41">
        <v>232</v>
      </c>
      <c r="X238" s="13" t="str">
        <f t="shared" si="48"/>
        <v/>
      </c>
    </row>
    <row r="239" spans="5:24">
      <c r="E239" s="34" t="str">
        <f t="shared" si="51"/>
        <v/>
      </c>
      <c r="F239" s="14" t="str">
        <f>IF('Do sortowania'!C240="","",IF(ISNUMBER('Do sortowania'!C240),'Do sortowania'!C240,TRIM('Do sortowania'!C240)))</f>
        <v/>
      </c>
      <c r="G239" s="6" t="str">
        <f t="shared" si="56"/>
        <v>00</v>
      </c>
      <c r="H239" s="6" t="str">
        <f t="shared" si="56"/>
        <v>00</v>
      </c>
      <c r="I239" s="6" t="str">
        <f t="shared" si="56"/>
        <v>00</v>
      </c>
      <c r="J239" s="6" t="str">
        <f t="shared" si="56"/>
        <v>00</v>
      </c>
      <c r="K239" s="6" t="str">
        <f t="shared" si="56"/>
        <v>00</v>
      </c>
      <c r="L239" s="6" t="str">
        <f t="shared" si="56"/>
        <v>00</v>
      </c>
      <c r="M239" s="6" t="str">
        <f t="shared" si="56"/>
        <v>00</v>
      </c>
      <c r="N239" s="6" t="str">
        <f t="shared" si="56"/>
        <v>00</v>
      </c>
      <c r="O239" s="6" t="str">
        <f t="shared" si="56"/>
        <v>00</v>
      </c>
      <c r="P239" s="31" t="str">
        <f t="shared" si="52"/>
        <v/>
      </c>
      <c r="Q239" s="12" t="str">
        <f t="shared" si="53"/>
        <v>000000000000000000</v>
      </c>
      <c r="R239" s="12" t="str">
        <f t="shared" si="54"/>
        <v/>
      </c>
      <c r="S239" s="3" t="str">
        <f t="shared" si="47"/>
        <v/>
      </c>
      <c r="T239" s="12" t="str">
        <f>IF(R239="","",COUNTIF(S$16:S239,S239)-1)</f>
        <v/>
      </c>
      <c r="U239" s="39" t="str">
        <f t="shared" si="55"/>
        <v/>
      </c>
      <c r="V239" s="2"/>
      <c r="W239" s="41">
        <v>233</v>
      </c>
      <c r="X239" s="13" t="str">
        <f t="shared" si="48"/>
        <v/>
      </c>
    </row>
    <row r="240" spans="5:24">
      <c r="E240" s="34" t="str">
        <f t="shared" si="51"/>
        <v/>
      </c>
      <c r="F240" s="14" t="str">
        <f>IF('Do sortowania'!C241="","",IF(ISNUMBER('Do sortowania'!C241),'Do sortowania'!C241,TRIM('Do sortowania'!C241)))</f>
        <v/>
      </c>
      <c r="G240" s="6" t="str">
        <f t="shared" si="56"/>
        <v>00</v>
      </c>
      <c r="H240" s="6" t="str">
        <f t="shared" si="56"/>
        <v>00</v>
      </c>
      <c r="I240" s="6" t="str">
        <f t="shared" si="56"/>
        <v>00</v>
      </c>
      <c r="J240" s="6" t="str">
        <f t="shared" si="56"/>
        <v>00</v>
      </c>
      <c r="K240" s="6" t="str">
        <f t="shared" si="56"/>
        <v>00</v>
      </c>
      <c r="L240" s="6" t="str">
        <f t="shared" si="56"/>
        <v>00</v>
      </c>
      <c r="M240" s="6" t="str">
        <f t="shared" si="56"/>
        <v>00</v>
      </c>
      <c r="N240" s="6" t="str">
        <f t="shared" si="56"/>
        <v>00</v>
      </c>
      <c r="O240" s="6" t="str">
        <f t="shared" si="56"/>
        <v>00</v>
      </c>
      <c r="P240" s="31" t="str">
        <f t="shared" si="52"/>
        <v/>
      </c>
      <c r="Q240" s="12" t="str">
        <f t="shared" si="53"/>
        <v>000000000000000000</v>
      </c>
      <c r="R240" s="12" t="str">
        <f t="shared" si="54"/>
        <v/>
      </c>
      <c r="S240" s="3" t="str">
        <f t="shared" si="47"/>
        <v/>
      </c>
      <c r="T240" s="12" t="str">
        <f>IF(R240="","",COUNTIF(S$16:S240,S240)-1)</f>
        <v/>
      </c>
      <c r="U240" s="39" t="str">
        <f t="shared" si="55"/>
        <v/>
      </c>
      <c r="V240" s="2"/>
      <c r="W240" s="41">
        <v>234</v>
      </c>
      <c r="X240" s="13" t="str">
        <f t="shared" si="48"/>
        <v/>
      </c>
    </row>
    <row r="241" spans="5:24">
      <c r="E241" s="34" t="str">
        <f t="shared" si="51"/>
        <v/>
      </c>
      <c r="F241" s="14" t="str">
        <f>IF('Do sortowania'!C242="","",IF(ISNUMBER('Do sortowania'!C242),'Do sortowania'!C242,TRIM('Do sortowania'!C242)))</f>
        <v/>
      </c>
      <c r="G241" s="6" t="str">
        <f t="shared" si="56"/>
        <v>00</v>
      </c>
      <c r="H241" s="6" t="str">
        <f t="shared" si="56"/>
        <v>00</v>
      </c>
      <c r="I241" s="6" t="str">
        <f t="shared" si="56"/>
        <v>00</v>
      </c>
      <c r="J241" s="6" t="str">
        <f t="shared" si="56"/>
        <v>00</v>
      </c>
      <c r="K241" s="6" t="str">
        <f t="shared" si="56"/>
        <v>00</v>
      </c>
      <c r="L241" s="6" t="str">
        <f t="shared" si="56"/>
        <v>00</v>
      </c>
      <c r="M241" s="6" t="str">
        <f t="shared" si="56"/>
        <v>00</v>
      </c>
      <c r="N241" s="6" t="str">
        <f t="shared" si="56"/>
        <v>00</v>
      </c>
      <c r="O241" s="6" t="str">
        <f t="shared" si="56"/>
        <v>00</v>
      </c>
      <c r="P241" s="31" t="str">
        <f t="shared" si="52"/>
        <v/>
      </c>
      <c r="Q241" s="12" t="str">
        <f t="shared" si="53"/>
        <v>000000000000000000</v>
      </c>
      <c r="R241" s="12" t="str">
        <f t="shared" si="54"/>
        <v/>
      </c>
      <c r="S241" s="3" t="str">
        <f t="shared" si="47"/>
        <v/>
      </c>
      <c r="T241" s="12" t="str">
        <f>IF(R241="","",COUNTIF(S$16:S241,S241)-1)</f>
        <v/>
      </c>
      <c r="U241" s="39" t="str">
        <f t="shared" si="55"/>
        <v/>
      </c>
      <c r="V241" s="2"/>
      <c r="W241" s="41">
        <v>235</v>
      </c>
      <c r="X241" s="13" t="str">
        <f t="shared" si="48"/>
        <v/>
      </c>
    </row>
    <row r="242" spans="5:24">
      <c r="E242" s="34" t="str">
        <f t="shared" si="51"/>
        <v/>
      </c>
      <c r="F242" s="14" t="str">
        <f>IF('Do sortowania'!C243="","",IF(ISNUMBER('Do sortowania'!C243),'Do sortowania'!C243,TRIM('Do sortowania'!C243)))</f>
        <v/>
      </c>
      <c r="G242" s="6" t="str">
        <f t="shared" si="56"/>
        <v>00</v>
      </c>
      <c r="H242" s="6" t="str">
        <f t="shared" si="56"/>
        <v>00</v>
      </c>
      <c r="I242" s="6" t="str">
        <f t="shared" si="56"/>
        <v>00</v>
      </c>
      <c r="J242" s="6" t="str">
        <f t="shared" si="56"/>
        <v>00</v>
      </c>
      <c r="K242" s="6" t="str">
        <f t="shared" si="56"/>
        <v>00</v>
      </c>
      <c r="L242" s="6" t="str">
        <f t="shared" si="56"/>
        <v>00</v>
      </c>
      <c r="M242" s="6" t="str">
        <f t="shared" si="56"/>
        <v>00</v>
      </c>
      <c r="N242" s="6" t="str">
        <f t="shared" si="56"/>
        <v>00</v>
      </c>
      <c r="O242" s="6" t="str">
        <f t="shared" si="56"/>
        <v>00</v>
      </c>
      <c r="P242" s="31" t="str">
        <f t="shared" si="52"/>
        <v/>
      </c>
      <c r="Q242" s="12" t="str">
        <f t="shared" si="53"/>
        <v>000000000000000000</v>
      </c>
      <c r="R242" s="12" t="str">
        <f t="shared" si="54"/>
        <v/>
      </c>
      <c r="S242" s="3" t="str">
        <f t="shared" si="47"/>
        <v/>
      </c>
      <c r="T242" s="12" t="str">
        <f>IF(R242="","",COUNTIF(S$16:S242,S242)-1)</f>
        <v/>
      </c>
      <c r="U242" s="39" t="str">
        <f t="shared" si="55"/>
        <v/>
      </c>
      <c r="V242" s="2"/>
      <c r="W242" s="41">
        <v>236</v>
      </c>
      <c r="X242" s="13" t="str">
        <f t="shared" si="48"/>
        <v/>
      </c>
    </row>
    <row r="243" spans="5:24">
      <c r="E243" s="34" t="str">
        <f t="shared" si="51"/>
        <v/>
      </c>
      <c r="F243" s="14" t="str">
        <f>IF('Do sortowania'!C244="","",IF(ISNUMBER('Do sortowania'!C244),'Do sortowania'!C244,TRIM('Do sortowania'!C244)))</f>
        <v/>
      </c>
      <c r="G243" s="6" t="str">
        <f t="shared" si="56"/>
        <v>00</v>
      </c>
      <c r="H243" s="6" t="str">
        <f t="shared" si="56"/>
        <v>00</v>
      </c>
      <c r="I243" s="6" t="str">
        <f t="shared" si="56"/>
        <v>00</v>
      </c>
      <c r="J243" s="6" t="str">
        <f t="shared" si="56"/>
        <v>00</v>
      </c>
      <c r="K243" s="6" t="str">
        <f t="shared" si="56"/>
        <v>00</v>
      </c>
      <c r="L243" s="6" t="str">
        <f t="shared" si="56"/>
        <v>00</v>
      </c>
      <c r="M243" s="6" t="str">
        <f t="shared" si="56"/>
        <v>00</v>
      </c>
      <c r="N243" s="6" t="str">
        <f t="shared" si="56"/>
        <v>00</v>
      </c>
      <c r="O243" s="6" t="str">
        <f t="shared" si="56"/>
        <v>00</v>
      </c>
      <c r="P243" s="31" t="str">
        <f t="shared" si="52"/>
        <v/>
      </c>
      <c r="Q243" s="12" t="str">
        <f t="shared" si="53"/>
        <v>000000000000000000</v>
      </c>
      <c r="R243" s="12" t="str">
        <f t="shared" si="54"/>
        <v/>
      </c>
      <c r="S243" s="3" t="str">
        <f t="shared" si="47"/>
        <v/>
      </c>
      <c r="T243" s="12" t="str">
        <f>IF(R243="","",COUNTIF(S$16:S243,S243)-1)</f>
        <v/>
      </c>
      <c r="U243" s="39" t="str">
        <f t="shared" si="55"/>
        <v/>
      </c>
      <c r="V243" s="2"/>
      <c r="W243" s="41">
        <v>237</v>
      </c>
      <c r="X243" s="13" t="str">
        <f t="shared" si="48"/>
        <v/>
      </c>
    </row>
    <row r="244" spans="5:24">
      <c r="E244" s="34" t="str">
        <f t="shared" si="51"/>
        <v/>
      </c>
      <c r="F244" s="14" t="str">
        <f>IF('Do sortowania'!C245="","",IF(ISNUMBER('Do sortowania'!C245),'Do sortowania'!C245,TRIM('Do sortowania'!C245)))</f>
        <v/>
      </c>
      <c r="G244" s="6" t="str">
        <f t="shared" si="56"/>
        <v>00</v>
      </c>
      <c r="H244" s="6" t="str">
        <f t="shared" si="56"/>
        <v>00</v>
      </c>
      <c r="I244" s="6" t="str">
        <f t="shared" si="56"/>
        <v>00</v>
      </c>
      <c r="J244" s="6" t="str">
        <f t="shared" si="56"/>
        <v>00</v>
      </c>
      <c r="K244" s="6" t="str">
        <f t="shared" si="56"/>
        <v>00</v>
      </c>
      <c r="L244" s="6" t="str">
        <f t="shared" si="56"/>
        <v>00</v>
      </c>
      <c r="M244" s="6" t="str">
        <f t="shared" si="56"/>
        <v>00</v>
      </c>
      <c r="N244" s="6" t="str">
        <f t="shared" si="56"/>
        <v>00</v>
      </c>
      <c r="O244" s="6" t="str">
        <f t="shared" si="56"/>
        <v>00</v>
      </c>
      <c r="P244" s="31" t="str">
        <f t="shared" si="52"/>
        <v/>
      </c>
      <c r="Q244" s="12" t="str">
        <f t="shared" si="53"/>
        <v>000000000000000000</v>
      </c>
      <c r="R244" s="12" t="str">
        <f t="shared" si="54"/>
        <v/>
      </c>
      <c r="S244" s="3" t="str">
        <f t="shared" si="47"/>
        <v/>
      </c>
      <c r="T244" s="12" t="str">
        <f>IF(R244="","",COUNTIF(S$16:S244,S244)-1)</f>
        <v/>
      </c>
      <c r="U244" s="39" t="str">
        <f t="shared" si="55"/>
        <v/>
      </c>
      <c r="V244" s="2"/>
      <c r="W244" s="41">
        <v>238</v>
      </c>
      <c r="X244" s="13" t="str">
        <f t="shared" si="48"/>
        <v/>
      </c>
    </row>
    <row r="245" spans="5:24">
      <c r="E245" s="34" t="str">
        <f t="shared" si="51"/>
        <v/>
      </c>
      <c r="F245" s="14" t="str">
        <f>IF('Do sortowania'!C246="","",IF(ISNUMBER('Do sortowania'!C246),'Do sortowania'!C246,TRIM('Do sortowania'!C246)))</f>
        <v/>
      </c>
      <c r="G245" s="6" t="str">
        <f t="shared" si="56"/>
        <v>00</v>
      </c>
      <c r="H245" s="6" t="str">
        <f t="shared" si="56"/>
        <v>00</v>
      </c>
      <c r="I245" s="6" t="str">
        <f t="shared" si="56"/>
        <v>00</v>
      </c>
      <c r="J245" s="6" t="str">
        <f t="shared" si="56"/>
        <v>00</v>
      </c>
      <c r="K245" s="6" t="str">
        <f t="shared" si="56"/>
        <v>00</v>
      </c>
      <c r="L245" s="6" t="str">
        <f t="shared" si="56"/>
        <v>00</v>
      </c>
      <c r="M245" s="6" t="str">
        <f t="shared" si="56"/>
        <v>00</v>
      </c>
      <c r="N245" s="6" t="str">
        <f t="shared" si="56"/>
        <v>00</v>
      </c>
      <c r="O245" s="6" t="str">
        <f t="shared" si="56"/>
        <v>00</v>
      </c>
      <c r="P245" s="31" t="str">
        <f t="shared" si="52"/>
        <v/>
      </c>
      <c r="Q245" s="12" t="str">
        <f t="shared" si="53"/>
        <v>000000000000000000</v>
      </c>
      <c r="R245" s="12" t="str">
        <f t="shared" si="54"/>
        <v/>
      </c>
      <c r="S245" s="3" t="str">
        <f t="shared" si="47"/>
        <v/>
      </c>
      <c r="T245" s="12" t="str">
        <f>IF(R245="","",COUNTIF(S$16:S245,S245)-1)</f>
        <v/>
      </c>
      <c r="U245" s="39" t="str">
        <f t="shared" si="55"/>
        <v/>
      </c>
      <c r="V245" s="2"/>
      <c r="W245" s="41">
        <v>239</v>
      </c>
      <c r="X245" s="13" t="str">
        <f t="shared" si="48"/>
        <v/>
      </c>
    </row>
    <row r="246" spans="5:24">
      <c r="E246" s="34" t="str">
        <f t="shared" si="51"/>
        <v/>
      </c>
      <c r="F246" s="14" t="str">
        <f>IF('Do sortowania'!C247="","",IF(ISNUMBER('Do sortowania'!C247),'Do sortowania'!C247,TRIM('Do sortowania'!C247)))</f>
        <v/>
      </c>
      <c r="G246" s="6" t="str">
        <f t="shared" si="56"/>
        <v>00</v>
      </c>
      <c r="H246" s="6" t="str">
        <f t="shared" si="56"/>
        <v>00</v>
      </c>
      <c r="I246" s="6" t="str">
        <f t="shared" si="56"/>
        <v>00</v>
      </c>
      <c r="J246" s="6" t="str">
        <f t="shared" si="56"/>
        <v>00</v>
      </c>
      <c r="K246" s="6" t="str">
        <f t="shared" si="56"/>
        <v>00</v>
      </c>
      <c r="L246" s="6" t="str">
        <f t="shared" si="56"/>
        <v>00</v>
      </c>
      <c r="M246" s="6" t="str">
        <f t="shared" si="56"/>
        <v>00</v>
      </c>
      <c r="N246" s="6" t="str">
        <f t="shared" si="56"/>
        <v>00</v>
      </c>
      <c r="O246" s="6" t="str">
        <f t="shared" si="56"/>
        <v>00</v>
      </c>
      <c r="P246" s="31" t="str">
        <f t="shared" si="52"/>
        <v/>
      </c>
      <c r="Q246" s="12" t="str">
        <f t="shared" si="53"/>
        <v>000000000000000000</v>
      </c>
      <c r="R246" s="12" t="str">
        <f t="shared" si="54"/>
        <v/>
      </c>
      <c r="S246" s="3" t="str">
        <f t="shared" si="47"/>
        <v/>
      </c>
      <c r="T246" s="12" t="str">
        <f>IF(R246="","",COUNTIF(S$16:S246,S246)-1)</f>
        <v/>
      </c>
      <c r="U246" s="39" t="str">
        <f t="shared" si="55"/>
        <v/>
      </c>
      <c r="V246" s="2"/>
      <c r="W246" s="41">
        <v>240</v>
      </c>
      <c r="X246" s="13" t="str">
        <f t="shared" si="48"/>
        <v/>
      </c>
    </row>
    <row r="247" spans="5:24">
      <c r="E247" s="34" t="str">
        <f t="shared" si="51"/>
        <v/>
      </c>
      <c r="F247" s="14" t="str">
        <f>IF('Do sortowania'!C248="","",IF(ISNUMBER('Do sortowania'!C248),'Do sortowania'!C248,TRIM('Do sortowania'!C248)))</f>
        <v/>
      </c>
      <c r="G247" s="6" t="str">
        <f t="shared" si="56"/>
        <v>00</v>
      </c>
      <c r="H247" s="6" t="str">
        <f t="shared" si="56"/>
        <v>00</v>
      </c>
      <c r="I247" s="6" t="str">
        <f t="shared" si="56"/>
        <v>00</v>
      </c>
      <c r="J247" s="6" t="str">
        <f t="shared" si="56"/>
        <v>00</v>
      </c>
      <c r="K247" s="6" t="str">
        <f t="shared" si="56"/>
        <v>00</v>
      </c>
      <c r="L247" s="6" t="str">
        <f t="shared" si="56"/>
        <v>00</v>
      </c>
      <c r="M247" s="6" t="str">
        <f t="shared" si="56"/>
        <v>00</v>
      </c>
      <c r="N247" s="6" t="str">
        <f t="shared" si="56"/>
        <v>00</v>
      </c>
      <c r="O247" s="6" t="str">
        <f t="shared" si="56"/>
        <v>00</v>
      </c>
      <c r="P247" s="31" t="str">
        <f t="shared" si="52"/>
        <v/>
      </c>
      <c r="Q247" s="12" t="str">
        <f t="shared" si="53"/>
        <v>000000000000000000</v>
      </c>
      <c r="R247" s="12" t="str">
        <f t="shared" si="54"/>
        <v/>
      </c>
      <c r="S247" s="3" t="str">
        <f t="shared" si="47"/>
        <v/>
      </c>
      <c r="T247" s="12" t="str">
        <f>IF(R247="","",COUNTIF(S$16:S247,S247)-1)</f>
        <v/>
      </c>
      <c r="U247" s="39" t="str">
        <f t="shared" si="55"/>
        <v/>
      </c>
      <c r="V247" s="2"/>
      <c r="W247" s="41">
        <v>241</v>
      </c>
      <c r="X247" s="13" t="str">
        <f t="shared" si="48"/>
        <v/>
      </c>
    </row>
    <row r="248" spans="5:24">
      <c r="E248" s="34" t="str">
        <f t="shared" si="51"/>
        <v/>
      </c>
      <c r="F248" s="14" t="str">
        <f>IF('Do sortowania'!C249="","",IF(ISNUMBER('Do sortowania'!C249),'Do sortowania'!C249,TRIM('Do sortowania'!C249)))</f>
        <v/>
      </c>
      <c r="G248" s="6" t="str">
        <f t="shared" si="56"/>
        <v>00</v>
      </c>
      <c r="H248" s="6" t="str">
        <f t="shared" si="56"/>
        <v>00</v>
      </c>
      <c r="I248" s="6" t="str">
        <f t="shared" si="56"/>
        <v>00</v>
      </c>
      <c r="J248" s="6" t="str">
        <f t="shared" si="56"/>
        <v>00</v>
      </c>
      <c r="K248" s="6" t="str">
        <f t="shared" si="56"/>
        <v>00</v>
      </c>
      <c r="L248" s="6" t="str">
        <f t="shared" si="56"/>
        <v>00</v>
      </c>
      <c r="M248" s="6" t="str">
        <f t="shared" si="56"/>
        <v>00</v>
      </c>
      <c r="N248" s="6" t="str">
        <f t="shared" si="56"/>
        <v>00</v>
      </c>
      <c r="O248" s="6" t="str">
        <f t="shared" si="56"/>
        <v>00</v>
      </c>
      <c r="P248" s="31" t="str">
        <f t="shared" si="52"/>
        <v/>
      </c>
      <c r="Q248" s="12" t="str">
        <f t="shared" si="53"/>
        <v>000000000000000000</v>
      </c>
      <c r="R248" s="12" t="str">
        <f t="shared" si="54"/>
        <v/>
      </c>
      <c r="S248" s="3" t="str">
        <f t="shared" si="47"/>
        <v/>
      </c>
      <c r="T248" s="12" t="str">
        <f>IF(R248="","",COUNTIF(S$16:S248,S248)-1)</f>
        <v/>
      </c>
      <c r="U248" s="39" t="str">
        <f t="shared" si="55"/>
        <v/>
      </c>
      <c r="V248" s="2"/>
      <c r="W248" s="41">
        <v>242</v>
      </c>
      <c r="X248" s="13" t="str">
        <f t="shared" si="48"/>
        <v/>
      </c>
    </row>
    <row r="249" spans="5:24">
      <c r="E249" s="34" t="str">
        <f t="shared" si="51"/>
        <v/>
      </c>
      <c r="F249" s="14" t="str">
        <f>IF('Do sortowania'!C250="","",IF(ISNUMBER('Do sortowania'!C250),'Do sortowania'!C250,TRIM('Do sortowania'!C250)))</f>
        <v/>
      </c>
      <c r="G249" s="6" t="str">
        <f t="shared" si="56"/>
        <v>00</v>
      </c>
      <c r="H249" s="6" t="str">
        <f t="shared" si="56"/>
        <v>00</v>
      </c>
      <c r="I249" s="6" t="str">
        <f t="shared" si="56"/>
        <v>00</v>
      </c>
      <c r="J249" s="6" t="str">
        <f t="shared" si="56"/>
        <v>00</v>
      </c>
      <c r="K249" s="6" t="str">
        <f t="shared" si="56"/>
        <v>00</v>
      </c>
      <c r="L249" s="6" t="str">
        <f t="shared" si="56"/>
        <v>00</v>
      </c>
      <c r="M249" s="6" t="str">
        <f t="shared" si="56"/>
        <v>00</v>
      </c>
      <c r="N249" s="6" t="str">
        <f t="shared" si="56"/>
        <v>00</v>
      </c>
      <c r="O249" s="6" t="str">
        <f t="shared" si="56"/>
        <v>00</v>
      </c>
      <c r="P249" s="31" t="str">
        <f t="shared" si="52"/>
        <v/>
      </c>
      <c r="Q249" s="12" t="str">
        <f t="shared" si="53"/>
        <v>000000000000000000</v>
      </c>
      <c r="R249" s="12" t="str">
        <f t="shared" si="54"/>
        <v/>
      </c>
      <c r="S249" s="3" t="str">
        <f t="shared" si="47"/>
        <v/>
      </c>
      <c r="T249" s="12" t="str">
        <f>IF(R249="","",COUNTIF(S$16:S249,S249)-1)</f>
        <v/>
      </c>
      <c r="U249" s="39" t="str">
        <f t="shared" si="55"/>
        <v/>
      </c>
      <c r="V249" s="2"/>
      <c r="W249" s="41">
        <v>243</v>
      </c>
      <c r="X249" s="13" t="str">
        <f t="shared" si="48"/>
        <v/>
      </c>
    </row>
    <row r="250" spans="5:24">
      <c r="E250" s="34" t="str">
        <f t="shared" si="51"/>
        <v/>
      </c>
      <c r="F250" s="14" t="str">
        <f>IF('Do sortowania'!C251="","",IF(ISNUMBER('Do sortowania'!C251),'Do sortowania'!C251,TRIM('Do sortowania'!C251)))</f>
        <v/>
      </c>
      <c r="G250" s="6" t="str">
        <f t="shared" si="56"/>
        <v>00</v>
      </c>
      <c r="H250" s="6" t="str">
        <f t="shared" si="56"/>
        <v>00</v>
      </c>
      <c r="I250" s="6" t="str">
        <f t="shared" si="56"/>
        <v>00</v>
      </c>
      <c r="J250" s="6" t="str">
        <f t="shared" si="56"/>
        <v>00</v>
      </c>
      <c r="K250" s="6" t="str">
        <f t="shared" si="56"/>
        <v>00</v>
      </c>
      <c r="L250" s="6" t="str">
        <f t="shared" si="56"/>
        <v>00</v>
      </c>
      <c r="M250" s="6" t="str">
        <f t="shared" ref="G250:O278" si="57">TEXT(IFERROR(VLOOKUP(CODE(MID($F250,M$6,1)),$B$7:$D$105,3,0),"00"),"00")</f>
        <v>00</v>
      </c>
      <c r="N250" s="6" t="str">
        <f t="shared" si="57"/>
        <v>00</v>
      </c>
      <c r="O250" s="6" t="str">
        <f t="shared" si="57"/>
        <v>00</v>
      </c>
      <c r="P250" s="31" t="str">
        <f t="shared" si="52"/>
        <v/>
      </c>
      <c r="Q250" s="12" t="str">
        <f t="shared" si="53"/>
        <v>000000000000000000</v>
      </c>
      <c r="R250" s="12" t="str">
        <f t="shared" si="54"/>
        <v/>
      </c>
      <c r="S250" s="3" t="str">
        <f t="shared" si="47"/>
        <v/>
      </c>
      <c r="T250" s="12" t="str">
        <f>IF(R250="","",COUNTIF(S$16:S250,S250)-1)</f>
        <v/>
      </c>
      <c r="U250" s="39" t="str">
        <f t="shared" si="55"/>
        <v/>
      </c>
      <c r="V250" s="2"/>
      <c r="W250" s="41">
        <v>244</v>
      </c>
      <c r="X250" s="13" t="str">
        <f t="shared" si="48"/>
        <v/>
      </c>
    </row>
    <row r="251" spans="5:24">
      <c r="E251" s="34" t="str">
        <f t="shared" ref="E251:E300" si="58">U251</f>
        <v/>
      </c>
      <c r="F251" s="14" t="str">
        <f>IF('Do sortowania'!C252="","",IF(ISNUMBER('Do sortowania'!C252),'Do sortowania'!C252,TRIM('Do sortowania'!C252)))</f>
        <v/>
      </c>
      <c r="G251" s="6" t="str">
        <f t="shared" si="57"/>
        <v>00</v>
      </c>
      <c r="H251" s="6" t="str">
        <f t="shared" si="57"/>
        <v>00</v>
      </c>
      <c r="I251" s="6" t="str">
        <f t="shared" si="57"/>
        <v>00</v>
      </c>
      <c r="J251" s="6" t="str">
        <f t="shared" si="57"/>
        <v>00</v>
      </c>
      <c r="K251" s="6" t="str">
        <f t="shared" si="57"/>
        <v>00</v>
      </c>
      <c r="L251" s="6" t="str">
        <f t="shared" si="57"/>
        <v>00</v>
      </c>
      <c r="M251" s="6" t="str">
        <f t="shared" si="57"/>
        <v>00</v>
      </c>
      <c r="N251" s="6" t="str">
        <f t="shared" si="57"/>
        <v>00</v>
      </c>
      <c r="O251" s="6" t="str">
        <f t="shared" si="57"/>
        <v>00</v>
      </c>
      <c r="P251" s="31" t="str">
        <f t="shared" ref="P251:P300" si="59">IF(LEN(E251)=0,"",ROW(E251)-ROW(E$7)+1)</f>
        <v/>
      </c>
      <c r="Q251" s="12" t="str">
        <f t="shared" ref="Q251:Q300" si="60">G251&amp;H251&amp;I251&amp;J251&amp;K251&amp;L251&amp;M251&amp;N251&amp;O251</f>
        <v>000000000000000000</v>
      </c>
      <c r="R251" s="12" t="str">
        <f t="shared" ref="R251:R300" si="61">IF(VALUE(Q251)=0,"",VALUE(Q251))</f>
        <v/>
      </c>
      <c r="S251" s="3" t="str">
        <f t="shared" si="47"/>
        <v/>
      </c>
      <c r="T251" s="12" t="str">
        <f>IF(R251="","",COUNTIF(S$16:S251,S251)-1)</f>
        <v/>
      </c>
      <c r="U251" s="39" t="str">
        <f t="shared" ref="U251:U300" si="62">IF(R251="","",S251+T251)</f>
        <v/>
      </c>
      <c r="V251" s="2"/>
      <c r="W251" s="41">
        <v>245</v>
      </c>
      <c r="X251" s="13" t="str">
        <f t="shared" si="48"/>
        <v/>
      </c>
    </row>
    <row r="252" spans="5:24">
      <c r="E252" s="34" t="str">
        <f t="shared" si="58"/>
        <v/>
      </c>
      <c r="F252" s="14" t="str">
        <f>IF('Do sortowania'!C253="","",IF(ISNUMBER('Do sortowania'!C253),'Do sortowania'!C253,TRIM('Do sortowania'!C253)))</f>
        <v/>
      </c>
      <c r="G252" s="6" t="str">
        <f t="shared" si="57"/>
        <v>00</v>
      </c>
      <c r="H252" s="6" t="str">
        <f t="shared" si="57"/>
        <v>00</v>
      </c>
      <c r="I252" s="6" t="str">
        <f t="shared" si="57"/>
        <v>00</v>
      </c>
      <c r="J252" s="6" t="str">
        <f t="shared" si="57"/>
        <v>00</v>
      </c>
      <c r="K252" s="6" t="str">
        <f t="shared" si="57"/>
        <v>00</v>
      </c>
      <c r="L252" s="6" t="str">
        <f t="shared" si="57"/>
        <v>00</v>
      </c>
      <c r="M252" s="6" t="str">
        <f t="shared" si="57"/>
        <v>00</v>
      </c>
      <c r="N252" s="6" t="str">
        <f t="shared" si="57"/>
        <v>00</v>
      </c>
      <c r="O252" s="6" t="str">
        <f t="shared" si="57"/>
        <v>00</v>
      </c>
      <c r="P252" s="31" t="str">
        <f t="shared" si="59"/>
        <v/>
      </c>
      <c r="Q252" s="12" t="str">
        <f t="shared" si="60"/>
        <v>000000000000000000</v>
      </c>
      <c r="R252" s="12" t="str">
        <f t="shared" si="61"/>
        <v/>
      </c>
      <c r="S252" s="3" t="str">
        <f t="shared" si="47"/>
        <v/>
      </c>
      <c r="T252" s="12" t="str">
        <f>IF(R252="","",COUNTIF(S$16:S252,S252)-1)</f>
        <v/>
      </c>
      <c r="U252" s="39" t="str">
        <f t="shared" si="62"/>
        <v/>
      </c>
      <c r="V252" s="2"/>
      <c r="W252" s="41">
        <v>246</v>
      </c>
      <c r="X252" s="13" t="str">
        <f t="shared" si="48"/>
        <v/>
      </c>
    </row>
    <row r="253" spans="5:24">
      <c r="E253" s="34" t="str">
        <f t="shared" si="58"/>
        <v/>
      </c>
      <c r="F253" s="14" t="str">
        <f>IF('Do sortowania'!C254="","",IF(ISNUMBER('Do sortowania'!C254),'Do sortowania'!C254,TRIM('Do sortowania'!C254)))</f>
        <v/>
      </c>
      <c r="G253" s="6" t="str">
        <f t="shared" si="57"/>
        <v>00</v>
      </c>
      <c r="H253" s="6" t="str">
        <f t="shared" si="57"/>
        <v>00</v>
      </c>
      <c r="I253" s="6" t="str">
        <f t="shared" si="57"/>
        <v>00</v>
      </c>
      <c r="J253" s="6" t="str">
        <f t="shared" si="57"/>
        <v>00</v>
      </c>
      <c r="K253" s="6" t="str">
        <f t="shared" si="57"/>
        <v>00</v>
      </c>
      <c r="L253" s="6" t="str">
        <f t="shared" si="57"/>
        <v>00</v>
      </c>
      <c r="M253" s="6" t="str">
        <f t="shared" si="57"/>
        <v>00</v>
      </c>
      <c r="N253" s="6" t="str">
        <f t="shared" si="57"/>
        <v>00</v>
      </c>
      <c r="O253" s="6" t="str">
        <f t="shared" si="57"/>
        <v>00</v>
      </c>
      <c r="P253" s="31" t="str">
        <f t="shared" si="59"/>
        <v/>
      </c>
      <c r="Q253" s="12" t="str">
        <f t="shared" si="60"/>
        <v>000000000000000000</v>
      </c>
      <c r="R253" s="12" t="str">
        <f t="shared" si="61"/>
        <v/>
      </c>
      <c r="S253" s="3" t="str">
        <f t="shared" si="47"/>
        <v/>
      </c>
      <c r="T253" s="12" t="str">
        <f>IF(R253="","",COUNTIF(S$16:S253,S253)-1)</f>
        <v/>
      </c>
      <c r="U253" s="39" t="str">
        <f t="shared" si="62"/>
        <v/>
      </c>
      <c r="V253" s="2"/>
      <c r="W253" s="41">
        <v>247</v>
      </c>
      <c r="X253" s="13" t="str">
        <f t="shared" si="48"/>
        <v/>
      </c>
    </row>
    <row r="254" spans="5:24">
      <c r="E254" s="34" t="str">
        <f t="shared" si="58"/>
        <v/>
      </c>
      <c r="F254" s="14" t="str">
        <f>IF('Do sortowania'!C255="","",IF(ISNUMBER('Do sortowania'!C255),'Do sortowania'!C255,TRIM('Do sortowania'!C255)))</f>
        <v/>
      </c>
      <c r="G254" s="6" t="str">
        <f t="shared" si="57"/>
        <v>00</v>
      </c>
      <c r="H254" s="6" t="str">
        <f t="shared" si="57"/>
        <v>00</v>
      </c>
      <c r="I254" s="6" t="str">
        <f t="shared" si="57"/>
        <v>00</v>
      </c>
      <c r="J254" s="6" t="str">
        <f t="shared" si="57"/>
        <v>00</v>
      </c>
      <c r="K254" s="6" t="str">
        <f t="shared" si="57"/>
        <v>00</v>
      </c>
      <c r="L254" s="6" t="str">
        <f t="shared" si="57"/>
        <v>00</v>
      </c>
      <c r="M254" s="6" t="str">
        <f t="shared" si="57"/>
        <v>00</v>
      </c>
      <c r="N254" s="6" t="str">
        <f t="shared" si="57"/>
        <v>00</v>
      </c>
      <c r="O254" s="6" t="str">
        <f t="shared" si="57"/>
        <v>00</v>
      </c>
      <c r="P254" s="31" t="str">
        <f t="shared" si="59"/>
        <v/>
      </c>
      <c r="Q254" s="12" t="str">
        <f t="shared" si="60"/>
        <v>000000000000000000</v>
      </c>
      <c r="R254" s="12" t="str">
        <f t="shared" si="61"/>
        <v/>
      </c>
      <c r="S254" s="3" t="str">
        <f t="shared" si="47"/>
        <v/>
      </c>
      <c r="T254" s="12" t="str">
        <f>IF(R254="","",COUNTIF(S$16:S254,S254)-1)</f>
        <v/>
      </c>
      <c r="U254" s="39" t="str">
        <f t="shared" si="62"/>
        <v/>
      </c>
      <c r="V254" s="2"/>
      <c r="W254" s="41">
        <v>248</v>
      </c>
      <c r="X254" s="13" t="str">
        <f t="shared" si="48"/>
        <v/>
      </c>
    </row>
    <row r="255" spans="5:24">
      <c r="E255" s="34" t="str">
        <f t="shared" si="58"/>
        <v/>
      </c>
      <c r="F255" s="14" t="str">
        <f>IF('Do sortowania'!C256="","",IF(ISNUMBER('Do sortowania'!C256),'Do sortowania'!C256,TRIM('Do sortowania'!C256)))</f>
        <v/>
      </c>
      <c r="G255" s="6" t="str">
        <f t="shared" si="57"/>
        <v>00</v>
      </c>
      <c r="H255" s="6" t="str">
        <f t="shared" si="57"/>
        <v>00</v>
      </c>
      <c r="I255" s="6" t="str">
        <f t="shared" si="57"/>
        <v>00</v>
      </c>
      <c r="J255" s="6" t="str">
        <f t="shared" si="57"/>
        <v>00</v>
      </c>
      <c r="K255" s="6" t="str">
        <f t="shared" si="57"/>
        <v>00</v>
      </c>
      <c r="L255" s="6" t="str">
        <f t="shared" si="57"/>
        <v>00</v>
      </c>
      <c r="M255" s="6" t="str">
        <f t="shared" si="57"/>
        <v>00</v>
      </c>
      <c r="N255" s="6" t="str">
        <f t="shared" si="57"/>
        <v>00</v>
      </c>
      <c r="O255" s="6" t="str">
        <f t="shared" si="57"/>
        <v>00</v>
      </c>
      <c r="P255" s="31" t="str">
        <f t="shared" si="59"/>
        <v/>
      </c>
      <c r="Q255" s="12" t="str">
        <f t="shared" si="60"/>
        <v>000000000000000000</v>
      </c>
      <c r="R255" s="12" t="str">
        <f t="shared" si="61"/>
        <v/>
      </c>
      <c r="S255" s="3" t="str">
        <f t="shared" si="47"/>
        <v/>
      </c>
      <c r="T255" s="12" t="str">
        <f>IF(R255="","",COUNTIF(S$16:S255,S255)-1)</f>
        <v/>
      </c>
      <c r="U255" s="39" t="str">
        <f t="shared" si="62"/>
        <v/>
      </c>
      <c r="V255" s="2"/>
      <c r="W255" s="41">
        <v>249</v>
      </c>
      <c r="X255" s="13" t="str">
        <f t="shared" si="48"/>
        <v/>
      </c>
    </row>
    <row r="256" spans="5:24">
      <c r="E256" s="34" t="str">
        <f t="shared" si="58"/>
        <v/>
      </c>
      <c r="F256" s="14" t="str">
        <f>IF('Do sortowania'!C257="","",IF(ISNUMBER('Do sortowania'!C257),'Do sortowania'!C257,TRIM('Do sortowania'!C257)))</f>
        <v/>
      </c>
      <c r="G256" s="6" t="str">
        <f t="shared" si="57"/>
        <v>00</v>
      </c>
      <c r="H256" s="6" t="str">
        <f t="shared" si="57"/>
        <v>00</v>
      </c>
      <c r="I256" s="6" t="str">
        <f t="shared" si="57"/>
        <v>00</v>
      </c>
      <c r="J256" s="6" t="str">
        <f t="shared" si="57"/>
        <v>00</v>
      </c>
      <c r="K256" s="6" t="str">
        <f t="shared" si="57"/>
        <v>00</v>
      </c>
      <c r="L256" s="6" t="str">
        <f t="shared" si="57"/>
        <v>00</v>
      </c>
      <c r="M256" s="6" t="str">
        <f t="shared" si="57"/>
        <v>00</v>
      </c>
      <c r="N256" s="6" t="str">
        <f t="shared" si="57"/>
        <v>00</v>
      </c>
      <c r="O256" s="6" t="str">
        <f t="shared" si="57"/>
        <v>00</v>
      </c>
      <c r="P256" s="31" t="str">
        <f t="shared" si="59"/>
        <v/>
      </c>
      <c r="Q256" s="12" t="str">
        <f t="shared" si="60"/>
        <v>000000000000000000</v>
      </c>
      <c r="R256" s="12" t="str">
        <f t="shared" si="61"/>
        <v/>
      </c>
      <c r="S256" s="3" t="str">
        <f t="shared" si="47"/>
        <v/>
      </c>
      <c r="T256" s="12" t="str">
        <f>IF(R256="","",COUNTIF(S$16:S256,S256)-1)</f>
        <v/>
      </c>
      <c r="U256" s="39" t="str">
        <f t="shared" si="62"/>
        <v/>
      </c>
      <c r="V256" s="2"/>
      <c r="W256" s="41">
        <v>250</v>
      </c>
      <c r="X256" s="13" t="str">
        <f t="shared" si="48"/>
        <v/>
      </c>
    </row>
    <row r="257" spans="5:24">
      <c r="E257" s="34" t="str">
        <f t="shared" si="58"/>
        <v/>
      </c>
      <c r="F257" s="14" t="str">
        <f>IF('Do sortowania'!C258="","",IF(ISNUMBER('Do sortowania'!C258),'Do sortowania'!C258,TRIM('Do sortowania'!C258)))</f>
        <v/>
      </c>
      <c r="G257" s="6" t="str">
        <f t="shared" si="57"/>
        <v>00</v>
      </c>
      <c r="H257" s="6" t="str">
        <f t="shared" si="57"/>
        <v>00</v>
      </c>
      <c r="I257" s="6" t="str">
        <f t="shared" si="57"/>
        <v>00</v>
      </c>
      <c r="J257" s="6" t="str">
        <f t="shared" si="57"/>
        <v>00</v>
      </c>
      <c r="K257" s="6" t="str">
        <f t="shared" si="57"/>
        <v>00</v>
      </c>
      <c r="L257" s="6" t="str">
        <f t="shared" si="57"/>
        <v>00</v>
      </c>
      <c r="M257" s="6" t="str">
        <f t="shared" si="57"/>
        <v>00</v>
      </c>
      <c r="N257" s="6" t="str">
        <f t="shared" si="57"/>
        <v>00</v>
      </c>
      <c r="O257" s="6" t="str">
        <f t="shared" si="57"/>
        <v>00</v>
      </c>
      <c r="P257" s="31" t="str">
        <f t="shared" si="59"/>
        <v/>
      </c>
      <c r="Q257" s="12" t="str">
        <f t="shared" si="60"/>
        <v>000000000000000000</v>
      </c>
      <c r="R257" s="12" t="str">
        <f t="shared" si="61"/>
        <v/>
      </c>
      <c r="S257" s="3" t="str">
        <f t="shared" si="47"/>
        <v/>
      </c>
      <c r="T257" s="12" t="str">
        <f>IF(R257="","",COUNTIF(S$16:S257,S257)-1)</f>
        <v/>
      </c>
      <c r="U257" s="39" t="str">
        <f t="shared" si="62"/>
        <v/>
      </c>
      <c r="V257" s="2"/>
      <c r="W257" s="41">
        <v>251</v>
      </c>
      <c r="X257" s="13" t="str">
        <f t="shared" si="48"/>
        <v/>
      </c>
    </row>
    <row r="258" spans="5:24">
      <c r="E258" s="34" t="str">
        <f t="shared" si="58"/>
        <v/>
      </c>
      <c r="F258" s="14" t="str">
        <f>IF('Do sortowania'!C259="","",IF(ISNUMBER('Do sortowania'!C259),'Do sortowania'!C259,TRIM('Do sortowania'!C259)))</f>
        <v/>
      </c>
      <c r="G258" s="6" t="str">
        <f t="shared" si="57"/>
        <v>00</v>
      </c>
      <c r="H258" s="6" t="str">
        <f t="shared" si="57"/>
        <v>00</v>
      </c>
      <c r="I258" s="6" t="str">
        <f t="shared" si="57"/>
        <v>00</v>
      </c>
      <c r="J258" s="6" t="str">
        <f t="shared" si="57"/>
        <v>00</v>
      </c>
      <c r="K258" s="6" t="str">
        <f t="shared" si="57"/>
        <v>00</v>
      </c>
      <c r="L258" s="6" t="str">
        <f t="shared" si="57"/>
        <v>00</v>
      </c>
      <c r="M258" s="6" t="str">
        <f t="shared" si="57"/>
        <v>00</v>
      </c>
      <c r="N258" s="6" t="str">
        <f t="shared" si="57"/>
        <v>00</v>
      </c>
      <c r="O258" s="6" t="str">
        <f t="shared" si="57"/>
        <v>00</v>
      </c>
      <c r="P258" s="31" t="str">
        <f t="shared" si="59"/>
        <v/>
      </c>
      <c r="Q258" s="12" t="str">
        <f t="shared" si="60"/>
        <v>000000000000000000</v>
      </c>
      <c r="R258" s="12" t="str">
        <f t="shared" si="61"/>
        <v/>
      </c>
      <c r="S258" s="3" t="str">
        <f t="shared" si="47"/>
        <v/>
      </c>
      <c r="T258" s="12" t="str">
        <f>IF(R258="","",COUNTIF(S$16:S258,S258)-1)</f>
        <v/>
      </c>
      <c r="U258" s="39" t="str">
        <f t="shared" si="62"/>
        <v/>
      </c>
      <c r="V258" s="2"/>
      <c r="W258" s="41">
        <v>252</v>
      </c>
      <c r="X258" s="13" t="str">
        <f t="shared" si="48"/>
        <v/>
      </c>
    </row>
    <row r="259" spans="5:24">
      <c r="E259" s="34" t="str">
        <f t="shared" si="58"/>
        <v/>
      </c>
      <c r="F259" s="14" t="str">
        <f>IF('Do sortowania'!C260="","",IF(ISNUMBER('Do sortowania'!C260),'Do sortowania'!C260,TRIM('Do sortowania'!C260)))</f>
        <v/>
      </c>
      <c r="G259" s="6" t="str">
        <f t="shared" si="57"/>
        <v>00</v>
      </c>
      <c r="H259" s="6" t="str">
        <f t="shared" si="57"/>
        <v>00</v>
      </c>
      <c r="I259" s="6" t="str">
        <f t="shared" si="57"/>
        <v>00</v>
      </c>
      <c r="J259" s="6" t="str">
        <f t="shared" si="57"/>
        <v>00</v>
      </c>
      <c r="K259" s="6" t="str">
        <f t="shared" si="57"/>
        <v>00</v>
      </c>
      <c r="L259" s="6" t="str">
        <f t="shared" si="57"/>
        <v>00</v>
      </c>
      <c r="M259" s="6" t="str">
        <f t="shared" si="57"/>
        <v>00</v>
      </c>
      <c r="N259" s="6" t="str">
        <f t="shared" si="57"/>
        <v>00</v>
      </c>
      <c r="O259" s="6" t="str">
        <f t="shared" si="57"/>
        <v>00</v>
      </c>
      <c r="P259" s="31" t="str">
        <f t="shared" si="59"/>
        <v/>
      </c>
      <c r="Q259" s="12" t="str">
        <f t="shared" si="60"/>
        <v>000000000000000000</v>
      </c>
      <c r="R259" s="12" t="str">
        <f t="shared" si="61"/>
        <v/>
      </c>
      <c r="S259" s="3" t="str">
        <f t="shared" si="47"/>
        <v/>
      </c>
      <c r="T259" s="12" t="str">
        <f>IF(R259="","",COUNTIF(S$16:S259,S259)-1)</f>
        <v/>
      </c>
      <c r="U259" s="39" t="str">
        <f t="shared" si="62"/>
        <v/>
      </c>
      <c r="V259" s="2"/>
      <c r="W259" s="41">
        <v>253</v>
      </c>
      <c r="X259" s="13" t="str">
        <f t="shared" si="48"/>
        <v/>
      </c>
    </row>
    <row r="260" spans="5:24">
      <c r="E260" s="34" t="str">
        <f t="shared" si="58"/>
        <v/>
      </c>
      <c r="F260" s="14" t="str">
        <f>IF('Do sortowania'!C261="","",IF(ISNUMBER('Do sortowania'!C261),'Do sortowania'!C261,TRIM('Do sortowania'!C261)))</f>
        <v/>
      </c>
      <c r="G260" s="6" t="str">
        <f t="shared" si="57"/>
        <v>00</v>
      </c>
      <c r="H260" s="6" t="str">
        <f t="shared" si="57"/>
        <v>00</v>
      </c>
      <c r="I260" s="6" t="str">
        <f t="shared" si="57"/>
        <v>00</v>
      </c>
      <c r="J260" s="6" t="str">
        <f t="shared" si="57"/>
        <v>00</v>
      </c>
      <c r="K260" s="6" t="str">
        <f t="shared" si="57"/>
        <v>00</v>
      </c>
      <c r="L260" s="6" t="str">
        <f t="shared" si="57"/>
        <v>00</v>
      </c>
      <c r="M260" s="6" t="str">
        <f t="shared" si="57"/>
        <v>00</v>
      </c>
      <c r="N260" s="6" t="str">
        <f t="shared" si="57"/>
        <v>00</v>
      </c>
      <c r="O260" s="6" t="str">
        <f t="shared" si="57"/>
        <v>00</v>
      </c>
      <c r="P260" s="31" t="str">
        <f t="shared" si="59"/>
        <v/>
      </c>
      <c r="Q260" s="12" t="str">
        <f t="shared" si="60"/>
        <v>000000000000000000</v>
      </c>
      <c r="R260" s="12" t="str">
        <f t="shared" si="61"/>
        <v/>
      </c>
      <c r="S260" s="3" t="str">
        <f t="shared" si="47"/>
        <v/>
      </c>
      <c r="T260" s="12" t="str">
        <f>IF(R260="","",COUNTIF(S$16:S260,S260)-1)</f>
        <v/>
      </c>
      <c r="U260" s="39" t="str">
        <f t="shared" si="62"/>
        <v/>
      </c>
      <c r="V260" s="2"/>
      <c r="W260" s="41">
        <v>254</v>
      </c>
      <c r="X260" s="13" t="str">
        <f t="shared" si="48"/>
        <v/>
      </c>
    </row>
    <row r="261" spans="5:24">
      <c r="E261" s="34" t="str">
        <f t="shared" si="58"/>
        <v/>
      </c>
      <c r="F261" s="14" t="str">
        <f>IF('Do sortowania'!C262="","",IF(ISNUMBER('Do sortowania'!C262),'Do sortowania'!C262,TRIM('Do sortowania'!C262)))</f>
        <v/>
      </c>
      <c r="G261" s="6" t="str">
        <f t="shared" si="57"/>
        <v>00</v>
      </c>
      <c r="H261" s="6" t="str">
        <f t="shared" si="57"/>
        <v>00</v>
      </c>
      <c r="I261" s="6" t="str">
        <f t="shared" si="57"/>
        <v>00</v>
      </c>
      <c r="J261" s="6" t="str">
        <f t="shared" si="57"/>
        <v>00</v>
      </c>
      <c r="K261" s="6" t="str">
        <f t="shared" si="57"/>
        <v>00</v>
      </c>
      <c r="L261" s="6" t="str">
        <f t="shared" si="57"/>
        <v>00</v>
      </c>
      <c r="M261" s="6" t="str">
        <f t="shared" si="57"/>
        <v>00</v>
      </c>
      <c r="N261" s="6" t="str">
        <f t="shared" si="57"/>
        <v>00</v>
      </c>
      <c r="O261" s="6" t="str">
        <f t="shared" si="57"/>
        <v>00</v>
      </c>
      <c r="P261" s="31" t="str">
        <f t="shared" si="59"/>
        <v/>
      </c>
      <c r="Q261" s="12" t="str">
        <f t="shared" si="60"/>
        <v>000000000000000000</v>
      </c>
      <c r="R261" s="12" t="str">
        <f t="shared" si="61"/>
        <v/>
      </c>
      <c r="S261" s="3" t="str">
        <f t="shared" si="47"/>
        <v/>
      </c>
      <c r="T261" s="12" t="str">
        <f>IF(R261="","",COUNTIF(S$16:S261,S261)-1)</f>
        <v/>
      </c>
      <c r="U261" s="39" t="str">
        <f t="shared" si="62"/>
        <v/>
      </c>
      <c r="V261" s="2"/>
      <c r="W261" s="41">
        <v>255</v>
      </c>
      <c r="X261" s="13" t="str">
        <f t="shared" si="48"/>
        <v/>
      </c>
    </row>
    <row r="262" spans="5:24">
      <c r="E262" s="34" t="str">
        <f t="shared" si="58"/>
        <v/>
      </c>
      <c r="F262" s="14" t="str">
        <f>IF('Do sortowania'!C263="","",IF(ISNUMBER('Do sortowania'!C263),'Do sortowania'!C263,TRIM('Do sortowania'!C263)))</f>
        <v/>
      </c>
      <c r="G262" s="6" t="str">
        <f t="shared" si="57"/>
        <v>00</v>
      </c>
      <c r="H262" s="6" t="str">
        <f t="shared" si="57"/>
        <v>00</v>
      </c>
      <c r="I262" s="6" t="str">
        <f t="shared" si="57"/>
        <v>00</v>
      </c>
      <c r="J262" s="6" t="str">
        <f t="shared" si="57"/>
        <v>00</v>
      </c>
      <c r="K262" s="6" t="str">
        <f t="shared" si="57"/>
        <v>00</v>
      </c>
      <c r="L262" s="6" t="str">
        <f t="shared" si="57"/>
        <v>00</v>
      </c>
      <c r="M262" s="6" t="str">
        <f t="shared" si="57"/>
        <v>00</v>
      </c>
      <c r="N262" s="6" t="str">
        <f t="shared" si="57"/>
        <v>00</v>
      </c>
      <c r="O262" s="6" t="str">
        <f t="shared" si="57"/>
        <v>00</v>
      </c>
      <c r="P262" s="31" t="str">
        <f t="shared" si="59"/>
        <v/>
      </c>
      <c r="Q262" s="12" t="str">
        <f t="shared" si="60"/>
        <v>000000000000000000</v>
      </c>
      <c r="R262" s="12" t="str">
        <f t="shared" si="61"/>
        <v/>
      </c>
      <c r="S262" s="3" t="str">
        <f t="shared" si="47"/>
        <v/>
      </c>
      <c r="T262" s="12" t="str">
        <f>IF(R262="","",COUNTIF(S$16:S262,S262)-1)</f>
        <v/>
      </c>
      <c r="U262" s="39" t="str">
        <f t="shared" si="62"/>
        <v/>
      </c>
      <c r="V262" s="2"/>
      <c r="W262" s="41">
        <v>256</v>
      </c>
      <c r="X262" s="13" t="str">
        <f t="shared" si="48"/>
        <v/>
      </c>
    </row>
    <row r="263" spans="5:24">
      <c r="E263" s="34" t="str">
        <f t="shared" si="58"/>
        <v/>
      </c>
      <c r="F263" s="14" t="str">
        <f>IF('Do sortowania'!C264="","",IF(ISNUMBER('Do sortowania'!C264),'Do sortowania'!C264,TRIM('Do sortowania'!C264)))</f>
        <v/>
      </c>
      <c r="G263" s="6" t="str">
        <f t="shared" si="57"/>
        <v>00</v>
      </c>
      <c r="H263" s="6" t="str">
        <f t="shared" si="57"/>
        <v>00</v>
      </c>
      <c r="I263" s="6" t="str">
        <f t="shared" si="57"/>
        <v>00</v>
      </c>
      <c r="J263" s="6" t="str">
        <f t="shared" si="57"/>
        <v>00</v>
      </c>
      <c r="K263" s="6" t="str">
        <f t="shared" si="57"/>
        <v>00</v>
      </c>
      <c r="L263" s="6" t="str">
        <f t="shared" si="57"/>
        <v>00</v>
      </c>
      <c r="M263" s="6" t="str">
        <f t="shared" si="57"/>
        <v>00</v>
      </c>
      <c r="N263" s="6" t="str">
        <f t="shared" si="57"/>
        <v>00</v>
      </c>
      <c r="O263" s="6" t="str">
        <f t="shared" si="57"/>
        <v>00</v>
      </c>
      <c r="P263" s="31" t="str">
        <f t="shared" si="59"/>
        <v/>
      </c>
      <c r="Q263" s="12" t="str">
        <f t="shared" si="60"/>
        <v>000000000000000000</v>
      </c>
      <c r="R263" s="12" t="str">
        <f t="shared" si="61"/>
        <v/>
      </c>
      <c r="S263" s="3" t="str">
        <f t="shared" si="47"/>
        <v/>
      </c>
      <c r="T263" s="12" t="str">
        <f>IF(R263="","",COUNTIF(S$16:S263,S263)-1)</f>
        <v/>
      </c>
      <c r="U263" s="39" t="str">
        <f t="shared" si="62"/>
        <v/>
      </c>
      <c r="V263" s="2"/>
      <c r="W263" s="41">
        <v>257</v>
      </c>
      <c r="X263" s="13" t="str">
        <f t="shared" si="48"/>
        <v/>
      </c>
    </row>
    <row r="264" spans="5:24">
      <c r="E264" s="34" t="str">
        <f t="shared" si="58"/>
        <v/>
      </c>
      <c r="F264" s="14" t="str">
        <f>IF('Do sortowania'!C265="","",IF(ISNUMBER('Do sortowania'!C265),'Do sortowania'!C265,TRIM('Do sortowania'!C265)))</f>
        <v/>
      </c>
      <c r="G264" s="6" t="str">
        <f t="shared" si="57"/>
        <v>00</v>
      </c>
      <c r="H264" s="6" t="str">
        <f t="shared" si="57"/>
        <v>00</v>
      </c>
      <c r="I264" s="6" t="str">
        <f t="shared" si="57"/>
        <v>00</v>
      </c>
      <c r="J264" s="6" t="str">
        <f t="shared" si="57"/>
        <v>00</v>
      </c>
      <c r="K264" s="6" t="str">
        <f t="shared" si="57"/>
        <v>00</v>
      </c>
      <c r="L264" s="6" t="str">
        <f t="shared" si="57"/>
        <v>00</v>
      </c>
      <c r="M264" s="6" t="str">
        <f t="shared" si="57"/>
        <v>00</v>
      </c>
      <c r="N264" s="6" t="str">
        <f t="shared" si="57"/>
        <v>00</v>
      </c>
      <c r="O264" s="6" t="str">
        <f t="shared" si="57"/>
        <v>00</v>
      </c>
      <c r="P264" s="31" t="str">
        <f t="shared" si="59"/>
        <v/>
      </c>
      <c r="Q264" s="12" t="str">
        <f t="shared" si="60"/>
        <v>000000000000000000</v>
      </c>
      <c r="R264" s="12" t="str">
        <f t="shared" si="61"/>
        <v/>
      </c>
      <c r="S264" s="3" t="str">
        <f t="shared" ref="S264:S300" si="63">IF(R264="","",RANK(R264,$R$7:$R$300,$X$4))</f>
        <v/>
      </c>
      <c r="T264" s="12" t="str">
        <f>IF(R264="","",COUNTIF(S$16:S264,S264)-1)</f>
        <v/>
      </c>
      <c r="U264" s="39" t="str">
        <f t="shared" si="62"/>
        <v/>
      </c>
      <c r="V264" s="2"/>
      <c r="W264" s="41">
        <v>258</v>
      </c>
      <c r="X264" s="13" t="str">
        <f t="shared" ref="X264:X300" si="64">IFERROR(VLOOKUP(W264,$E$7:$F$300,2,0),"")</f>
        <v/>
      </c>
    </row>
    <row r="265" spans="5:24">
      <c r="E265" s="34" t="str">
        <f t="shared" si="58"/>
        <v/>
      </c>
      <c r="F265" s="14" t="str">
        <f>IF('Do sortowania'!C266="","",IF(ISNUMBER('Do sortowania'!C266),'Do sortowania'!C266,TRIM('Do sortowania'!C266)))</f>
        <v/>
      </c>
      <c r="G265" s="6" t="str">
        <f t="shared" si="57"/>
        <v>00</v>
      </c>
      <c r="H265" s="6" t="str">
        <f t="shared" si="57"/>
        <v>00</v>
      </c>
      <c r="I265" s="6" t="str">
        <f t="shared" si="57"/>
        <v>00</v>
      </c>
      <c r="J265" s="6" t="str">
        <f t="shared" si="57"/>
        <v>00</v>
      </c>
      <c r="K265" s="6" t="str">
        <f t="shared" si="57"/>
        <v>00</v>
      </c>
      <c r="L265" s="6" t="str">
        <f t="shared" si="57"/>
        <v>00</v>
      </c>
      <c r="M265" s="6" t="str">
        <f t="shared" si="57"/>
        <v>00</v>
      </c>
      <c r="N265" s="6" t="str">
        <f t="shared" si="57"/>
        <v>00</v>
      </c>
      <c r="O265" s="6" t="str">
        <f t="shared" si="57"/>
        <v>00</v>
      </c>
      <c r="P265" s="31" t="str">
        <f t="shared" si="59"/>
        <v/>
      </c>
      <c r="Q265" s="12" t="str">
        <f t="shared" si="60"/>
        <v>000000000000000000</v>
      </c>
      <c r="R265" s="12" t="str">
        <f t="shared" si="61"/>
        <v/>
      </c>
      <c r="S265" s="3" t="str">
        <f t="shared" si="63"/>
        <v/>
      </c>
      <c r="T265" s="12" t="str">
        <f>IF(R265="","",COUNTIF(S$16:S265,S265)-1)</f>
        <v/>
      </c>
      <c r="U265" s="39" t="str">
        <f t="shared" si="62"/>
        <v/>
      </c>
      <c r="V265" s="2"/>
      <c r="W265" s="41">
        <v>259</v>
      </c>
      <c r="X265" s="13" t="str">
        <f t="shared" si="64"/>
        <v/>
      </c>
    </row>
    <row r="266" spans="5:24">
      <c r="E266" s="34" t="str">
        <f t="shared" si="58"/>
        <v/>
      </c>
      <c r="F266" s="14" t="str">
        <f>IF('Do sortowania'!C267="","",IF(ISNUMBER('Do sortowania'!C267),'Do sortowania'!C267,TRIM('Do sortowania'!C267)))</f>
        <v/>
      </c>
      <c r="G266" s="6" t="str">
        <f t="shared" si="57"/>
        <v>00</v>
      </c>
      <c r="H266" s="6" t="str">
        <f t="shared" si="57"/>
        <v>00</v>
      </c>
      <c r="I266" s="6" t="str">
        <f t="shared" si="57"/>
        <v>00</v>
      </c>
      <c r="J266" s="6" t="str">
        <f t="shared" si="57"/>
        <v>00</v>
      </c>
      <c r="K266" s="6" t="str">
        <f t="shared" si="57"/>
        <v>00</v>
      </c>
      <c r="L266" s="6" t="str">
        <f t="shared" si="57"/>
        <v>00</v>
      </c>
      <c r="M266" s="6" t="str">
        <f t="shared" si="57"/>
        <v>00</v>
      </c>
      <c r="N266" s="6" t="str">
        <f t="shared" si="57"/>
        <v>00</v>
      </c>
      <c r="O266" s="6" t="str">
        <f t="shared" si="57"/>
        <v>00</v>
      </c>
      <c r="P266" s="31" t="str">
        <f t="shared" si="59"/>
        <v/>
      </c>
      <c r="Q266" s="12" t="str">
        <f t="shared" si="60"/>
        <v>000000000000000000</v>
      </c>
      <c r="R266" s="12" t="str">
        <f t="shared" si="61"/>
        <v/>
      </c>
      <c r="S266" s="3" t="str">
        <f t="shared" si="63"/>
        <v/>
      </c>
      <c r="T266" s="12" t="str">
        <f>IF(R266="","",COUNTIF(S$16:S266,S266)-1)</f>
        <v/>
      </c>
      <c r="U266" s="39" t="str">
        <f t="shared" si="62"/>
        <v/>
      </c>
      <c r="V266" s="2"/>
      <c r="W266" s="41">
        <v>260</v>
      </c>
      <c r="X266" s="13" t="str">
        <f t="shared" si="64"/>
        <v/>
      </c>
    </row>
    <row r="267" spans="5:24">
      <c r="E267" s="34" t="str">
        <f t="shared" si="58"/>
        <v/>
      </c>
      <c r="F267" s="14" t="str">
        <f>IF('Do sortowania'!C268="","",IF(ISNUMBER('Do sortowania'!C268),'Do sortowania'!C268,TRIM('Do sortowania'!C268)))</f>
        <v/>
      </c>
      <c r="G267" s="6" t="str">
        <f t="shared" si="57"/>
        <v>00</v>
      </c>
      <c r="H267" s="6" t="str">
        <f t="shared" si="57"/>
        <v>00</v>
      </c>
      <c r="I267" s="6" t="str">
        <f t="shared" si="57"/>
        <v>00</v>
      </c>
      <c r="J267" s="6" t="str">
        <f t="shared" si="57"/>
        <v>00</v>
      </c>
      <c r="K267" s="6" t="str">
        <f t="shared" si="57"/>
        <v>00</v>
      </c>
      <c r="L267" s="6" t="str">
        <f t="shared" si="57"/>
        <v>00</v>
      </c>
      <c r="M267" s="6" t="str">
        <f t="shared" si="57"/>
        <v>00</v>
      </c>
      <c r="N267" s="6" t="str">
        <f t="shared" si="57"/>
        <v>00</v>
      </c>
      <c r="O267" s="6" t="str">
        <f t="shared" si="57"/>
        <v>00</v>
      </c>
      <c r="P267" s="31" t="str">
        <f t="shared" si="59"/>
        <v/>
      </c>
      <c r="Q267" s="12" t="str">
        <f t="shared" si="60"/>
        <v>000000000000000000</v>
      </c>
      <c r="R267" s="12" t="str">
        <f t="shared" si="61"/>
        <v/>
      </c>
      <c r="S267" s="3" t="str">
        <f t="shared" si="63"/>
        <v/>
      </c>
      <c r="T267" s="12" t="str">
        <f>IF(R267="","",COUNTIF(S$16:S267,S267)-1)</f>
        <v/>
      </c>
      <c r="U267" s="39" t="str">
        <f t="shared" si="62"/>
        <v/>
      </c>
      <c r="V267" s="2"/>
      <c r="W267" s="41">
        <v>261</v>
      </c>
      <c r="X267" s="13" t="str">
        <f t="shared" si="64"/>
        <v/>
      </c>
    </row>
    <row r="268" spans="5:24">
      <c r="E268" s="34" t="str">
        <f t="shared" si="58"/>
        <v/>
      </c>
      <c r="F268" s="14" t="str">
        <f>IF('Do sortowania'!C269="","",IF(ISNUMBER('Do sortowania'!C269),'Do sortowania'!C269,TRIM('Do sortowania'!C269)))</f>
        <v/>
      </c>
      <c r="G268" s="6" t="str">
        <f t="shared" si="57"/>
        <v>00</v>
      </c>
      <c r="H268" s="6" t="str">
        <f t="shared" si="57"/>
        <v>00</v>
      </c>
      <c r="I268" s="6" t="str">
        <f t="shared" si="57"/>
        <v>00</v>
      </c>
      <c r="J268" s="6" t="str">
        <f t="shared" si="57"/>
        <v>00</v>
      </c>
      <c r="K268" s="6" t="str">
        <f t="shared" si="57"/>
        <v>00</v>
      </c>
      <c r="L268" s="6" t="str">
        <f t="shared" si="57"/>
        <v>00</v>
      </c>
      <c r="M268" s="6" t="str">
        <f t="shared" si="57"/>
        <v>00</v>
      </c>
      <c r="N268" s="6" t="str">
        <f t="shared" si="57"/>
        <v>00</v>
      </c>
      <c r="O268" s="6" t="str">
        <f t="shared" si="57"/>
        <v>00</v>
      </c>
      <c r="P268" s="31" t="str">
        <f t="shared" si="59"/>
        <v/>
      </c>
      <c r="Q268" s="12" t="str">
        <f t="shared" si="60"/>
        <v>000000000000000000</v>
      </c>
      <c r="R268" s="12" t="str">
        <f t="shared" si="61"/>
        <v/>
      </c>
      <c r="S268" s="3" t="str">
        <f t="shared" si="63"/>
        <v/>
      </c>
      <c r="T268" s="12" t="str">
        <f>IF(R268="","",COUNTIF(S$16:S268,S268)-1)</f>
        <v/>
      </c>
      <c r="U268" s="39" t="str">
        <f t="shared" si="62"/>
        <v/>
      </c>
      <c r="V268" s="2"/>
      <c r="W268" s="41">
        <v>262</v>
      </c>
      <c r="X268" s="13" t="str">
        <f t="shared" si="64"/>
        <v/>
      </c>
    </row>
    <row r="269" spans="5:24">
      <c r="E269" s="34" t="str">
        <f t="shared" si="58"/>
        <v/>
      </c>
      <c r="F269" s="14" t="str">
        <f>IF('Do sortowania'!C270="","",IF(ISNUMBER('Do sortowania'!C270),'Do sortowania'!C270,TRIM('Do sortowania'!C270)))</f>
        <v/>
      </c>
      <c r="G269" s="6" t="str">
        <f t="shared" si="57"/>
        <v>00</v>
      </c>
      <c r="H269" s="6" t="str">
        <f t="shared" si="57"/>
        <v>00</v>
      </c>
      <c r="I269" s="6" t="str">
        <f t="shared" si="57"/>
        <v>00</v>
      </c>
      <c r="J269" s="6" t="str">
        <f t="shared" si="57"/>
        <v>00</v>
      </c>
      <c r="K269" s="6" t="str">
        <f t="shared" si="57"/>
        <v>00</v>
      </c>
      <c r="L269" s="6" t="str">
        <f t="shared" si="57"/>
        <v>00</v>
      </c>
      <c r="M269" s="6" t="str">
        <f t="shared" si="57"/>
        <v>00</v>
      </c>
      <c r="N269" s="6" t="str">
        <f t="shared" si="57"/>
        <v>00</v>
      </c>
      <c r="O269" s="6" t="str">
        <f t="shared" si="57"/>
        <v>00</v>
      </c>
      <c r="P269" s="31" t="str">
        <f t="shared" si="59"/>
        <v/>
      </c>
      <c r="Q269" s="12" t="str">
        <f t="shared" si="60"/>
        <v>000000000000000000</v>
      </c>
      <c r="R269" s="12" t="str">
        <f t="shared" si="61"/>
        <v/>
      </c>
      <c r="S269" s="3" t="str">
        <f t="shared" si="63"/>
        <v/>
      </c>
      <c r="T269" s="12" t="str">
        <f>IF(R269="","",COUNTIF(S$16:S269,S269)-1)</f>
        <v/>
      </c>
      <c r="U269" s="39" t="str">
        <f t="shared" si="62"/>
        <v/>
      </c>
      <c r="V269" s="2"/>
      <c r="W269" s="41">
        <v>263</v>
      </c>
      <c r="X269" s="13" t="str">
        <f t="shared" si="64"/>
        <v/>
      </c>
    </row>
    <row r="270" spans="5:24">
      <c r="E270" s="34" t="str">
        <f t="shared" si="58"/>
        <v/>
      </c>
      <c r="F270" s="14" t="str">
        <f>IF('Do sortowania'!C271="","",IF(ISNUMBER('Do sortowania'!C271),'Do sortowania'!C271,TRIM('Do sortowania'!C271)))</f>
        <v/>
      </c>
      <c r="G270" s="6" t="str">
        <f t="shared" si="57"/>
        <v>00</v>
      </c>
      <c r="H270" s="6" t="str">
        <f t="shared" si="57"/>
        <v>00</v>
      </c>
      <c r="I270" s="6" t="str">
        <f t="shared" si="57"/>
        <v>00</v>
      </c>
      <c r="J270" s="6" t="str">
        <f t="shared" si="57"/>
        <v>00</v>
      </c>
      <c r="K270" s="6" t="str">
        <f t="shared" si="57"/>
        <v>00</v>
      </c>
      <c r="L270" s="6" t="str">
        <f t="shared" si="57"/>
        <v>00</v>
      </c>
      <c r="M270" s="6" t="str">
        <f t="shared" si="57"/>
        <v>00</v>
      </c>
      <c r="N270" s="6" t="str">
        <f t="shared" si="57"/>
        <v>00</v>
      </c>
      <c r="O270" s="6" t="str">
        <f t="shared" si="57"/>
        <v>00</v>
      </c>
      <c r="P270" s="31" t="str">
        <f t="shared" si="59"/>
        <v/>
      </c>
      <c r="Q270" s="12" t="str">
        <f t="shared" si="60"/>
        <v>000000000000000000</v>
      </c>
      <c r="R270" s="12" t="str">
        <f t="shared" si="61"/>
        <v/>
      </c>
      <c r="S270" s="3" t="str">
        <f t="shared" si="63"/>
        <v/>
      </c>
      <c r="T270" s="12" t="str">
        <f>IF(R270="","",COUNTIF(S$16:S270,S270)-1)</f>
        <v/>
      </c>
      <c r="U270" s="39" t="str">
        <f t="shared" si="62"/>
        <v/>
      </c>
      <c r="V270" s="2"/>
      <c r="W270" s="41">
        <v>264</v>
      </c>
      <c r="X270" s="13" t="str">
        <f t="shared" si="64"/>
        <v/>
      </c>
    </row>
    <row r="271" spans="5:24">
      <c r="E271" s="34" t="str">
        <f t="shared" si="58"/>
        <v/>
      </c>
      <c r="F271" s="14" t="str">
        <f>IF('Do sortowania'!C272="","",IF(ISNUMBER('Do sortowania'!C272),'Do sortowania'!C272,TRIM('Do sortowania'!C272)))</f>
        <v/>
      </c>
      <c r="G271" s="6" t="str">
        <f t="shared" si="57"/>
        <v>00</v>
      </c>
      <c r="H271" s="6" t="str">
        <f t="shared" si="57"/>
        <v>00</v>
      </c>
      <c r="I271" s="6" t="str">
        <f t="shared" si="57"/>
        <v>00</v>
      </c>
      <c r="J271" s="6" t="str">
        <f t="shared" si="57"/>
        <v>00</v>
      </c>
      <c r="K271" s="6" t="str">
        <f t="shared" si="57"/>
        <v>00</v>
      </c>
      <c r="L271" s="6" t="str">
        <f t="shared" si="57"/>
        <v>00</v>
      </c>
      <c r="M271" s="6" t="str">
        <f t="shared" si="57"/>
        <v>00</v>
      </c>
      <c r="N271" s="6" t="str">
        <f t="shared" si="57"/>
        <v>00</v>
      </c>
      <c r="O271" s="6" t="str">
        <f t="shared" si="57"/>
        <v>00</v>
      </c>
      <c r="P271" s="31" t="str">
        <f t="shared" si="59"/>
        <v/>
      </c>
      <c r="Q271" s="12" t="str">
        <f t="shared" si="60"/>
        <v>000000000000000000</v>
      </c>
      <c r="R271" s="12" t="str">
        <f t="shared" si="61"/>
        <v/>
      </c>
      <c r="S271" s="3" t="str">
        <f t="shared" si="63"/>
        <v/>
      </c>
      <c r="T271" s="12" t="str">
        <f>IF(R271="","",COUNTIF(S$16:S271,S271)-1)</f>
        <v/>
      </c>
      <c r="U271" s="39" t="str">
        <f t="shared" si="62"/>
        <v/>
      </c>
      <c r="V271" s="2"/>
      <c r="W271" s="41">
        <v>265</v>
      </c>
      <c r="X271" s="13" t="str">
        <f t="shared" si="64"/>
        <v/>
      </c>
    </row>
    <row r="272" spans="5:24">
      <c r="E272" s="34" t="str">
        <f t="shared" si="58"/>
        <v/>
      </c>
      <c r="F272" s="14" t="str">
        <f>IF('Do sortowania'!C273="","",IF(ISNUMBER('Do sortowania'!C273),'Do sortowania'!C273,TRIM('Do sortowania'!C273)))</f>
        <v/>
      </c>
      <c r="G272" s="6" t="str">
        <f t="shared" si="57"/>
        <v>00</v>
      </c>
      <c r="H272" s="6" t="str">
        <f t="shared" si="57"/>
        <v>00</v>
      </c>
      <c r="I272" s="6" t="str">
        <f t="shared" si="57"/>
        <v>00</v>
      </c>
      <c r="J272" s="6" t="str">
        <f t="shared" si="57"/>
        <v>00</v>
      </c>
      <c r="K272" s="6" t="str">
        <f t="shared" si="57"/>
        <v>00</v>
      </c>
      <c r="L272" s="6" t="str">
        <f t="shared" si="57"/>
        <v>00</v>
      </c>
      <c r="M272" s="6" t="str">
        <f t="shared" si="57"/>
        <v>00</v>
      </c>
      <c r="N272" s="6" t="str">
        <f t="shared" si="57"/>
        <v>00</v>
      </c>
      <c r="O272" s="6" t="str">
        <f t="shared" si="57"/>
        <v>00</v>
      </c>
      <c r="P272" s="31" t="str">
        <f t="shared" si="59"/>
        <v/>
      </c>
      <c r="Q272" s="12" t="str">
        <f t="shared" si="60"/>
        <v>000000000000000000</v>
      </c>
      <c r="R272" s="12" t="str">
        <f t="shared" si="61"/>
        <v/>
      </c>
      <c r="S272" s="3" t="str">
        <f t="shared" si="63"/>
        <v/>
      </c>
      <c r="T272" s="12" t="str">
        <f>IF(R272="","",COUNTIF(S$16:S272,S272)-1)</f>
        <v/>
      </c>
      <c r="U272" s="39" t="str">
        <f t="shared" si="62"/>
        <v/>
      </c>
      <c r="V272" s="2"/>
      <c r="W272" s="41">
        <v>266</v>
      </c>
      <c r="X272" s="13" t="str">
        <f t="shared" si="64"/>
        <v/>
      </c>
    </row>
    <row r="273" spans="5:24">
      <c r="E273" s="34" t="str">
        <f t="shared" si="58"/>
        <v/>
      </c>
      <c r="F273" s="14" t="str">
        <f>IF('Do sortowania'!C274="","",IF(ISNUMBER('Do sortowania'!C274),'Do sortowania'!C274,TRIM('Do sortowania'!C274)))</f>
        <v/>
      </c>
      <c r="G273" s="6" t="str">
        <f t="shared" si="57"/>
        <v>00</v>
      </c>
      <c r="H273" s="6" t="str">
        <f t="shared" si="57"/>
        <v>00</v>
      </c>
      <c r="I273" s="6" t="str">
        <f t="shared" si="57"/>
        <v>00</v>
      </c>
      <c r="J273" s="6" t="str">
        <f t="shared" si="57"/>
        <v>00</v>
      </c>
      <c r="K273" s="6" t="str">
        <f t="shared" si="57"/>
        <v>00</v>
      </c>
      <c r="L273" s="6" t="str">
        <f t="shared" si="57"/>
        <v>00</v>
      </c>
      <c r="M273" s="6" t="str">
        <f t="shared" si="57"/>
        <v>00</v>
      </c>
      <c r="N273" s="6" t="str">
        <f t="shared" si="57"/>
        <v>00</v>
      </c>
      <c r="O273" s="6" t="str">
        <f t="shared" si="57"/>
        <v>00</v>
      </c>
      <c r="P273" s="31" t="str">
        <f t="shared" si="59"/>
        <v/>
      </c>
      <c r="Q273" s="12" t="str">
        <f t="shared" si="60"/>
        <v>000000000000000000</v>
      </c>
      <c r="R273" s="12" t="str">
        <f t="shared" si="61"/>
        <v/>
      </c>
      <c r="S273" s="3" t="str">
        <f t="shared" si="63"/>
        <v/>
      </c>
      <c r="T273" s="12" t="str">
        <f>IF(R273="","",COUNTIF(S$16:S273,S273)-1)</f>
        <v/>
      </c>
      <c r="U273" s="39" t="str">
        <f t="shared" si="62"/>
        <v/>
      </c>
      <c r="V273" s="2"/>
      <c r="W273" s="41">
        <v>267</v>
      </c>
      <c r="X273" s="13" t="str">
        <f t="shared" si="64"/>
        <v/>
      </c>
    </row>
    <row r="274" spans="5:24">
      <c r="E274" s="34" t="str">
        <f t="shared" si="58"/>
        <v/>
      </c>
      <c r="F274" s="14" t="str">
        <f>IF('Do sortowania'!C275="","",IF(ISNUMBER('Do sortowania'!C275),'Do sortowania'!C275,TRIM('Do sortowania'!C275)))</f>
        <v/>
      </c>
      <c r="G274" s="6" t="str">
        <f t="shared" si="57"/>
        <v>00</v>
      </c>
      <c r="H274" s="6" t="str">
        <f t="shared" si="57"/>
        <v>00</v>
      </c>
      <c r="I274" s="6" t="str">
        <f t="shared" si="57"/>
        <v>00</v>
      </c>
      <c r="J274" s="6" t="str">
        <f t="shared" si="57"/>
        <v>00</v>
      </c>
      <c r="K274" s="6" t="str">
        <f t="shared" si="57"/>
        <v>00</v>
      </c>
      <c r="L274" s="6" t="str">
        <f t="shared" si="57"/>
        <v>00</v>
      </c>
      <c r="M274" s="6" t="str">
        <f t="shared" si="57"/>
        <v>00</v>
      </c>
      <c r="N274" s="6" t="str">
        <f t="shared" si="57"/>
        <v>00</v>
      </c>
      <c r="O274" s="6" t="str">
        <f t="shared" si="57"/>
        <v>00</v>
      </c>
      <c r="P274" s="31" t="str">
        <f t="shared" si="59"/>
        <v/>
      </c>
      <c r="Q274" s="12" t="str">
        <f t="shared" si="60"/>
        <v>000000000000000000</v>
      </c>
      <c r="R274" s="12" t="str">
        <f t="shared" si="61"/>
        <v/>
      </c>
      <c r="S274" s="3" t="str">
        <f t="shared" si="63"/>
        <v/>
      </c>
      <c r="T274" s="12" t="str">
        <f>IF(R274="","",COUNTIF(S$16:S274,S274)-1)</f>
        <v/>
      </c>
      <c r="U274" s="39" t="str">
        <f t="shared" si="62"/>
        <v/>
      </c>
      <c r="V274" s="2"/>
      <c r="W274" s="41">
        <v>268</v>
      </c>
      <c r="X274" s="13" t="str">
        <f t="shared" si="64"/>
        <v/>
      </c>
    </row>
    <row r="275" spans="5:24">
      <c r="E275" s="34" t="str">
        <f t="shared" si="58"/>
        <v/>
      </c>
      <c r="F275" s="14" t="str">
        <f>IF('Do sortowania'!C276="","",IF(ISNUMBER('Do sortowania'!C276),'Do sortowania'!C276,TRIM('Do sortowania'!C276)))</f>
        <v/>
      </c>
      <c r="G275" s="6" t="str">
        <f t="shared" si="57"/>
        <v>00</v>
      </c>
      <c r="H275" s="6" t="str">
        <f t="shared" si="57"/>
        <v>00</v>
      </c>
      <c r="I275" s="6" t="str">
        <f t="shared" si="57"/>
        <v>00</v>
      </c>
      <c r="J275" s="6" t="str">
        <f t="shared" si="57"/>
        <v>00</v>
      </c>
      <c r="K275" s="6" t="str">
        <f t="shared" si="57"/>
        <v>00</v>
      </c>
      <c r="L275" s="6" t="str">
        <f t="shared" si="57"/>
        <v>00</v>
      </c>
      <c r="M275" s="6" t="str">
        <f t="shared" si="57"/>
        <v>00</v>
      </c>
      <c r="N275" s="6" t="str">
        <f t="shared" si="57"/>
        <v>00</v>
      </c>
      <c r="O275" s="6" t="str">
        <f t="shared" si="57"/>
        <v>00</v>
      </c>
      <c r="P275" s="31" t="str">
        <f t="shared" si="59"/>
        <v/>
      </c>
      <c r="Q275" s="12" t="str">
        <f t="shared" si="60"/>
        <v>000000000000000000</v>
      </c>
      <c r="R275" s="12" t="str">
        <f t="shared" si="61"/>
        <v/>
      </c>
      <c r="S275" s="3" t="str">
        <f t="shared" si="63"/>
        <v/>
      </c>
      <c r="T275" s="12" t="str">
        <f>IF(R275="","",COUNTIF(S$16:S275,S275)-1)</f>
        <v/>
      </c>
      <c r="U275" s="39" t="str">
        <f t="shared" si="62"/>
        <v/>
      </c>
      <c r="V275" s="2"/>
      <c r="W275" s="41">
        <v>269</v>
      </c>
      <c r="X275" s="13" t="str">
        <f t="shared" si="64"/>
        <v/>
      </c>
    </row>
    <row r="276" spans="5:24">
      <c r="E276" s="34" t="str">
        <f t="shared" si="58"/>
        <v/>
      </c>
      <c r="F276" s="14" t="str">
        <f>IF('Do sortowania'!C277="","",IF(ISNUMBER('Do sortowania'!C277),'Do sortowania'!C277,TRIM('Do sortowania'!C277)))</f>
        <v/>
      </c>
      <c r="G276" s="6" t="str">
        <f t="shared" si="57"/>
        <v>00</v>
      </c>
      <c r="H276" s="6" t="str">
        <f t="shared" si="57"/>
        <v>00</v>
      </c>
      <c r="I276" s="6" t="str">
        <f t="shared" si="57"/>
        <v>00</v>
      </c>
      <c r="J276" s="6" t="str">
        <f t="shared" si="57"/>
        <v>00</v>
      </c>
      <c r="K276" s="6" t="str">
        <f t="shared" si="57"/>
        <v>00</v>
      </c>
      <c r="L276" s="6" t="str">
        <f t="shared" si="57"/>
        <v>00</v>
      </c>
      <c r="M276" s="6" t="str">
        <f t="shared" si="57"/>
        <v>00</v>
      </c>
      <c r="N276" s="6" t="str">
        <f t="shared" si="57"/>
        <v>00</v>
      </c>
      <c r="O276" s="6" t="str">
        <f t="shared" si="57"/>
        <v>00</v>
      </c>
      <c r="P276" s="31" t="str">
        <f t="shared" si="59"/>
        <v/>
      </c>
      <c r="Q276" s="12" t="str">
        <f t="shared" si="60"/>
        <v>000000000000000000</v>
      </c>
      <c r="R276" s="12" t="str">
        <f t="shared" si="61"/>
        <v/>
      </c>
      <c r="S276" s="3" t="str">
        <f t="shared" si="63"/>
        <v/>
      </c>
      <c r="T276" s="12" t="str">
        <f>IF(R276="","",COUNTIF(S$16:S276,S276)-1)</f>
        <v/>
      </c>
      <c r="U276" s="39" t="str">
        <f t="shared" si="62"/>
        <v/>
      </c>
      <c r="V276" s="2"/>
      <c r="W276" s="41">
        <v>270</v>
      </c>
      <c r="X276" s="13" t="str">
        <f t="shared" si="64"/>
        <v/>
      </c>
    </row>
    <row r="277" spans="5:24">
      <c r="E277" s="34" t="str">
        <f t="shared" si="58"/>
        <v/>
      </c>
      <c r="F277" s="14" t="str">
        <f>IF('Do sortowania'!C278="","",IF(ISNUMBER('Do sortowania'!C278),'Do sortowania'!C278,TRIM('Do sortowania'!C278)))</f>
        <v/>
      </c>
      <c r="G277" s="6" t="str">
        <f t="shared" si="57"/>
        <v>00</v>
      </c>
      <c r="H277" s="6" t="str">
        <f t="shared" si="57"/>
        <v>00</v>
      </c>
      <c r="I277" s="6" t="str">
        <f t="shared" si="57"/>
        <v>00</v>
      </c>
      <c r="J277" s="6" t="str">
        <f t="shared" si="57"/>
        <v>00</v>
      </c>
      <c r="K277" s="6" t="str">
        <f t="shared" si="57"/>
        <v>00</v>
      </c>
      <c r="L277" s="6" t="str">
        <f t="shared" si="57"/>
        <v>00</v>
      </c>
      <c r="M277" s="6" t="str">
        <f t="shared" si="57"/>
        <v>00</v>
      </c>
      <c r="N277" s="6" t="str">
        <f t="shared" si="57"/>
        <v>00</v>
      </c>
      <c r="O277" s="6" t="str">
        <f t="shared" si="57"/>
        <v>00</v>
      </c>
      <c r="P277" s="31" t="str">
        <f t="shared" si="59"/>
        <v/>
      </c>
      <c r="Q277" s="12" t="str">
        <f t="shared" si="60"/>
        <v>000000000000000000</v>
      </c>
      <c r="R277" s="12" t="str">
        <f t="shared" si="61"/>
        <v/>
      </c>
      <c r="S277" s="3" t="str">
        <f t="shared" si="63"/>
        <v/>
      </c>
      <c r="T277" s="12" t="str">
        <f>IF(R277="","",COUNTIF(S$16:S277,S277)-1)</f>
        <v/>
      </c>
      <c r="U277" s="39" t="str">
        <f t="shared" si="62"/>
        <v/>
      </c>
      <c r="V277" s="2"/>
      <c r="W277" s="41">
        <v>271</v>
      </c>
      <c r="X277" s="13" t="str">
        <f t="shared" si="64"/>
        <v/>
      </c>
    </row>
    <row r="278" spans="5:24">
      <c r="E278" s="34" t="str">
        <f t="shared" si="58"/>
        <v/>
      </c>
      <c r="F278" s="14" t="str">
        <f>IF('Do sortowania'!C279="","",IF(ISNUMBER('Do sortowania'!C279),'Do sortowania'!C279,TRIM('Do sortowania'!C279)))</f>
        <v/>
      </c>
      <c r="G278" s="6" t="str">
        <f t="shared" si="57"/>
        <v>00</v>
      </c>
      <c r="H278" s="6" t="str">
        <f t="shared" si="57"/>
        <v>00</v>
      </c>
      <c r="I278" s="6" t="str">
        <f t="shared" si="57"/>
        <v>00</v>
      </c>
      <c r="J278" s="6" t="str">
        <f t="shared" si="57"/>
        <v>00</v>
      </c>
      <c r="K278" s="6" t="str">
        <f t="shared" si="57"/>
        <v>00</v>
      </c>
      <c r="L278" s="6" t="str">
        <f t="shared" si="57"/>
        <v>00</v>
      </c>
      <c r="M278" s="6" t="str">
        <f t="shared" si="57"/>
        <v>00</v>
      </c>
      <c r="N278" s="6" t="str">
        <f t="shared" si="57"/>
        <v>00</v>
      </c>
      <c r="O278" s="6" t="str">
        <f t="shared" si="57"/>
        <v>00</v>
      </c>
      <c r="P278" s="31" t="str">
        <f t="shared" si="59"/>
        <v/>
      </c>
      <c r="Q278" s="12" t="str">
        <f t="shared" si="60"/>
        <v>000000000000000000</v>
      </c>
      <c r="R278" s="12" t="str">
        <f t="shared" si="61"/>
        <v/>
      </c>
      <c r="S278" s="3" t="str">
        <f t="shared" si="63"/>
        <v/>
      </c>
      <c r="T278" s="12" t="str">
        <f>IF(R278="","",COUNTIF(S$16:S278,S278)-1)</f>
        <v/>
      </c>
      <c r="U278" s="39" t="str">
        <f t="shared" si="62"/>
        <v/>
      </c>
      <c r="V278" s="2"/>
      <c r="W278" s="41">
        <v>272</v>
      </c>
      <c r="X278" s="13" t="str">
        <f t="shared" si="64"/>
        <v/>
      </c>
    </row>
    <row r="279" spans="5:24">
      <c r="E279" s="34" t="str">
        <f t="shared" si="58"/>
        <v/>
      </c>
      <c r="F279" s="14" t="str">
        <f>IF('Do sortowania'!C280="","",IF(ISNUMBER('Do sortowania'!C280),'Do sortowania'!C280,TRIM('Do sortowania'!C280)))</f>
        <v/>
      </c>
      <c r="G279" s="6" t="str">
        <f t="shared" ref="G279:O300" si="65">TEXT(IFERROR(VLOOKUP(CODE(MID($F279,G$6,1)),$B$7:$D$105,3,0),"00"),"00")</f>
        <v>00</v>
      </c>
      <c r="H279" s="6" t="str">
        <f t="shared" si="65"/>
        <v>00</v>
      </c>
      <c r="I279" s="6" t="str">
        <f t="shared" si="65"/>
        <v>00</v>
      </c>
      <c r="J279" s="6" t="str">
        <f t="shared" si="65"/>
        <v>00</v>
      </c>
      <c r="K279" s="6" t="str">
        <f t="shared" si="65"/>
        <v>00</v>
      </c>
      <c r="L279" s="6" t="str">
        <f t="shared" si="65"/>
        <v>00</v>
      </c>
      <c r="M279" s="6" t="str">
        <f t="shared" si="65"/>
        <v>00</v>
      </c>
      <c r="N279" s="6" t="str">
        <f t="shared" si="65"/>
        <v>00</v>
      </c>
      <c r="O279" s="6" t="str">
        <f t="shared" si="65"/>
        <v>00</v>
      </c>
      <c r="P279" s="31" t="str">
        <f t="shared" si="59"/>
        <v/>
      </c>
      <c r="Q279" s="12" t="str">
        <f t="shared" si="60"/>
        <v>000000000000000000</v>
      </c>
      <c r="R279" s="12" t="str">
        <f t="shared" si="61"/>
        <v/>
      </c>
      <c r="S279" s="3" t="str">
        <f t="shared" si="63"/>
        <v/>
      </c>
      <c r="T279" s="12" t="str">
        <f>IF(R279="","",COUNTIF(S$16:S279,S279)-1)</f>
        <v/>
      </c>
      <c r="U279" s="39" t="str">
        <f t="shared" si="62"/>
        <v/>
      </c>
      <c r="V279" s="2"/>
      <c r="W279" s="41">
        <v>273</v>
      </c>
      <c r="X279" s="13" t="str">
        <f t="shared" si="64"/>
        <v/>
      </c>
    </row>
    <row r="280" spans="5:24">
      <c r="E280" s="34" t="str">
        <f t="shared" si="58"/>
        <v/>
      </c>
      <c r="F280" s="14" t="str">
        <f>IF('Do sortowania'!C281="","",IF(ISNUMBER('Do sortowania'!C281),'Do sortowania'!C281,TRIM('Do sortowania'!C281)))</f>
        <v/>
      </c>
      <c r="G280" s="6" t="str">
        <f t="shared" si="65"/>
        <v>00</v>
      </c>
      <c r="H280" s="6" t="str">
        <f t="shared" si="65"/>
        <v>00</v>
      </c>
      <c r="I280" s="6" t="str">
        <f t="shared" si="65"/>
        <v>00</v>
      </c>
      <c r="J280" s="6" t="str">
        <f t="shared" si="65"/>
        <v>00</v>
      </c>
      <c r="K280" s="6" t="str">
        <f t="shared" si="65"/>
        <v>00</v>
      </c>
      <c r="L280" s="6" t="str">
        <f t="shared" si="65"/>
        <v>00</v>
      </c>
      <c r="M280" s="6" t="str">
        <f t="shared" si="65"/>
        <v>00</v>
      </c>
      <c r="N280" s="6" t="str">
        <f t="shared" si="65"/>
        <v>00</v>
      </c>
      <c r="O280" s="6" t="str">
        <f t="shared" si="65"/>
        <v>00</v>
      </c>
      <c r="P280" s="31" t="str">
        <f t="shared" si="59"/>
        <v/>
      </c>
      <c r="Q280" s="12" t="str">
        <f t="shared" si="60"/>
        <v>000000000000000000</v>
      </c>
      <c r="R280" s="12" t="str">
        <f t="shared" si="61"/>
        <v/>
      </c>
      <c r="S280" s="3" t="str">
        <f t="shared" si="63"/>
        <v/>
      </c>
      <c r="T280" s="12" t="str">
        <f>IF(R280="","",COUNTIF(S$16:S280,S280)-1)</f>
        <v/>
      </c>
      <c r="U280" s="39" t="str">
        <f t="shared" si="62"/>
        <v/>
      </c>
      <c r="V280" s="2"/>
      <c r="W280" s="41">
        <v>274</v>
      </c>
      <c r="X280" s="13" t="str">
        <f t="shared" si="64"/>
        <v/>
      </c>
    </row>
    <row r="281" spans="5:24">
      <c r="E281" s="34" t="str">
        <f t="shared" si="58"/>
        <v/>
      </c>
      <c r="F281" s="14" t="str">
        <f>IF('Do sortowania'!C282="","",IF(ISNUMBER('Do sortowania'!C282),'Do sortowania'!C282,TRIM('Do sortowania'!C282)))</f>
        <v/>
      </c>
      <c r="G281" s="6" t="str">
        <f t="shared" si="65"/>
        <v>00</v>
      </c>
      <c r="H281" s="6" t="str">
        <f t="shared" si="65"/>
        <v>00</v>
      </c>
      <c r="I281" s="6" t="str">
        <f t="shared" si="65"/>
        <v>00</v>
      </c>
      <c r="J281" s="6" t="str">
        <f t="shared" si="65"/>
        <v>00</v>
      </c>
      <c r="K281" s="6" t="str">
        <f t="shared" si="65"/>
        <v>00</v>
      </c>
      <c r="L281" s="6" t="str">
        <f t="shared" si="65"/>
        <v>00</v>
      </c>
      <c r="M281" s="6" t="str">
        <f t="shared" si="65"/>
        <v>00</v>
      </c>
      <c r="N281" s="6" t="str">
        <f t="shared" si="65"/>
        <v>00</v>
      </c>
      <c r="O281" s="6" t="str">
        <f t="shared" si="65"/>
        <v>00</v>
      </c>
      <c r="P281" s="31" t="str">
        <f t="shared" si="59"/>
        <v/>
      </c>
      <c r="Q281" s="12" t="str">
        <f t="shared" si="60"/>
        <v>000000000000000000</v>
      </c>
      <c r="R281" s="12" t="str">
        <f t="shared" si="61"/>
        <v/>
      </c>
      <c r="S281" s="3" t="str">
        <f t="shared" si="63"/>
        <v/>
      </c>
      <c r="T281" s="12" t="str">
        <f>IF(R281="","",COUNTIF(S$16:S281,S281)-1)</f>
        <v/>
      </c>
      <c r="U281" s="39" t="str">
        <f t="shared" si="62"/>
        <v/>
      </c>
      <c r="V281" s="2"/>
      <c r="W281" s="41">
        <v>275</v>
      </c>
      <c r="X281" s="13" t="str">
        <f t="shared" si="64"/>
        <v/>
      </c>
    </row>
    <row r="282" spans="5:24">
      <c r="E282" s="34" t="str">
        <f t="shared" si="58"/>
        <v/>
      </c>
      <c r="F282" s="14" t="str">
        <f>IF('Do sortowania'!C283="","",IF(ISNUMBER('Do sortowania'!C283),'Do sortowania'!C283,TRIM('Do sortowania'!C283)))</f>
        <v/>
      </c>
      <c r="G282" s="6" t="str">
        <f t="shared" si="65"/>
        <v>00</v>
      </c>
      <c r="H282" s="6" t="str">
        <f t="shared" si="65"/>
        <v>00</v>
      </c>
      <c r="I282" s="6" t="str">
        <f t="shared" si="65"/>
        <v>00</v>
      </c>
      <c r="J282" s="6" t="str">
        <f t="shared" si="65"/>
        <v>00</v>
      </c>
      <c r="K282" s="6" t="str">
        <f t="shared" si="65"/>
        <v>00</v>
      </c>
      <c r="L282" s="6" t="str">
        <f t="shared" si="65"/>
        <v>00</v>
      </c>
      <c r="M282" s="6" t="str">
        <f t="shared" si="65"/>
        <v>00</v>
      </c>
      <c r="N282" s="6" t="str">
        <f t="shared" si="65"/>
        <v>00</v>
      </c>
      <c r="O282" s="6" t="str">
        <f t="shared" si="65"/>
        <v>00</v>
      </c>
      <c r="P282" s="31" t="str">
        <f t="shared" si="59"/>
        <v/>
      </c>
      <c r="Q282" s="12" t="str">
        <f t="shared" si="60"/>
        <v>000000000000000000</v>
      </c>
      <c r="R282" s="12" t="str">
        <f t="shared" si="61"/>
        <v/>
      </c>
      <c r="S282" s="3" t="str">
        <f t="shared" si="63"/>
        <v/>
      </c>
      <c r="T282" s="12" t="str">
        <f>IF(R282="","",COUNTIF(S$16:S282,S282)-1)</f>
        <v/>
      </c>
      <c r="U282" s="39" t="str">
        <f t="shared" si="62"/>
        <v/>
      </c>
      <c r="V282" s="2"/>
      <c r="W282" s="41">
        <v>276</v>
      </c>
      <c r="X282" s="13" t="str">
        <f t="shared" si="64"/>
        <v/>
      </c>
    </row>
    <row r="283" spans="5:24">
      <c r="E283" s="34" t="str">
        <f t="shared" si="58"/>
        <v/>
      </c>
      <c r="F283" s="14" t="str">
        <f>IF('Do sortowania'!C284="","",IF(ISNUMBER('Do sortowania'!C284),'Do sortowania'!C284,TRIM('Do sortowania'!C284)))</f>
        <v/>
      </c>
      <c r="G283" s="6" t="str">
        <f t="shared" si="65"/>
        <v>00</v>
      </c>
      <c r="H283" s="6" t="str">
        <f t="shared" si="65"/>
        <v>00</v>
      </c>
      <c r="I283" s="6" t="str">
        <f t="shared" si="65"/>
        <v>00</v>
      </c>
      <c r="J283" s="6" t="str">
        <f t="shared" si="65"/>
        <v>00</v>
      </c>
      <c r="K283" s="6" t="str">
        <f t="shared" si="65"/>
        <v>00</v>
      </c>
      <c r="L283" s="6" t="str">
        <f t="shared" si="65"/>
        <v>00</v>
      </c>
      <c r="M283" s="6" t="str">
        <f t="shared" si="65"/>
        <v>00</v>
      </c>
      <c r="N283" s="6" t="str">
        <f t="shared" si="65"/>
        <v>00</v>
      </c>
      <c r="O283" s="6" t="str">
        <f t="shared" si="65"/>
        <v>00</v>
      </c>
      <c r="P283" s="31" t="str">
        <f t="shared" si="59"/>
        <v/>
      </c>
      <c r="Q283" s="12" t="str">
        <f t="shared" si="60"/>
        <v>000000000000000000</v>
      </c>
      <c r="R283" s="12" t="str">
        <f t="shared" si="61"/>
        <v/>
      </c>
      <c r="S283" s="3" t="str">
        <f t="shared" si="63"/>
        <v/>
      </c>
      <c r="T283" s="12" t="str">
        <f>IF(R283="","",COUNTIF(S$16:S283,S283)-1)</f>
        <v/>
      </c>
      <c r="U283" s="39" t="str">
        <f t="shared" si="62"/>
        <v/>
      </c>
      <c r="V283" s="2"/>
      <c r="W283" s="41">
        <v>277</v>
      </c>
      <c r="X283" s="13" t="str">
        <f t="shared" si="64"/>
        <v/>
      </c>
    </row>
    <row r="284" spans="5:24">
      <c r="E284" s="34" t="str">
        <f t="shared" si="58"/>
        <v/>
      </c>
      <c r="F284" s="14" t="str">
        <f>IF('Do sortowania'!C285="","",IF(ISNUMBER('Do sortowania'!C285),'Do sortowania'!C285,TRIM('Do sortowania'!C285)))</f>
        <v/>
      </c>
      <c r="G284" s="6" t="str">
        <f t="shared" si="65"/>
        <v>00</v>
      </c>
      <c r="H284" s="6" t="str">
        <f t="shared" si="65"/>
        <v>00</v>
      </c>
      <c r="I284" s="6" t="str">
        <f t="shared" si="65"/>
        <v>00</v>
      </c>
      <c r="J284" s="6" t="str">
        <f t="shared" si="65"/>
        <v>00</v>
      </c>
      <c r="K284" s="6" t="str">
        <f t="shared" si="65"/>
        <v>00</v>
      </c>
      <c r="L284" s="6" t="str">
        <f t="shared" si="65"/>
        <v>00</v>
      </c>
      <c r="M284" s="6" t="str">
        <f t="shared" si="65"/>
        <v>00</v>
      </c>
      <c r="N284" s="6" t="str">
        <f t="shared" si="65"/>
        <v>00</v>
      </c>
      <c r="O284" s="6" t="str">
        <f t="shared" si="65"/>
        <v>00</v>
      </c>
      <c r="P284" s="31" t="str">
        <f t="shared" si="59"/>
        <v/>
      </c>
      <c r="Q284" s="12" t="str">
        <f t="shared" si="60"/>
        <v>000000000000000000</v>
      </c>
      <c r="R284" s="12" t="str">
        <f t="shared" si="61"/>
        <v/>
      </c>
      <c r="S284" s="3" t="str">
        <f t="shared" si="63"/>
        <v/>
      </c>
      <c r="T284" s="12" t="str">
        <f>IF(R284="","",COUNTIF(S$16:S284,S284)-1)</f>
        <v/>
      </c>
      <c r="U284" s="39" t="str">
        <f t="shared" si="62"/>
        <v/>
      </c>
      <c r="V284" s="2"/>
      <c r="W284" s="41">
        <v>278</v>
      </c>
      <c r="X284" s="13" t="str">
        <f t="shared" si="64"/>
        <v/>
      </c>
    </row>
    <row r="285" spans="5:24">
      <c r="E285" s="34" t="str">
        <f t="shared" si="58"/>
        <v/>
      </c>
      <c r="F285" s="14" t="str">
        <f>IF('Do sortowania'!C286="","",IF(ISNUMBER('Do sortowania'!C286),'Do sortowania'!C286,TRIM('Do sortowania'!C286)))</f>
        <v/>
      </c>
      <c r="G285" s="6" t="str">
        <f t="shared" si="65"/>
        <v>00</v>
      </c>
      <c r="H285" s="6" t="str">
        <f t="shared" si="65"/>
        <v>00</v>
      </c>
      <c r="I285" s="6" t="str">
        <f t="shared" si="65"/>
        <v>00</v>
      </c>
      <c r="J285" s="6" t="str">
        <f t="shared" si="65"/>
        <v>00</v>
      </c>
      <c r="K285" s="6" t="str">
        <f t="shared" si="65"/>
        <v>00</v>
      </c>
      <c r="L285" s="6" t="str">
        <f t="shared" si="65"/>
        <v>00</v>
      </c>
      <c r="M285" s="6" t="str">
        <f t="shared" si="65"/>
        <v>00</v>
      </c>
      <c r="N285" s="6" t="str">
        <f t="shared" si="65"/>
        <v>00</v>
      </c>
      <c r="O285" s="6" t="str">
        <f t="shared" si="65"/>
        <v>00</v>
      </c>
      <c r="P285" s="31" t="str">
        <f t="shared" si="59"/>
        <v/>
      </c>
      <c r="Q285" s="12" t="str">
        <f t="shared" si="60"/>
        <v>000000000000000000</v>
      </c>
      <c r="R285" s="12" t="str">
        <f t="shared" si="61"/>
        <v/>
      </c>
      <c r="S285" s="3" t="str">
        <f t="shared" si="63"/>
        <v/>
      </c>
      <c r="T285" s="12" t="str">
        <f>IF(R285="","",COUNTIF(S$16:S285,S285)-1)</f>
        <v/>
      </c>
      <c r="U285" s="39" t="str">
        <f t="shared" si="62"/>
        <v/>
      </c>
      <c r="V285" s="2"/>
      <c r="W285" s="41">
        <v>279</v>
      </c>
      <c r="X285" s="13" t="str">
        <f t="shared" si="64"/>
        <v/>
      </c>
    </row>
    <row r="286" spans="5:24">
      <c r="E286" s="34" t="str">
        <f t="shared" si="58"/>
        <v/>
      </c>
      <c r="F286" s="14" t="str">
        <f>IF('Do sortowania'!C287="","",IF(ISNUMBER('Do sortowania'!C287),'Do sortowania'!C287,TRIM('Do sortowania'!C287)))</f>
        <v/>
      </c>
      <c r="G286" s="6" t="str">
        <f t="shared" si="65"/>
        <v>00</v>
      </c>
      <c r="H286" s="6" t="str">
        <f t="shared" si="65"/>
        <v>00</v>
      </c>
      <c r="I286" s="6" t="str">
        <f t="shared" si="65"/>
        <v>00</v>
      </c>
      <c r="J286" s="6" t="str">
        <f t="shared" si="65"/>
        <v>00</v>
      </c>
      <c r="K286" s="6" t="str">
        <f t="shared" si="65"/>
        <v>00</v>
      </c>
      <c r="L286" s="6" t="str">
        <f t="shared" si="65"/>
        <v>00</v>
      </c>
      <c r="M286" s="6" t="str">
        <f t="shared" si="65"/>
        <v>00</v>
      </c>
      <c r="N286" s="6" t="str">
        <f t="shared" si="65"/>
        <v>00</v>
      </c>
      <c r="O286" s="6" t="str">
        <f t="shared" si="65"/>
        <v>00</v>
      </c>
      <c r="P286" s="31" t="str">
        <f t="shared" si="59"/>
        <v/>
      </c>
      <c r="Q286" s="12" t="str">
        <f t="shared" si="60"/>
        <v>000000000000000000</v>
      </c>
      <c r="R286" s="12" t="str">
        <f t="shared" si="61"/>
        <v/>
      </c>
      <c r="S286" s="3" t="str">
        <f t="shared" si="63"/>
        <v/>
      </c>
      <c r="T286" s="12" t="str">
        <f>IF(R286="","",COUNTIF(S$16:S286,S286)-1)</f>
        <v/>
      </c>
      <c r="U286" s="39" t="str">
        <f t="shared" si="62"/>
        <v/>
      </c>
      <c r="V286" s="2"/>
      <c r="W286" s="41">
        <v>280</v>
      </c>
      <c r="X286" s="13" t="str">
        <f t="shared" si="64"/>
        <v/>
      </c>
    </row>
    <row r="287" spans="5:24">
      <c r="E287" s="34" t="str">
        <f t="shared" si="58"/>
        <v/>
      </c>
      <c r="F287" s="14" t="str">
        <f>IF('Do sortowania'!C288="","",IF(ISNUMBER('Do sortowania'!C288),'Do sortowania'!C288,TRIM('Do sortowania'!C288)))</f>
        <v/>
      </c>
      <c r="G287" s="6" t="str">
        <f t="shared" si="65"/>
        <v>00</v>
      </c>
      <c r="H287" s="6" t="str">
        <f t="shared" si="65"/>
        <v>00</v>
      </c>
      <c r="I287" s="6" t="str">
        <f t="shared" si="65"/>
        <v>00</v>
      </c>
      <c r="J287" s="6" t="str">
        <f t="shared" si="65"/>
        <v>00</v>
      </c>
      <c r="K287" s="6" t="str">
        <f t="shared" si="65"/>
        <v>00</v>
      </c>
      <c r="L287" s="6" t="str">
        <f t="shared" si="65"/>
        <v>00</v>
      </c>
      <c r="M287" s="6" t="str">
        <f t="shared" si="65"/>
        <v>00</v>
      </c>
      <c r="N287" s="6" t="str">
        <f t="shared" si="65"/>
        <v>00</v>
      </c>
      <c r="O287" s="6" t="str">
        <f t="shared" si="65"/>
        <v>00</v>
      </c>
      <c r="P287" s="31" t="str">
        <f t="shared" si="59"/>
        <v/>
      </c>
      <c r="Q287" s="12" t="str">
        <f t="shared" si="60"/>
        <v>000000000000000000</v>
      </c>
      <c r="R287" s="12" t="str">
        <f t="shared" si="61"/>
        <v/>
      </c>
      <c r="S287" s="3" t="str">
        <f t="shared" si="63"/>
        <v/>
      </c>
      <c r="T287" s="12" t="str">
        <f>IF(R287="","",COUNTIF(S$16:S287,S287)-1)</f>
        <v/>
      </c>
      <c r="U287" s="39" t="str">
        <f t="shared" si="62"/>
        <v/>
      </c>
      <c r="V287" s="2"/>
      <c r="W287" s="41">
        <v>281</v>
      </c>
      <c r="X287" s="13" t="str">
        <f t="shared" si="64"/>
        <v/>
      </c>
    </row>
    <row r="288" spans="5:24">
      <c r="E288" s="34" t="str">
        <f t="shared" si="58"/>
        <v/>
      </c>
      <c r="F288" s="14" t="str">
        <f>IF('Do sortowania'!C289="","",IF(ISNUMBER('Do sortowania'!C289),'Do sortowania'!C289,TRIM('Do sortowania'!C289)))</f>
        <v/>
      </c>
      <c r="G288" s="6" t="str">
        <f t="shared" si="65"/>
        <v>00</v>
      </c>
      <c r="H288" s="6" t="str">
        <f t="shared" si="65"/>
        <v>00</v>
      </c>
      <c r="I288" s="6" t="str">
        <f t="shared" si="65"/>
        <v>00</v>
      </c>
      <c r="J288" s="6" t="str">
        <f t="shared" si="65"/>
        <v>00</v>
      </c>
      <c r="K288" s="6" t="str">
        <f t="shared" si="65"/>
        <v>00</v>
      </c>
      <c r="L288" s="6" t="str">
        <f t="shared" si="65"/>
        <v>00</v>
      </c>
      <c r="M288" s="6" t="str">
        <f t="shared" si="65"/>
        <v>00</v>
      </c>
      <c r="N288" s="6" t="str">
        <f t="shared" si="65"/>
        <v>00</v>
      </c>
      <c r="O288" s="6" t="str">
        <f t="shared" si="65"/>
        <v>00</v>
      </c>
      <c r="P288" s="31" t="str">
        <f t="shared" si="59"/>
        <v/>
      </c>
      <c r="Q288" s="12" t="str">
        <f t="shared" si="60"/>
        <v>000000000000000000</v>
      </c>
      <c r="R288" s="12" t="str">
        <f t="shared" si="61"/>
        <v/>
      </c>
      <c r="S288" s="3" t="str">
        <f t="shared" si="63"/>
        <v/>
      </c>
      <c r="T288" s="12" t="str">
        <f>IF(R288="","",COUNTIF(S$16:S288,S288)-1)</f>
        <v/>
      </c>
      <c r="U288" s="39" t="str">
        <f t="shared" si="62"/>
        <v/>
      </c>
      <c r="V288" s="2"/>
      <c r="W288" s="41">
        <v>282</v>
      </c>
      <c r="X288" s="13" t="str">
        <f t="shared" si="64"/>
        <v/>
      </c>
    </row>
    <row r="289" spans="5:24">
      <c r="E289" s="34" t="str">
        <f t="shared" si="58"/>
        <v/>
      </c>
      <c r="F289" s="14" t="str">
        <f>IF('Do sortowania'!C290="","",IF(ISNUMBER('Do sortowania'!C290),'Do sortowania'!C290,TRIM('Do sortowania'!C290)))</f>
        <v/>
      </c>
      <c r="G289" s="6" t="str">
        <f t="shared" si="65"/>
        <v>00</v>
      </c>
      <c r="H289" s="6" t="str">
        <f t="shared" si="65"/>
        <v>00</v>
      </c>
      <c r="I289" s="6" t="str">
        <f t="shared" si="65"/>
        <v>00</v>
      </c>
      <c r="J289" s="6" t="str">
        <f t="shared" si="65"/>
        <v>00</v>
      </c>
      <c r="K289" s="6" t="str">
        <f t="shared" si="65"/>
        <v>00</v>
      </c>
      <c r="L289" s="6" t="str">
        <f t="shared" si="65"/>
        <v>00</v>
      </c>
      <c r="M289" s="6" t="str">
        <f t="shared" si="65"/>
        <v>00</v>
      </c>
      <c r="N289" s="6" t="str">
        <f t="shared" si="65"/>
        <v>00</v>
      </c>
      <c r="O289" s="6" t="str">
        <f t="shared" si="65"/>
        <v>00</v>
      </c>
      <c r="P289" s="31" t="str">
        <f t="shared" si="59"/>
        <v/>
      </c>
      <c r="Q289" s="12" t="str">
        <f t="shared" si="60"/>
        <v>000000000000000000</v>
      </c>
      <c r="R289" s="12" t="str">
        <f t="shared" si="61"/>
        <v/>
      </c>
      <c r="S289" s="3" t="str">
        <f t="shared" si="63"/>
        <v/>
      </c>
      <c r="T289" s="12" t="str">
        <f>IF(R289="","",COUNTIF(S$16:S289,S289)-1)</f>
        <v/>
      </c>
      <c r="U289" s="39" t="str">
        <f t="shared" si="62"/>
        <v/>
      </c>
      <c r="V289" s="2"/>
      <c r="W289" s="41">
        <v>283</v>
      </c>
      <c r="X289" s="13" t="str">
        <f t="shared" si="64"/>
        <v/>
      </c>
    </row>
    <row r="290" spans="5:24">
      <c r="E290" s="34" t="str">
        <f t="shared" si="58"/>
        <v/>
      </c>
      <c r="F290" s="14" t="str">
        <f>IF('Do sortowania'!C291="","",IF(ISNUMBER('Do sortowania'!C291),'Do sortowania'!C291,TRIM('Do sortowania'!C291)))</f>
        <v/>
      </c>
      <c r="G290" s="6" t="str">
        <f t="shared" si="65"/>
        <v>00</v>
      </c>
      <c r="H290" s="6" t="str">
        <f t="shared" si="65"/>
        <v>00</v>
      </c>
      <c r="I290" s="6" t="str">
        <f t="shared" si="65"/>
        <v>00</v>
      </c>
      <c r="J290" s="6" t="str">
        <f t="shared" si="65"/>
        <v>00</v>
      </c>
      <c r="K290" s="6" t="str">
        <f t="shared" si="65"/>
        <v>00</v>
      </c>
      <c r="L290" s="6" t="str">
        <f t="shared" si="65"/>
        <v>00</v>
      </c>
      <c r="M290" s="6" t="str">
        <f t="shared" si="65"/>
        <v>00</v>
      </c>
      <c r="N290" s="6" t="str">
        <f t="shared" si="65"/>
        <v>00</v>
      </c>
      <c r="O290" s="6" t="str">
        <f t="shared" si="65"/>
        <v>00</v>
      </c>
      <c r="P290" s="31" t="str">
        <f t="shared" si="59"/>
        <v/>
      </c>
      <c r="Q290" s="12" t="str">
        <f t="shared" si="60"/>
        <v>000000000000000000</v>
      </c>
      <c r="R290" s="12" t="str">
        <f t="shared" si="61"/>
        <v/>
      </c>
      <c r="S290" s="3" t="str">
        <f t="shared" si="63"/>
        <v/>
      </c>
      <c r="T290" s="12" t="str">
        <f>IF(R290="","",COUNTIF(S$16:S290,S290)-1)</f>
        <v/>
      </c>
      <c r="U290" s="39" t="str">
        <f t="shared" si="62"/>
        <v/>
      </c>
      <c r="V290" s="2"/>
      <c r="W290" s="41">
        <v>284</v>
      </c>
      <c r="X290" s="13" t="str">
        <f t="shared" si="64"/>
        <v/>
      </c>
    </row>
    <row r="291" spans="5:24">
      <c r="E291" s="34" t="str">
        <f t="shared" si="58"/>
        <v/>
      </c>
      <c r="F291" s="14" t="str">
        <f>IF('Do sortowania'!C292="","",IF(ISNUMBER('Do sortowania'!C292),'Do sortowania'!C292,TRIM('Do sortowania'!C292)))</f>
        <v/>
      </c>
      <c r="G291" s="6" t="str">
        <f t="shared" si="65"/>
        <v>00</v>
      </c>
      <c r="H291" s="6" t="str">
        <f t="shared" si="65"/>
        <v>00</v>
      </c>
      <c r="I291" s="6" t="str">
        <f t="shared" si="65"/>
        <v>00</v>
      </c>
      <c r="J291" s="6" t="str">
        <f t="shared" si="65"/>
        <v>00</v>
      </c>
      <c r="K291" s="6" t="str">
        <f t="shared" si="65"/>
        <v>00</v>
      </c>
      <c r="L291" s="6" t="str">
        <f t="shared" si="65"/>
        <v>00</v>
      </c>
      <c r="M291" s="6" t="str">
        <f t="shared" si="65"/>
        <v>00</v>
      </c>
      <c r="N291" s="6" t="str">
        <f t="shared" si="65"/>
        <v>00</v>
      </c>
      <c r="O291" s="6" t="str">
        <f t="shared" si="65"/>
        <v>00</v>
      </c>
      <c r="P291" s="31" t="str">
        <f t="shared" si="59"/>
        <v/>
      </c>
      <c r="Q291" s="12" t="str">
        <f t="shared" si="60"/>
        <v>000000000000000000</v>
      </c>
      <c r="R291" s="12" t="str">
        <f t="shared" si="61"/>
        <v/>
      </c>
      <c r="S291" s="3" t="str">
        <f t="shared" si="63"/>
        <v/>
      </c>
      <c r="T291" s="12" t="str">
        <f>IF(R291="","",COUNTIF(S$16:S291,S291)-1)</f>
        <v/>
      </c>
      <c r="U291" s="39" t="str">
        <f t="shared" si="62"/>
        <v/>
      </c>
      <c r="V291" s="2"/>
      <c r="W291" s="41">
        <v>285</v>
      </c>
      <c r="X291" s="13" t="str">
        <f t="shared" si="64"/>
        <v/>
      </c>
    </row>
    <row r="292" spans="5:24">
      <c r="E292" s="34" t="str">
        <f t="shared" si="58"/>
        <v/>
      </c>
      <c r="F292" s="14" t="str">
        <f>IF('Do sortowania'!C293="","",IF(ISNUMBER('Do sortowania'!C293),'Do sortowania'!C293,TRIM('Do sortowania'!C293)))</f>
        <v/>
      </c>
      <c r="G292" s="6" t="str">
        <f t="shared" si="65"/>
        <v>00</v>
      </c>
      <c r="H292" s="6" t="str">
        <f t="shared" si="65"/>
        <v>00</v>
      </c>
      <c r="I292" s="6" t="str">
        <f t="shared" si="65"/>
        <v>00</v>
      </c>
      <c r="J292" s="6" t="str">
        <f t="shared" si="65"/>
        <v>00</v>
      </c>
      <c r="K292" s="6" t="str">
        <f t="shared" si="65"/>
        <v>00</v>
      </c>
      <c r="L292" s="6" t="str">
        <f t="shared" si="65"/>
        <v>00</v>
      </c>
      <c r="M292" s="6" t="str">
        <f t="shared" si="65"/>
        <v>00</v>
      </c>
      <c r="N292" s="6" t="str">
        <f t="shared" si="65"/>
        <v>00</v>
      </c>
      <c r="O292" s="6" t="str">
        <f t="shared" si="65"/>
        <v>00</v>
      </c>
      <c r="P292" s="31" t="str">
        <f t="shared" si="59"/>
        <v/>
      </c>
      <c r="Q292" s="12" t="str">
        <f t="shared" si="60"/>
        <v>000000000000000000</v>
      </c>
      <c r="R292" s="12" t="str">
        <f t="shared" si="61"/>
        <v/>
      </c>
      <c r="S292" s="3" t="str">
        <f t="shared" si="63"/>
        <v/>
      </c>
      <c r="T292" s="12" t="str">
        <f>IF(R292="","",COUNTIF(S$16:S292,S292)-1)</f>
        <v/>
      </c>
      <c r="U292" s="39" t="str">
        <f t="shared" si="62"/>
        <v/>
      </c>
      <c r="V292" s="2"/>
      <c r="W292" s="41">
        <v>286</v>
      </c>
      <c r="X292" s="13" t="str">
        <f t="shared" si="64"/>
        <v/>
      </c>
    </row>
    <row r="293" spans="5:24">
      <c r="E293" s="34" t="str">
        <f t="shared" si="58"/>
        <v/>
      </c>
      <c r="F293" s="14" t="str">
        <f>IF('Do sortowania'!C294="","",IF(ISNUMBER('Do sortowania'!C294),'Do sortowania'!C294,TRIM('Do sortowania'!C294)))</f>
        <v/>
      </c>
      <c r="G293" s="6" t="str">
        <f t="shared" si="65"/>
        <v>00</v>
      </c>
      <c r="H293" s="6" t="str">
        <f t="shared" si="65"/>
        <v>00</v>
      </c>
      <c r="I293" s="6" t="str">
        <f t="shared" si="65"/>
        <v>00</v>
      </c>
      <c r="J293" s="6" t="str">
        <f t="shared" si="65"/>
        <v>00</v>
      </c>
      <c r="K293" s="6" t="str">
        <f t="shared" si="65"/>
        <v>00</v>
      </c>
      <c r="L293" s="6" t="str">
        <f t="shared" si="65"/>
        <v>00</v>
      </c>
      <c r="M293" s="6" t="str">
        <f t="shared" si="65"/>
        <v>00</v>
      </c>
      <c r="N293" s="6" t="str">
        <f t="shared" si="65"/>
        <v>00</v>
      </c>
      <c r="O293" s="6" t="str">
        <f t="shared" si="65"/>
        <v>00</v>
      </c>
      <c r="P293" s="31" t="str">
        <f t="shared" si="59"/>
        <v/>
      </c>
      <c r="Q293" s="12" t="str">
        <f t="shared" si="60"/>
        <v>000000000000000000</v>
      </c>
      <c r="R293" s="12" t="str">
        <f t="shared" si="61"/>
        <v/>
      </c>
      <c r="S293" s="3" t="str">
        <f t="shared" si="63"/>
        <v/>
      </c>
      <c r="T293" s="12" t="str">
        <f>IF(R293="","",COUNTIF(S$16:S293,S293)-1)</f>
        <v/>
      </c>
      <c r="U293" s="39" t="str">
        <f t="shared" si="62"/>
        <v/>
      </c>
      <c r="V293" s="2"/>
      <c r="W293" s="41">
        <v>287</v>
      </c>
      <c r="X293" s="13" t="str">
        <f t="shared" si="64"/>
        <v/>
      </c>
    </row>
    <row r="294" spans="5:24">
      <c r="E294" s="34" t="str">
        <f t="shared" si="58"/>
        <v/>
      </c>
      <c r="F294" s="14" t="str">
        <f>IF('Do sortowania'!C295="","",IF(ISNUMBER('Do sortowania'!C295),'Do sortowania'!C295,TRIM('Do sortowania'!C295)))</f>
        <v/>
      </c>
      <c r="G294" s="6" t="str">
        <f t="shared" si="65"/>
        <v>00</v>
      </c>
      <c r="H294" s="6" t="str">
        <f t="shared" si="65"/>
        <v>00</v>
      </c>
      <c r="I294" s="6" t="str">
        <f t="shared" si="65"/>
        <v>00</v>
      </c>
      <c r="J294" s="6" t="str">
        <f t="shared" si="65"/>
        <v>00</v>
      </c>
      <c r="K294" s="6" t="str">
        <f t="shared" si="65"/>
        <v>00</v>
      </c>
      <c r="L294" s="6" t="str">
        <f t="shared" si="65"/>
        <v>00</v>
      </c>
      <c r="M294" s="6" t="str">
        <f t="shared" si="65"/>
        <v>00</v>
      </c>
      <c r="N294" s="6" t="str">
        <f t="shared" si="65"/>
        <v>00</v>
      </c>
      <c r="O294" s="6" t="str">
        <f t="shared" si="65"/>
        <v>00</v>
      </c>
      <c r="P294" s="31" t="str">
        <f t="shared" si="59"/>
        <v/>
      </c>
      <c r="Q294" s="12" t="str">
        <f t="shared" si="60"/>
        <v>000000000000000000</v>
      </c>
      <c r="R294" s="12" t="str">
        <f t="shared" si="61"/>
        <v/>
      </c>
      <c r="S294" s="3" t="str">
        <f t="shared" si="63"/>
        <v/>
      </c>
      <c r="T294" s="12" t="str">
        <f>IF(R294="","",COUNTIF(S$16:S294,S294)-1)</f>
        <v/>
      </c>
      <c r="U294" s="39" t="str">
        <f t="shared" si="62"/>
        <v/>
      </c>
      <c r="V294" s="2"/>
      <c r="W294" s="41">
        <v>288</v>
      </c>
      <c r="X294" s="13" t="str">
        <f t="shared" si="64"/>
        <v/>
      </c>
    </row>
    <row r="295" spans="5:24">
      <c r="E295" s="34" t="str">
        <f t="shared" si="58"/>
        <v/>
      </c>
      <c r="F295" s="14" t="str">
        <f>IF('Do sortowania'!C296="","",IF(ISNUMBER('Do sortowania'!C296),'Do sortowania'!C296,TRIM('Do sortowania'!C296)))</f>
        <v/>
      </c>
      <c r="G295" s="6" t="str">
        <f t="shared" si="65"/>
        <v>00</v>
      </c>
      <c r="H295" s="6" t="str">
        <f t="shared" si="65"/>
        <v>00</v>
      </c>
      <c r="I295" s="6" t="str">
        <f t="shared" si="65"/>
        <v>00</v>
      </c>
      <c r="J295" s="6" t="str">
        <f t="shared" si="65"/>
        <v>00</v>
      </c>
      <c r="K295" s="6" t="str">
        <f t="shared" si="65"/>
        <v>00</v>
      </c>
      <c r="L295" s="6" t="str">
        <f t="shared" si="65"/>
        <v>00</v>
      </c>
      <c r="M295" s="6" t="str">
        <f t="shared" si="65"/>
        <v>00</v>
      </c>
      <c r="N295" s="6" t="str">
        <f t="shared" si="65"/>
        <v>00</v>
      </c>
      <c r="O295" s="6" t="str">
        <f t="shared" si="65"/>
        <v>00</v>
      </c>
      <c r="P295" s="31" t="str">
        <f t="shared" si="59"/>
        <v/>
      </c>
      <c r="Q295" s="12" t="str">
        <f t="shared" si="60"/>
        <v>000000000000000000</v>
      </c>
      <c r="R295" s="12" t="str">
        <f t="shared" si="61"/>
        <v/>
      </c>
      <c r="S295" s="3" t="str">
        <f t="shared" si="63"/>
        <v/>
      </c>
      <c r="T295" s="12" t="str">
        <f>IF(R295="","",COUNTIF(S$16:S295,S295)-1)</f>
        <v/>
      </c>
      <c r="U295" s="39" t="str">
        <f t="shared" si="62"/>
        <v/>
      </c>
      <c r="V295" s="2"/>
      <c r="W295" s="41">
        <v>289</v>
      </c>
      <c r="X295" s="13" t="str">
        <f t="shared" si="64"/>
        <v/>
      </c>
    </row>
    <row r="296" spans="5:24">
      <c r="E296" s="34" t="str">
        <f t="shared" si="58"/>
        <v/>
      </c>
      <c r="F296" s="14" t="str">
        <f>IF('Do sortowania'!C297="","",IF(ISNUMBER('Do sortowania'!C297),'Do sortowania'!C297,TRIM('Do sortowania'!C297)))</f>
        <v/>
      </c>
      <c r="G296" s="6" t="str">
        <f t="shared" si="65"/>
        <v>00</v>
      </c>
      <c r="H296" s="6" t="str">
        <f t="shared" si="65"/>
        <v>00</v>
      </c>
      <c r="I296" s="6" t="str">
        <f t="shared" si="65"/>
        <v>00</v>
      </c>
      <c r="J296" s="6" t="str">
        <f t="shared" si="65"/>
        <v>00</v>
      </c>
      <c r="K296" s="6" t="str">
        <f t="shared" si="65"/>
        <v>00</v>
      </c>
      <c r="L296" s="6" t="str">
        <f t="shared" si="65"/>
        <v>00</v>
      </c>
      <c r="M296" s="6" t="str">
        <f t="shared" si="65"/>
        <v>00</v>
      </c>
      <c r="N296" s="6" t="str">
        <f t="shared" si="65"/>
        <v>00</v>
      </c>
      <c r="O296" s="6" t="str">
        <f t="shared" si="65"/>
        <v>00</v>
      </c>
      <c r="P296" s="31" t="str">
        <f t="shared" si="59"/>
        <v/>
      </c>
      <c r="Q296" s="12" t="str">
        <f t="shared" si="60"/>
        <v>000000000000000000</v>
      </c>
      <c r="R296" s="12" t="str">
        <f t="shared" si="61"/>
        <v/>
      </c>
      <c r="S296" s="3" t="str">
        <f t="shared" si="63"/>
        <v/>
      </c>
      <c r="T296" s="12" t="str">
        <f>IF(R296="","",COUNTIF(S$16:S296,S296)-1)</f>
        <v/>
      </c>
      <c r="U296" s="39" t="str">
        <f t="shared" si="62"/>
        <v/>
      </c>
      <c r="V296" s="2"/>
      <c r="W296" s="41">
        <v>290</v>
      </c>
      <c r="X296" s="13" t="str">
        <f t="shared" si="64"/>
        <v/>
      </c>
    </row>
    <row r="297" spans="5:24">
      <c r="E297" s="34" t="str">
        <f t="shared" si="58"/>
        <v/>
      </c>
      <c r="F297" s="14" t="str">
        <f>IF('Do sortowania'!C298="","",IF(ISNUMBER('Do sortowania'!C298),'Do sortowania'!C298,TRIM('Do sortowania'!C298)))</f>
        <v/>
      </c>
      <c r="G297" s="6" t="str">
        <f t="shared" si="65"/>
        <v>00</v>
      </c>
      <c r="H297" s="6" t="str">
        <f t="shared" si="65"/>
        <v>00</v>
      </c>
      <c r="I297" s="6" t="str">
        <f t="shared" si="65"/>
        <v>00</v>
      </c>
      <c r="J297" s="6" t="str">
        <f t="shared" si="65"/>
        <v>00</v>
      </c>
      <c r="K297" s="6" t="str">
        <f t="shared" si="65"/>
        <v>00</v>
      </c>
      <c r="L297" s="6" t="str">
        <f t="shared" si="65"/>
        <v>00</v>
      </c>
      <c r="M297" s="6" t="str">
        <f t="shared" si="65"/>
        <v>00</v>
      </c>
      <c r="N297" s="6" t="str">
        <f t="shared" si="65"/>
        <v>00</v>
      </c>
      <c r="O297" s="6" t="str">
        <f t="shared" si="65"/>
        <v>00</v>
      </c>
      <c r="P297" s="31" t="str">
        <f t="shared" si="59"/>
        <v/>
      </c>
      <c r="Q297" s="12" t="str">
        <f t="shared" si="60"/>
        <v>000000000000000000</v>
      </c>
      <c r="R297" s="12" t="str">
        <f t="shared" si="61"/>
        <v/>
      </c>
      <c r="S297" s="3" t="str">
        <f t="shared" si="63"/>
        <v/>
      </c>
      <c r="T297" s="12" t="str">
        <f>IF(R297="","",COUNTIF(S$16:S297,S297)-1)</f>
        <v/>
      </c>
      <c r="U297" s="39" t="str">
        <f t="shared" si="62"/>
        <v/>
      </c>
      <c r="V297" s="2"/>
      <c r="W297" s="41">
        <v>291</v>
      </c>
      <c r="X297" s="13" t="str">
        <f t="shared" si="64"/>
        <v/>
      </c>
    </row>
    <row r="298" spans="5:24">
      <c r="E298" s="34" t="str">
        <f t="shared" si="58"/>
        <v/>
      </c>
      <c r="F298" s="14" t="str">
        <f>IF('Do sortowania'!C299="","",IF(ISNUMBER('Do sortowania'!C299),'Do sortowania'!C299,TRIM('Do sortowania'!C299)))</f>
        <v/>
      </c>
      <c r="G298" s="6" t="str">
        <f t="shared" si="65"/>
        <v>00</v>
      </c>
      <c r="H298" s="6" t="str">
        <f t="shared" si="65"/>
        <v>00</v>
      </c>
      <c r="I298" s="6" t="str">
        <f t="shared" si="65"/>
        <v>00</v>
      </c>
      <c r="J298" s="6" t="str">
        <f t="shared" si="65"/>
        <v>00</v>
      </c>
      <c r="K298" s="6" t="str">
        <f t="shared" si="65"/>
        <v>00</v>
      </c>
      <c r="L298" s="6" t="str">
        <f t="shared" si="65"/>
        <v>00</v>
      </c>
      <c r="M298" s="6" t="str">
        <f t="shared" si="65"/>
        <v>00</v>
      </c>
      <c r="N298" s="6" t="str">
        <f t="shared" si="65"/>
        <v>00</v>
      </c>
      <c r="O298" s="6" t="str">
        <f t="shared" si="65"/>
        <v>00</v>
      </c>
      <c r="P298" s="31" t="str">
        <f t="shared" si="59"/>
        <v/>
      </c>
      <c r="Q298" s="12" t="str">
        <f t="shared" si="60"/>
        <v>000000000000000000</v>
      </c>
      <c r="R298" s="12" t="str">
        <f t="shared" si="61"/>
        <v/>
      </c>
      <c r="S298" s="3" t="str">
        <f t="shared" si="63"/>
        <v/>
      </c>
      <c r="T298" s="12" t="str">
        <f>IF(R298="","",COUNTIF(S$16:S298,S298)-1)</f>
        <v/>
      </c>
      <c r="U298" s="39" t="str">
        <f t="shared" si="62"/>
        <v/>
      </c>
      <c r="V298" s="2"/>
      <c r="W298" s="41">
        <v>292</v>
      </c>
      <c r="X298" s="13" t="str">
        <f t="shared" si="64"/>
        <v/>
      </c>
    </row>
    <row r="299" spans="5:24">
      <c r="E299" s="34" t="str">
        <f t="shared" si="58"/>
        <v/>
      </c>
      <c r="F299" s="14" t="str">
        <f>IF('Do sortowania'!C300="","",IF(ISNUMBER('Do sortowania'!C300),'Do sortowania'!C300,TRIM('Do sortowania'!C300)))</f>
        <v/>
      </c>
      <c r="G299" s="6" t="str">
        <f t="shared" si="65"/>
        <v>00</v>
      </c>
      <c r="H299" s="6" t="str">
        <f t="shared" si="65"/>
        <v>00</v>
      </c>
      <c r="I299" s="6" t="str">
        <f t="shared" si="65"/>
        <v>00</v>
      </c>
      <c r="J299" s="6" t="str">
        <f t="shared" si="65"/>
        <v>00</v>
      </c>
      <c r="K299" s="6" t="str">
        <f t="shared" si="65"/>
        <v>00</v>
      </c>
      <c r="L299" s="6" t="str">
        <f t="shared" si="65"/>
        <v>00</v>
      </c>
      <c r="M299" s="6" t="str">
        <f t="shared" si="65"/>
        <v>00</v>
      </c>
      <c r="N299" s="6" t="str">
        <f t="shared" si="65"/>
        <v>00</v>
      </c>
      <c r="O299" s="6" t="str">
        <f t="shared" si="65"/>
        <v>00</v>
      </c>
      <c r="P299" s="31" t="str">
        <f t="shared" si="59"/>
        <v/>
      </c>
      <c r="Q299" s="12" t="str">
        <f t="shared" si="60"/>
        <v>000000000000000000</v>
      </c>
      <c r="R299" s="12" t="str">
        <f t="shared" si="61"/>
        <v/>
      </c>
      <c r="S299" s="3" t="str">
        <f t="shared" si="63"/>
        <v/>
      </c>
      <c r="T299" s="12" t="str">
        <f>IF(R299="","",COUNTIF(S$16:S299,S299)-1)</f>
        <v/>
      </c>
      <c r="U299" s="39" t="str">
        <f t="shared" si="62"/>
        <v/>
      </c>
      <c r="V299" s="2"/>
      <c r="W299" s="41">
        <v>293</v>
      </c>
      <c r="X299" s="13" t="str">
        <f t="shared" si="64"/>
        <v/>
      </c>
    </row>
    <row r="300" spans="5:24">
      <c r="E300" s="34" t="str">
        <f t="shared" si="58"/>
        <v/>
      </c>
      <c r="F300" s="14" t="str">
        <f>IF('Do sortowania'!C301="","",IF(ISNUMBER('Do sortowania'!C301),'Do sortowania'!C301,TRIM('Do sortowania'!C301)))</f>
        <v/>
      </c>
      <c r="G300" s="6" t="str">
        <f t="shared" si="65"/>
        <v>00</v>
      </c>
      <c r="H300" s="6" t="str">
        <f t="shared" si="65"/>
        <v>00</v>
      </c>
      <c r="I300" s="6" t="str">
        <f t="shared" si="65"/>
        <v>00</v>
      </c>
      <c r="J300" s="6" t="str">
        <f t="shared" si="65"/>
        <v>00</v>
      </c>
      <c r="K300" s="6" t="str">
        <f t="shared" si="65"/>
        <v>00</v>
      </c>
      <c r="L300" s="6" t="str">
        <f t="shared" si="65"/>
        <v>00</v>
      </c>
      <c r="M300" s="6" t="str">
        <f t="shared" si="65"/>
        <v>00</v>
      </c>
      <c r="N300" s="6" t="str">
        <f t="shared" si="65"/>
        <v>00</v>
      </c>
      <c r="O300" s="6" t="str">
        <f t="shared" si="65"/>
        <v>00</v>
      </c>
      <c r="P300" s="31" t="str">
        <f t="shared" si="59"/>
        <v/>
      </c>
      <c r="Q300" s="12" t="str">
        <f t="shared" si="60"/>
        <v>000000000000000000</v>
      </c>
      <c r="R300" s="12" t="str">
        <f t="shared" si="61"/>
        <v/>
      </c>
      <c r="S300" s="3" t="str">
        <f t="shared" si="63"/>
        <v/>
      </c>
      <c r="T300" s="12" t="str">
        <f>IF(R300="","",COUNTIF(S$16:S300,S300)-1)</f>
        <v/>
      </c>
      <c r="U300" s="39" t="str">
        <f t="shared" si="62"/>
        <v/>
      </c>
      <c r="V300" s="2"/>
      <c r="W300" s="41">
        <v>294</v>
      </c>
      <c r="X300" s="13" t="str">
        <f t="shared" si="64"/>
        <v/>
      </c>
    </row>
  </sheetData>
  <conditionalFormatting sqref="C8:C105">
    <cfRule type="cellIs" dxfId="2" priority="2" operator="equal">
      <formula>0</formula>
    </cfRule>
  </conditionalFormatting>
  <conditionalFormatting sqref="F7:F300">
    <cfRule type="cellIs" dxfId="1" priority="1" operator="equal">
      <formula>0</formula>
    </cfRule>
  </conditionalFormatting>
  <conditionalFormatting sqref="W7:W300">
    <cfRule type="expression" dxfId="0" priority="3">
      <formula>LEN($X7)=0</formula>
    </cfRule>
  </conditionalFormatting>
  <dataValidations count="3">
    <dataValidation type="textLength" allowBlank="1" showInputMessage="1" showErrorMessage="1" errorTitle="tylko" error="jeden znak!" promptTitle="Wpisz znak" prompt="tylko 1" sqref="C27:C29 C43:C69 C87:C106 C31:C40 C71:C85 C8:C25" xr:uid="{5AF18FFB-804C-4F93-9113-951DA0A84D91}">
      <formula1>0</formula1>
      <formula2>1</formula2>
    </dataValidation>
    <dataValidation type="list" allowBlank="1" showInputMessage="1" showErrorMessage="1" sqref="Z27" xr:uid="{4C820D57-DF3C-473B-8BDB-F543EB2B4C6D}">
      <formula1>$AA$27:$AA$37</formula1>
    </dataValidation>
    <dataValidation type="textLength" allowBlank="1" showInputMessage="1" showErrorMessage="1" errorTitle="tylko" error="jeden znak!" promptTitle="Modyfikacja w ark. AlfabetDoSort" prompt="tylko 1 znak" sqref="C7" xr:uid="{31CE3A14-EB37-4700-9943-F3FBB86C686F}">
      <formula1>0</formula1>
      <formula2>1</formula2>
    </dataValidation>
  </dataValidations>
  <hyperlinks>
    <hyperlink ref="Y1" r:id="rId1" xr:uid="{9415CFCE-6F71-48CD-9145-B4976F80B632}"/>
  </hyperlinks>
  <pageMargins left="0.7" right="0.7" top="0.75" bottom="0.75" header="0.3" footer="0.3"/>
  <pageSetup paperSize="9" orientation="portrait" r:id="rId2"/>
  <drawing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1">
        <x14:dataValidation type="custom" allowBlank="1" showInputMessage="1" showErrorMessage="1" errorTitle="z ark. Do sortowania F4" error="!" promptTitle="Pobierane" prompt="z ark. Do sortowania F4" xr:uid="{91645724-D0A3-446C-9CCF-A4752C4D5E0A}">
          <x14:formula1>
            <xm:f>X4='Do sortowania'!G4=TRUE</xm:f>
          </x14:formula1>
          <xm:sqref>X4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79543-D70F-49C2-BE18-E9083990B3CC}">
  <sheetPr codeName="Arkusz2">
    <tabColor rgb="FF00B050"/>
  </sheetPr>
  <dimension ref="A1:K107"/>
  <sheetViews>
    <sheetView zoomScale="115" zoomScaleNormal="115" workbookViewId="0">
      <pane xSplit="4" ySplit="6" topLeftCell="E7" activePane="bottomRight" state="frozen"/>
      <selection pane="topRight" activeCell="AC1" sqref="AC1"/>
      <selection pane="bottomLeft" activeCell="A7" sqref="A7"/>
      <selection pane="bottomRight" activeCell="F8" sqref="F8"/>
    </sheetView>
  </sheetViews>
  <sheetFormatPr defaultRowHeight="14.4" outlineLevelCol="1"/>
  <cols>
    <col min="1" max="1" width="3.88671875" customWidth="1"/>
    <col min="2" max="2" width="4.6640625" customWidth="1" outlineLevel="1"/>
    <col min="3" max="3" width="5.5546875" customWidth="1" outlineLevel="1"/>
    <col min="4" max="4" width="6" customWidth="1" outlineLevel="1"/>
    <col min="6" max="6" width="19" customWidth="1"/>
    <col min="12" max="12" width="17" customWidth="1"/>
    <col min="14" max="14" width="9.5546875" customWidth="1"/>
  </cols>
  <sheetData>
    <row r="1" spans="1:11">
      <c r="J1" s="29" t="s">
        <v>110</v>
      </c>
    </row>
    <row r="6" spans="1:11">
      <c r="A6" t="s">
        <v>94</v>
      </c>
      <c r="B6" s="18" t="s">
        <v>3</v>
      </c>
      <c r="C6" s="17" t="s">
        <v>95</v>
      </c>
      <c r="D6" s="19" t="s">
        <v>4</v>
      </c>
    </row>
    <row r="7" spans="1:11">
      <c r="A7">
        <v>1</v>
      </c>
      <c r="B7" s="4">
        <f t="shared" ref="B7:B15" si="0">IF(C7="","",CODE(C7))</f>
        <v>32</v>
      </c>
      <c r="C7" s="15" t="s">
        <v>96</v>
      </c>
      <c r="D7" s="121">
        <v>1</v>
      </c>
    </row>
    <row r="8" spans="1:11">
      <c r="A8">
        <v>2</v>
      </c>
      <c r="B8" s="4">
        <f t="shared" si="0"/>
        <v>45</v>
      </c>
      <c r="C8" s="5" t="s">
        <v>105</v>
      </c>
      <c r="D8" s="122">
        <v>2</v>
      </c>
    </row>
    <row r="9" spans="1:11">
      <c r="A9">
        <v>3</v>
      </c>
      <c r="B9" s="4">
        <f t="shared" si="0"/>
        <v>95</v>
      </c>
      <c r="C9" s="5" t="s">
        <v>106</v>
      </c>
      <c r="D9" s="121">
        <v>3</v>
      </c>
    </row>
    <row r="10" spans="1:11">
      <c r="A10">
        <v>4</v>
      </c>
      <c r="B10" s="4">
        <f t="shared" si="0"/>
        <v>44</v>
      </c>
      <c r="C10" s="49" t="s">
        <v>134</v>
      </c>
      <c r="D10" s="122">
        <v>4</v>
      </c>
    </row>
    <row r="11" spans="1:11">
      <c r="A11">
        <v>5</v>
      </c>
      <c r="B11" s="4">
        <f t="shared" si="0"/>
        <v>34</v>
      </c>
      <c r="C11" s="50" t="s">
        <v>145</v>
      </c>
      <c r="D11" s="121">
        <v>5</v>
      </c>
    </row>
    <row r="12" spans="1:11">
      <c r="A12">
        <v>6</v>
      </c>
      <c r="B12" s="4">
        <f t="shared" si="0"/>
        <v>48</v>
      </c>
      <c r="C12" s="55">
        <v>0</v>
      </c>
      <c r="D12" s="122">
        <v>6</v>
      </c>
    </row>
    <row r="13" spans="1:11">
      <c r="A13">
        <v>7</v>
      </c>
      <c r="B13" s="4">
        <f t="shared" si="0"/>
        <v>49</v>
      </c>
      <c r="C13" s="55">
        <v>1</v>
      </c>
      <c r="D13" s="121">
        <v>7</v>
      </c>
    </row>
    <row r="14" spans="1:11">
      <c r="A14">
        <v>8</v>
      </c>
      <c r="B14" s="4">
        <f t="shared" si="0"/>
        <v>50</v>
      </c>
      <c r="C14" s="55">
        <v>2</v>
      </c>
      <c r="D14" s="122">
        <v>8</v>
      </c>
    </row>
    <row r="15" spans="1:11">
      <c r="A15">
        <v>9</v>
      </c>
      <c r="B15" s="4">
        <f t="shared" si="0"/>
        <v>51</v>
      </c>
      <c r="C15" s="55">
        <v>3</v>
      </c>
      <c r="D15" s="121">
        <v>9</v>
      </c>
    </row>
    <row r="16" spans="1:11">
      <c r="A16">
        <v>10</v>
      </c>
      <c r="B16" s="4">
        <f>IF(C16="","",CODE(C16))</f>
        <v>52</v>
      </c>
      <c r="C16" s="55">
        <v>4</v>
      </c>
      <c r="D16" s="122">
        <v>10</v>
      </c>
      <c r="K16" s="27"/>
    </row>
    <row r="17" spans="1:9">
      <c r="A17">
        <v>11</v>
      </c>
      <c r="B17" s="4">
        <f t="shared" ref="B17:B80" si="1">IF(C17="","",CODE(C17))</f>
        <v>53</v>
      </c>
      <c r="C17" s="55">
        <v>5</v>
      </c>
      <c r="D17" s="121">
        <v>11</v>
      </c>
    </row>
    <row r="18" spans="1:9">
      <c r="A18">
        <v>12</v>
      </c>
      <c r="B18" s="4">
        <f t="shared" si="1"/>
        <v>54</v>
      </c>
      <c r="C18" s="55">
        <v>6</v>
      </c>
      <c r="D18" s="121">
        <v>12</v>
      </c>
    </row>
    <row r="19" spans="1:9">
      <c r="A19">
        <v>13</v>
      </c>
      <c r="B19" s="4">
        <f t="shared" si="1"/>
        <v>55</v>
      </c>
      <c r="C19" s="55">
        <v>7</v>
      </c>
      <c r="D19" s="121">
        <v>13</v>
      </c>
    </row>
    <row r="20" spans="1:9">
      <c r="A20">
        <v>14</v>
      </c>
      <c r="B20" s="4">
        <f t="shared" si="1"/>
        <v>56</v>
      </c>
      <c r="C20" s="55">
        <v>8</v>
      </c>
      <c r="D20" s="121">
        <v>14</v>
      </c>
    </row>
    <row r="21" spans="1:9">
      <c r="A21">
        <v>15</v>
      </c>
      <c r="B21" s="4">
        <f t="shared" si="1"/>
        <v>57</v>
      </c>
      <c r="C21" s="55">
        <v>9</v>
      </c>
      <c r="D21" s="121">
        <v>15</v>
      </c>
    </row>
    <row r="22" spans="1:9">
      <c r="A22">
        <v>16</v>
      </c>
      <c r="B22" s="4">
        <f t="shared" si="1"/>
        <v>65</v>
      </c>
      <c r="C22" s="9" t="s">
        <v>8</v>
      </c>
      <c r="D22" s="121">
        <v>16</v>
      </c>
    </row>
    <row r="23" spans="1:9">
      <c r="A23">
        <v>17</v>
      </c>
      <c r="B23" s="4">
        <f t="shared" si="1"/>
        <v>165</v>
      </c>
      <c r="C23" s="9" t="s">
        <v>15</v>
      </c>
      <c r="D23" s="121">
        <v>17</v>
      </c>
    </row>
    <row r="24" spans="1:9">
      <c r="A24">
        <v>18</v>
      </c>
      <c r="B24" s="4">
        <f t="shared" si="1"/>
        <v>97</v>
      </c>
      <c r="C24" s="9" t="s">
        <v>16</v>
      </c>
      <c r="D24" s="121">
        <v>18</v>
      </c>
    </row>
    <row r="25" spans="1:9">
      <c r="A25">
        <v>19</v>
      </c>
      <c r="B25" s="4">
        <f t="shared" si="1"/>
        <v>185</v>
      </c>
      <c r="C25" s="9" t="s">
        <v>18</v>
      </c>
      <c r="D25" s="121">
        <v>19</v>
      </c>
      <c r="G25" t="s">
        <v>210</v>
      </c>
    </row>
    <row r="26" spans="1:9">
      <c r="A26">
        <v>20</v>
      </c>
      <c r="B26" s="4">
        <f t="shared" si="1"/>
        <v>228</v>
      </c>
      <c r="C26" s="59" t="s">
        <v>118</v>
      </c>
      <c r="D26" s="121">
        <v>20</v>
      </c>
      <c r="G26" t="s">
        <v>212</v>
      </c>
      <c r="H26" s="99" t="s">
        <v>3</v>
      </c>
      <c r="I26" t="s">
        <v>211</v>
      </c>
    </row>
    <row r="27" spans="1:9">
      <c r="A27">
        <v>21</v>
      </c>
      <c r="B27" s="4">
        <f t="shared" si="1"/>
        <v>66</v>
      </c>
      <c r="C27" s="9" t="s">
        <v>20</v>
      </c>
      <c r="D27" s="121">
        <v>21</v>
      </c>
      <c r="G27" s="113" t="s">
        <v>114</v>
      </c>
      <c r="H27" s="2">
        <f>CODE(G27)</f>
        <v>220</v>
      </c>
      <c r="I27" s="2" t="str">
        <f>CHAR(H27)</f>
        <v>Ü</v>
      </c>
    </row>
    <row r="28" spans="1:9">
      <c r="A28">
        <v>22</v>
      </c>
      <c r="B28" s="4">
        <f t="shared" si="1"/>
        <v>98</v>
      </c>
      <c r="C28" s="9" t="s">
        <v>22</v>
      </c>
      <c r="D28" s="121">
        <v>22</v>
      </c>
      <c r="G28" s="113" t="s">
        <v>115</v>
      </c>
      <c r="H28" s="2">
        <f t="shared" ref="H28:H34" si="2">CODE(G28)</f>
        <v>196</v>
      </c>
      <c r="I28" s="2" t="str">
        <f t="shared" ref="I28:I34" si="3">CHAR(H28)</f>
        <v>Ä</v>
      </c>
    </row>
    <row r="29" spans="1:9">
      <c r="A29">
        <v>23</v>
      </c>
      <c r="B29" s="4">
        <f t="shared" si="1"/>
        <v>223</v>
      </c>
      <c r="C29" s="58" t="s">
        <v>171</v>
      </c>
      <c r="D29" s="121">
        <v>23</v>
      </c>
      <c r="G29" s="113" t="s">
        <v>116</v>
      </c>
      <c r="H29" s="2">
        <f t="shared" si="2"/>
        <v>214</v>
      </c>
      <c r="I29" s="2" t="str">
        <f t="shared" si="3"/>
        <v>Ö</v>
      </c>
    </row>
    <row r="30" spans="1:9">
      <c r="A30">
        <v>24</v>
      </c>
      <c r="B30" s="4">
        <f t="shared" si="1"/>
        <v>67</v>
      </c>
      <c r="C30" s="9" t="s">
        <v>24</v>
      </c>
      <c r="D30" s="121">
        <v>24</v>
      </c>
      <c r="G30" s="113" t="s">
        <v>117</v>
      </c>
      <c r="H30" s="2">
        <f t="shared" si="2"/>
        <v>252</v>
      </c>
      <c r="I30" s="2" t="str">
        <f t="shared" si="3"/>
        <v>ü</v>
      </c>
    </row>
    <row r="31" spans="1:9">
      <c r="A31">
        <v>25</v>
      </c>
      <c r="B31" s="4">
        <f t="shared" si="1"/>
        <v>198</v>
      </c>
      <c r="C31" s="9" t="s">
        <v>26</v>
      </c>
      <c r="D31" s="121">
        <v>25</v>
      </c>
      <c r="G31" s="113" t="s">
        <v>118</v>
      </c>
      <c r="H31" s="2">
        <f t="shared" si="2"/>
        <v>228</v>
      </c>
      <c r="I31" s="2" t="str">
        <f t="shared" si="3"/>
        <v>ä</v>
      </c>
    </row>
    <row r="32" spans="1:9">
      <c r="A32">
        <v>26</v>
      </c>
      <c r="B32" s="4">
        <f t="shared" si="1"/>
        <v>99</v>
      </c>
      <c r="C32" s="9" t="s">
        <v>28</v>
      </c>
      <c r="D32" s="121">
        <v>26</v>
      </c>
      <c r="G32" s="113" t="s">
        <v>119</v>
      </c>
      <c r="H32" s="2">
        <f t="shared" si="2"/>
        <v>246</v>
      </c>
      <c r="I32" s="2" t="str">
        <f t="shared" si="3"/>
        <v>ö</v>
      </c>
    </row>
    <row r="33" spans="1:10">
      <c r="A33">
        <v>27</v>
      </c>
      <c r="B33" s="4">
        <f t="shared" si="1"/>
        <v>230</v>
      </c>
      <c r="C33" s="9" t="s">
        <v>30</v>
      </c>
      <c r="D33" s="121">
        <v>27</v>
      </c>
      <c r="F33" s="32"/>
      <c r="G33" s="2" t="s">
        <v>121</v>
      </c>
      <c r="H33" s="2">
        <f t="shared" si="2"/>
        <v>235</v>
      </c>
      <c r="I33" s="2" t="str">
        <f t="shared" si="3"/>
        <v>ë</v>
      </c>
    </row>
    <row r="34" spans="1:10">
      <c r="A34">
        <v>28</v>
      </c>
      <c r="B34" s="4">
        <f t="shared" si="1"/>
        <v>68</v>
      </c>
      <c r="C34" s="9" t="s">
        <v>32</v>
      </c>
      <c r="D34" s="121">
        <v>28</v>
      </c>
      <c r="G34" s="117" t="s">
        <v>122</v>
      </c>
      <c r="H34" s="117">
        <f t="shared" si="2"/>
        <v>63</v>
      </c>
      <c r="I34" s="117" t="str">
        <f t="shared" si="3"/>
        <v>?</v>
      </c>
      <c r="J34" s="120" t="s">
        <v>216</v>
      </c>
    </row>
    <row r="35" spans="1:10" ht="15" thickBot="1">
      <c r="A35">
        <v>29</v>
      </c>
      <c r="B35" s="4">
        <f t="shared" si="1"/>
        <v>100</v>
      </c>
      <c r="C35" s="9" t="s">
        <v>11</v>
      </c>
      <c r="D35" s="121">
        <v>29</v>
      </c>
      <c r="G35" s="118" t="s">
        <v>183</v>
      </c>
      <c r="H35" s="119">
        <v>63</v>
      </c>
      <c r="I35" s="118" t="s">
        <v>183</v>
      </c>
      <c r="J35" s="120" t="s">
        <v>216</v>
      </c>
    </row>
    <row r="36" spans="1:10">
      <c r="A36">
        <v>30</v>
      </c>
      <c r="B36" s="4">
        <f t="shared" si="1"/>
        <v>69</v>
      </c>
      <c r="C36" s="9" t="s">
        <v>34</v>
      </c>
      <c r="D36" s="121">
        <v>30</v>
      </c>
    </row>
    <row r="37" spans="1:10">
      <c r="A37">
        <v>31</v>
      </c>
      <c r="B37" s="4">
        <f t="shared" si="1"/>
        <v>202</v>
      </c>
      <c r="C37" s="9" t="s">
        <v>36</v>
      </c>
      <c r="D37" s="121">
        <v>31</v>
      </c>
    </row>
    <row r="38" spans="1:10">
      <c r="A38">
        <v>32</v>
      </c>
      <c r="B38" s="4">
        <f t="shared" si="1"/>
        <v>101</v>
      </c>
      <c r="C38" s="9" t="s">
        <v>38</v>
      </c>
      <c r="D38" s="121">
        <v>32</v>
      </c>
    </row>
    <row r="39" spans="1:10">
      <c r="A39">
        <v>33</v>
      </c>
      <c r="B39" s="4">
        <f t="shared" si="1"/>
        <v>234</v>
      </c>
      <c r="C39" s="9" t="s">
        <v>39</v>
      </c>
      <c r="D39" s="121">
        <v>33</v>
      </c>
    </row>
    <row r="40" spans="1:10">
      <c r="A40">
        <v>34</v>
      </c>
      <c r="B40" s="4">
        <f t="shared" si="1"/>
        <v>235</v>
      </c>
      <c r="C40" s="58" t="s">
        <v>121</v>
      </c>
      <c r="D40" s="121">
        <v>34</v>
      </c>
    </row>
    <row r="41" spans="1:10">
      <c r="A41">
        <v>35</v>
      </c>
      <c r="B41" s="4">
        <f t="shared" si="1"/>
        <v>128</v>
      </c>
      <c r="C41" s="85" t="s">
        <v>169</v>
      </c>
      <c r="D41" s="121">
        <v>35</v>
      </c>
    </row>
    <row r="42" spans="1:10">
      <c r="A42">
        <v>36</v>
      </c>
      <c r="B42" s="4">
        <f t="shared" si="1"/>
        <v>70</v>
      </c>
      <c r="C42" s="9" t="s">
        <v>40</v>
      </c>
      <c r="D42" s="121">
        <v>36</v>
      </c>
    </row>
    <row r="43" spans="1:10">
      <c r="A43">
        <v>37</v>
      </c>
      <c r="B43" s="4">
        <f t="shared" si="1"/>
        <v>102</v>
      </c>
      <c r="C43" s="9" t="s">
        <v>41</v>
      </c>
      <c r="D43" s="121">
        <v>37</v>
      </c>
    </row>
    <row r="44" spans="1:10">
      <c r="A44">
        <v>38</v>
      </c>
      <c r="B44" s="4">
        <f t="shared" si="1"/>
        <v>71</v>
      </c>
      <c r="C44" s="83" t="s">
        <v>42</v>
      </c>
      <c r="D44" s="121">
        <v>38</v>
      </c>
    </row>
    <row r="45" spans="1:10">
      <c r="A45">
        <v>39</v>
      </c>
      <c r="B45" s="4">
        <f t="shared" si="1"/>
        <v>103</v>
      </c>
      <c r="C45" s="9" t="s">
        <v>43</v>
      </c>
      <c r="D45" s="121">
        <v>39</v>
      </c>
    </row>
    <row r="46" spans="1:10">
      <c r="A46">
        <v>40</v>
      </c>
      <c r="B46" s="4">
        <f t="shared" si="1"/>
        <v>72</v>
      </c>
      <c r="C46" s="9" t="s">
        <v>44</v>
      </c>
      <c r="D46" s="121">
        <v>40</v>
      </c>
    </row>
    <row r="47" spans="1:10">
      <c r="A47">
        <v>41</v>
      </c>
      <c r="B47" s="4">
        <f t="shared" si="1"/>
        <v>104</v>
      </c>
      <c r="C47" s="9" t="s">
        <v>45</v>
      </c>
      <c r="D47" s="121">
        <v>41</v>
      </c>
    </row>
    <row r="48" spans="1:10">
      <c r="A48">
        <v>42</v>
      </c>
      <c r="B48" s="4">
        <f t="shared" si="1"/>
        <v>73</v>
      </c>
      <c r="C48" s="9" t="s">
        <v>46</v>
      </c>
      <c r="D48" s="121">
        <v>42</v>
      </c>
    </row>
    <row r="49" spans="1:4">
      <c r="A49">
        <v>43</v>
      </c>
      <c r="B49" s="4">
        <f t="shared" si="1"/>
        <v>105</v>
      </c>
      <c r="C49" s="9" t="s">
        <v>47</v>
      </c>
      <c r="D49" s="121">
        <v>43</v>
      </c>
    </row>
    <row r="50" spans="1:4">
      <c r="A50">
        <v>44</v>
      </c>
      <c r="B50" s="4">
        <f t="shared" si="1"/>
        <v>74</v>
      </c>
      <c r="C50" s="9" t="s">
        <v>48</v>
      </c>
      <c r="D50" s="121">
        <v>44</v>
      </c>
    </row>
    <row r="51" spans="1:4">
      <c r="A51">
        <v>45</v>
      </c>
      <c r="B51" s="4">
        <f t="shared" si="1"/>
        <v>106</v>
      </c>
      <c r="C51" s="9" t="s">
        <v>49</v>
      </c>
      <c r="D51" s="121">
        <v>45</v>
      </c>
    </row>
    <row r="52" spans="1:4">
      <c r="A52">
        <v>46</v>
      </c>
      <c r="B52" s="4">
        <f t="shared" si="1"/>
        <v>75</v>
      </c>
      <c r="C52" s="9" t="s">
        <v>50</v>
      </c>
      <c r="D52" s="121">
        <v>46</v>
      </c>
    </row>
    <row r="53" spans="1:4">
      <c r="A53">
        <v>47</v>
      </c>
      <c r="B53" s="4">
        <f t="shared" si="1"/>
        <v>107</v>
      </c>
      <c r="C53" s="9" t="s">
        <v>51</v>
      </c>
      <c r="D53" s="121">
        <v>47</v>
      </c>
    </row>
    <row r="54" spans="1:4">
      <c r="A54">
        <v>48</v>
      </c>
      <c r="B54" s="4">
        <f t="shared" si="1"/>
        <v>76</v>
      </c>
      <c r="C54" s="9" t="s">
        <v>52</v>
      </c>
      <c r="D54" s="121">
        <v>48</v>
      </c>
    </row>
    <row r="55" spans="1:4">
      <c r="A55">
        <v>49</v>
      </c>
      <c r="B55" s="4">
        <f t="shared" si="1"/>
        <v>163</v>
      </c>
      <c r="C55" s="9" t="s">
        <v>53</v>
      </c>
      <c r="D55" s="121">
        <v>49</v>
      </c>
    </row>
    <row r="56" spans="1:4">
      <c r="A56">
        <v>50</v>
      </c>
      <c r="B56" s="4">
        <f t="shared" si="1"/>
        <v>63</v>
      </c>
      <c r="C56" s="85" t="s">
        <v>183</v>
      </c>
      <c r="D56" s="121">
        <v>50</v>
      </c>
    </row>
    <row r="57" spans="1:4">
      <c r="A57">
        <v>51</v>
      </c>
      <c r="B57" s="95">
        <f t="shared" si="1"/>
        <v>108</v>
      </c>
      <c r="C57" s="9" t="s">
        <v>54</v>
      </c>
      <c r="D57" s="121">
        <v>51</v>
      </c>
    </row>
    <row r="58" spans="1:4">
      <c r="A58">
        <v>52</v>
      </c>
      <c r="B58" s="4">
        <f t="shared" si="1"/>
        <v>179</v>
      </c>
      <c r="C58" s="9" t="s">
        <v>55</v>
      </c>
      <c r="D58" s="121">
        <v>52</v>
      </c>
    </row>
    <row r="59" spans="1:4">
      <c r="A59">
        <v>53</v>
      </c>
      <c r="B59" s="4">
        <f t="shared" si="1"/>
        <v>77</v>
      </c>
      <c r="C59" s="9" t="s">
        <v>56</v>
      </c>
      <c r="D59" s="121">
        <v>53</v>
      </c>
    </row>
    <row r="60" spans="1:4">
      <c r="A60">
        <v>54</v>
      </c>
      <c r="B60" s="4">
        <f t="shared" si="1"/>
        <v>109</v>
      </c>
      <c r="C60" s="9" t="s">
        <v>57</v>
      </c>
      <c r="D60" s="121">
        <v>54</v>
      </c>
    </row>
    <row r="61" spans="1:4">
      <c r="A61">
        <v>55</v>
      </c>
      <c r="B61" s="4">
        <f t="shared" si="1"/>
        <v>78</v>
      </c>
      <c r="C61" s="9" t="s">
        <v>58</v>
      </c>
      <c r="D61" s="121">
        <v>55</v>
      </c>
    </row>
    <row r="62" spans="1:4">
      <c r="A62">
        <v>56</v>
      </c>
      <c r="B62" s="4">
        <f t="shared" si="1"/>
        <v>209</v>
      </c>
      <c r="C62" s="9" t="s">
        <v>59</v>
      </c>
      <c r="D62" s="121">
        <v>56</v>
      </c>
    </row>
    <row r="63" spans="1:4">
      <c r="A63">
        <v>57</v>
      </c>
      <c r="B63" s="4">
        <f t="shared" si="1"/>
        <v>110</v>
      </c>
      <c r="C63" s="9" t="s">
        <v>60</v>
      </c>
      <c r="D63" s="121">
        <v>57</v>
      </c>
    </row>
    <row r="64" spans="1:4">
      <c r="A64">
        <v>58</v>
      </c>
      <c r="B64" s="4">
        <f t="shared" si="1"/>
        <v>241</v>
      </c>
      <c r="C64" s="9" t="s">
        <v>61</v>
      </c>
      <c r="D64" s="121">
        <v>58</v>
      </c>
    </row>
    <row r="65" spans="1:4">
      <c r="A65">
        <v>59</v>
      </c>
      <c r="B65" s="4">
        <f t="shared" si="1"/>
        <v>79</v>
      </c>
      <c r="C65" s="9" t="s">
        <v>62</v>
      </c>
      <c r="D65" s="121">
        <v>59</v>
      </c>
    </row>
    <row r="66" spans="1:4">
      <c r="A66">
        <v>60</v>
      </c>
      <c r="B66" s="4">
        <f t="shared" si="1"/>
        <v>211</v>
      </c>
      <c r="C66" s="9" t="s">
        <v>63</v>
      </c>
      <c r="D66" s="121">
        <v>60</v>
      </c>
    </row>
    <row r="67" spans="1:4">
      <c r="A67">
        <v>61</v>
      </c>
      <c r="B67" s="4">
        <f t="shared" si="1"/>
        <v>111</v>
      </c>
      <c r="C67" s="9" t="s">
        <v>64</v>
      </c>
      <c r="D67" s="121">
        <v>61</v>
      </c>
    </row>
    <row r="68" spans="1:4">
      <c r="A68">
        <v>62</v>
      </c>
      <c r="B68" s="4">
        <f t="shared" si="1"/>
        <v>243</v>
      </c>
      <c r="C68" s="9" t="s">
        <v>65</v>
      </c>
      <c r="D68" s="121">
        <v>62</v>
      </c>
    </row>
    <row r="69" spans="1:4">
      <c r="A69">
        <v>63</v>
      </c>
      <c r="B69" s="4">
        <f t="shared" si="1"/>
        <v>246</v>
      </c>
      <c r="C69" s="59" t="s">
        <v>119</v>
      </c>
      <c r="D69" s="121">
        <v>63</v>
      </c>
    </row>
    <row r="70" spans="1:4">
      <c r="A70">
        <v>64</v>
      </c>
      <c r="B70" s="4">
        <f t="shared" si="1"/>
        <v>80</v>
      </c>
      <c r="C70" s="9" t="s">
        <v>66</v>
      </c>
      <c r="D70" s="121">
        <v>64</v>
      </c>
    </row>
    <row r="71" spans="1:4">
      <c r="A71">
        <v>65</v>
      </c>
      <c r="B71" s="4">
        <f t="shared" si="1"/>
        <v>112</v>
      </c>
      <c r="C71" s="9" t="s">
        <v>67</v>
      </c>
      <c r="D71" s="121">
        <v>65</v>
      </c>
    </row>
    <row r="72" spans="1:4">
      <c r="A72">
        <v>66</v>
      </c>
      <c r="B72" s="4">
        <f t="shared" si="1"/>
        <v>81</v>
      </c>
      <c r="C72" s="9" t="s">
        <v>68</v>
      </c>
      <c r="D72" s="121">
        <v>66</v>
      </c>
    </row>
    <row r="73" spans="1:4">
      <c r="A73">
        <v>67</v>
      </c>
      <c r="B73" s="4">
        <f t="shared" si="1"/>
        <v>167</v>
      </c>
      <c r="C73" s="85" t="s">
        <v>182</v>
      </c>
      <c r="D73" s="121">
        <v>67</v>
      </c>
    </row>
    <row r="74" spans="1:4">
      <c r="A74">
        <v>68</v>
      </c>
      <c r="B74" s="4">
        <f t="shared" si="1"/>
        <v>113</v>
      </c>
      <c r="C74" s="9" t="s">
        <v>69</v>
      </c>
      <c r="D74" s="121">
        <v>68</v>
      </c>
    </row>
    <row r="75" spans="1:4">
      <c r="A75">
        <v>69</v>
      </c>
      <c r="B75" s="4">
        <f t="shared" si="1"/>
        <v>82</v>
      </c>
      <c r="C75" s="9" t="s">
        <v>70</v>
      </c>
      <c r="D75" s="121">
        <v>69</v>
      </c>
    </row>
    <row r="76" spans="1:4">
      <c r="A76">
        <v>70</v>
      </c>
      <c r="B76" s="4">
        <f t="shared" si="1"/>
        <v>114</v>
      </c>
      <c r="C76" s="9" t="s">
        <v>71</v>
      </c>
      <c r="D76" s="121">
        <v>70</v>
      </c>
    </row>
    <row r="77" spans="1:4">
      <c r="A77">
        <v>71</v>
      </c>
      <c r="B77" s="4">
        <f t="shared" si="1"/>
        <v>83</v>
      </c>
      <c r="C77" s="9" t="s">
        <v>72</v>
      </c>
      <c r="D77" s="121">
        <v>71</v>
      </c>
    </row>
    <row r="78" spans="1:4">
      <c r="A78">
        <v>72</v>
      </c>
      <c r="B78" s="4">
        <f t="shared" si="1"/>
        <v>140</v>
      </c>
      <c r="C78" s="9" t="s">
        <v>73</v>
      </c>
      <c r="D78" s="121">
        <v>72</v>
      </c>
    </row>
    <row r="79" spans="1:4">
      <c r="A79">
        <v>73</v>
      </c>
      <c r="B79" s="4">
        <f t="shared" si="1"/>
        <v>115</v>
      </c>
      <c r="C79" s="9" t="s">
        <v>74</v>
      </c>
      <c r="D79" s="121">
        <v>73</v>
      </c>
    </row>
    <row r="80" spans="1:4">
      <c r="A80">
        <v>74</v>
      </c>
      <c r="B80" s="4">
        <f t="shared" si="1"/>
        <v>156</v>
      </c>
      <c r="C80" s="9" t="s">
        <v>75</v>
      </c>
      <c r="D80" s="121">
        <v>74</v>
      </c>
    </row>
    <row r="81" spans="1:4">
      <c r="A81">
        <v>75</v>
      </c>
      <c r="B81" s="4">
        <f t="shared" ref="B81:B105" si="4">IF(C81="","",CODE(C81))</f>
        <v>84</v>
      </c>
      <c r="C81" s="9" t="s">
        <v>76</v>
      </c>
      <c r="D81" s="121">
        <v>75</v>
      </c>
    </row>
    <row r="82" spans="1:4">
      <c r="A82">
        <v>76</v>
      </c>
      <c r="B82" s="4">
        <f t="shared" si="4"/>
        <v>116</v>
      </c>
      <c r="C82" s="9" t="s">
        <v>77</v>
      </c>
      <c r="D82" s="121">
        <v>76</v>
      </c>
    </row>
    <row r="83" spans="1:4">
      <c r="A83">
        <v>77</v>
      </c>
      <c r="B83" s="4">
        <f t="shared" si="4"/>
        <v>85</v>
      </c>
      <c r="C83" s="9" t="s">
        <v>78</v>
      </c>
      <c r="D83" s="121">
        <v>77</v>
      </c>
    </row>
    <row r="84" spans="1:4">
      <c r="A84">
        <v>78</v>
      </c>
      <c r="B84" s="4">
        <f t="shared" si="4"/>
        <v>117</v>
      </c>
      <c r="C84" s="9" t="s">
        <v>79</v>
      </c>
      <c r="D84" s="121">
        <v>78</v>
      </c>
    </row>
    <row r="85" spans="1:4">
      <c r="A85">
        <v>79</v>
      </c>
      <c r="B85" s="4">
        <f t="shared" si="4"/>
        <v>252</v>
      </c>
      <c r="C85" s="59" t="s">
        <v>117</v>
      </c>
      <c r="D85" s="121">
        <v>79</v>
      </c>
    </row>
    <row r="86" spans="1:4">
      <c r="A86">
        <v>80</v>
      </c>
      <c r="B86" s="4">
        <f t="shared" si="4"/>
        <v>86</v>
      </c>
      <c r="C86" s="9" t="s">
        <v>80</v>
      </c>
      <c r="D86" s="121">
        <v>80</v>
      </c>
    </row>
    <row r="87" spans="1:4">
      <c r="A87">
        <v>81</v>
      </c>
      <c r="B87" s="4">
        <f t="shared" si="4"/>
        <v>118</v>
      </c>
      <c r="C87" s="9" t="s">
        <v>81</v>
      </c>
      <c r="D87" s="121">
        <v>81</v>
      </c>
    </row>
    <row r="88" spans="1:4">
      <c r="A88">
        <v>82</v>
      </c>
      <c r="B88" s="4">
        <f t="shared" si="4"/>
        <v>87</v>
      </c>
      <c r="C88" s="9" t="s">
        <v>82</v>
      </c>
      <c r="D88" s="121">
        <v>82</v>
      </c>
    </row>
    <row r="89" spans="1:4">
      <c r="A89">
        <v>83</v>
      </c>
      <c r="B89" s="4">
        <f t="shared" si="4"/>
        <v>119</v>
      </c>
      <c r="C89" s="9" t="s">
        <v>83</v>
      </c>
      <c r="D89" s="121">
        <v>83</v>
      </c>
    </row>
    <row r="90" spans="1:4">
      <c r="A90">
        <v>84</v>
      </c>
      <c r="B90" s="4">
        <f t="shared" si="4"/>
        <v>88</v>
      </c>
      <c r="C90" s="9" t="s">
        <v>84</v>
      </c>
      <c r="D90" s="121">
        <v>84</v>
      </c>
    </row>
    <row r="91" spans="1:4">
      <c r="A91">
        <v>85</v>
      </c>
      <c r="B91" s="4">
        <f t="shared" si="4"/>
        <v>120</v>
      </c>
      <c r="C91" s="9" t="s">
        <v>85</v>
      </c>
      <c r="D91" s="121">
        <v>85</v>
      </c>
    </row>
    <row r="92" spans="1:4">
      <c r="A92">
        <v>86</v>
      </c>
      <c r="B92" s="4">
        <f t="shared" si="4"/>
        <v>89</v>
      </c>
      <c r="C92" s="9" t="s">
        <v>86</v>
      </c>
      <c r="D92" s="121">
        <v>86</v>
      </c>
    </row>
    <row r="93" spans="1:4">
      <c r="A93">
        <v>87</v>
      </c>
      <c r="B93" s="4">
        <f t="shared" si="4"/>
        <v>121</v>
      </c>
      <c r="C93" s="9" t="s">
        <v>87</v>
      </c>
      <c r="D93" s="121">
        <v>87</v>
      </c>
    </row>
    <row r="94" spans="1:4">
      <c r="A94">
        <v>88</v>
      </c>
      <c r="B94" s="4">
        <f t="shared" si="4"/>
        <v>90</v>
      </c>
      <c r="C94" s="9" t="s">
        <v>88</v>
      </c>
      <c r="D94" s="121">
        <v>88</v>
      </c>
    </row>
    <row r="95" spans="1:4">
      <c r="A95">
        <v>89</v>
      </c>
      <c r="B95" s="4">
        <f t="shared" si="4"/>
        <v>122</v>
      </c>
      <c r="C95" s="9" t="s">
        <v>91</v>
      </c>
      <c r="D95" s="121">
        <v>89</v>
      </c>
    </row>
    <row r="96" spans="1:4">
      <c r="A96">
        <v>90</v>
      </c>
      <c r="B96" s="4">
        <f t="shared" si="4"/>
        <v>175</v>
      </c>
      <c r="C96" s="9" t="s">
        <v>89</v>
      </c>
      <c r="D96" s="121">
        <v>90</v>
      </c>
    </row>
    <row r="97" spans="1:4">
      <c r="A97">
        <v>91</v>
      </c>
      <c r="B97" s="4">
        <f t="shared" si="4"/>
        <v>191</v>
      </c>
      <c r="C97" s="9" t="s">
        <v>92</v>
      </c>
      <c r="D97" s="121">
        <v>91</v>
      </c>
    </row>
    <row r="98" spans="1:4">
      <c r="A98">
        <v>92</v>
      </c>
      <c r="B98" s="4">
        <f t="shared" si="4"/>
        <v>143</v>
      </c>
      <c r="C98" s="9" t="s">
        <v>90</v>
      </c>
      <c r="D98" s="121">
        <v>92</v>
      </c>
    </row>
    <row r="99" spans="1:4">
      <c r="A99">
        <v>93</v>
      </c>
      <c r="B99" s="4">
        <f t="shared" si="4"/>
        <v>159</v>
      </c>
      <c r="C99" s="57" t="s">
        <v>93</v>
      </c>
      <c r="D99" s="121">
        <v>93</v>
      </c>
    </row>
    <row r="100" spans="1:4">
      <c r="A100">
        <v>94</v>
      </c>
      <c r="B100" s="4" t="str">
        <f t="shared" si="4"/>
        <v/>
      </c>
      <c r="C100" s="55"/>
      <c r="D100" s="121">
        <v>94</v>
      </c>
    </row>
    <row r="101" spans="1:4">
      <c r="A101">
        <v>95</v>
      </c>
      <c r="B101" s="95" t="str">
        <f t="shared" si="4"/>
        <v/>
      </c>
      <c r="C101" s="55"/>
      <c r="D101" s="121">
        <v>95</v>
      </c>
    </row>
    <row r="102" spans="1:4">
      <c r="A102">
        <v>96</v>
      </c>
      <c r="B102" s="4">
        <f t="shared" si="4"/>
        <v>36</v>
      </c>
      <c r="C102" s="55" t="s">
        <v>189</v>
      </c>
      <c r="D102" s="121">
        <v>96</v>
      </c>
    </row>
    <row r="103" spans="1:4">
      <c r="A103">
        <v>97</v>
      </c>
      <c r="B103" s="4" t="str">
        <f t="shared" si="4"/>
        <v/>
      </c>
      <c r="C103" s="55"/>
      <c r="D103" s="121">
        <v>97</v>
      </c>
    </row>
    <row r="104" spans="1:4">
      <c r="A104">
        <v>98</v>
      </c>
      <c r="B104" s="4" t="str">
        <f t="shared" si="4"/>
        <v/>
      </c>
      <c r="C104" s="84"/>
      <c r="D104" s="121">
        <v>98</v>
      </c>
    </row>
    <row r="105" spans="1:4" ht="15" thickBot="1">
      <c r="A105">
        <v>99</v>
      </c>
      <c r="B105" s="4" t="str">
        <f t="shared" si="4"/>
        <v/>
      </c>
      <c r="C105" s="56"/>
      <c r="D105" s="121">
        <v>99</v>
      </c>
    </row>
    <row r="106" spans="1:4">
      <c r="A106" s="21"/>
      <c r="B106" s="21"/>
      <c r="C106" s="21"/>
      <c r="D106" s="21"/>
    </row>
    <row r="107" spans="1:4">
      <c r="A107" s="22" t="s">
        <v>109</v>
      </c>
      <c r="B107" s="22"/>
      <c r="C107" s="22"/>
      <c r="D107" s="22"/>
    </row>
  </sheetData>
  <dataValidations count="2">
    <dataValidation type="custom" allowBlank="1" showInputMessage="1" showErrorMessage="1" errorTitle="Dopuszczalne" error="Tylko jeden znak lub puste" promptTitle="Mozliwe" prompt="Tylko jeden znak lub puste" sqref="B7:B105" xr:uid="{4561C512-B55D-49CF-9F14-12E8A90AEB6B}">
      <formula1>OR(COUNTIF($B$7:$B$105,$B7)=1,LEN($C7)=0)</formula1>
    </dataValidation>
    <dataValidation type="custom" allowBlank="1" showInputMessage="1" showErrorMessage="1" errorTitle="Tylko 1 znak lub puste" promptTitle="Tylko1 znak" prompt="lub puste" sqref="C7:C105" xr:uid="{BA329943-6D2B-43DB-8EE6-C67810EB8A1B}">
      <formula1>AND(OR(COUNTIF($B$7:$B$105,$B7)=1,$B7=""),OR(LEN($C7)=1,LEN($C7)=0))</formula1>
    </dataValidation>
  </dataValidations>
  <hyperlinks>
    <hyperlink ref="J1" r:id="rId1" xr:uid="{CBB407EB-BBB2-4A68-B670-1D2B81FF221E}"/>
  </hyperlinks>
  <pageMargins left="0.7" right="0.7" top="0.75" bottom="0.75" header="0.3" footer="0.3"/>
  <pageSetup paperSize="9" orientation="portrait" r:id="rId2"/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Do sortowania</vt:lpstr>
      <vt:lpstr>ArkPomSort</vt:lpstr>
      <vt:lpstr>AlfabetDoSort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</dc:creator>
  <cp:lastModifiedBy>Małgorzata Kulik</cp:lastModifiedBy>
  <dcterms:created xsi:type="dcterms:W3CDTF">2021-01-12T17:47:41Z</dcterms:created>
  <dcterms:modified xsi:type="dcterms:W3CDTF">2025-12-30T13:57:35Z</dcterms:modified>
</cp:coreProperties>
</file>