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pivotTables/pivotTable3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pivotTables/pivotTable4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en_skoroszyt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zarobki\"/>
    </mc:Choice>
  </mc:AlternateContent>
  <xr:revisionPtr revIDLastSave="0" documentId="13_ncr:1_{3C1A64D5-89BB-466E-99FB-5A05D9BF1650}" xr6:coauthVersionLast="47" xr6:coauthVersionMax="47" xr10:uidLastSave="{00000000-0000-0000-0000-000000000000}"/>
  <bookViews>
    <workbookView xWindow="-120" yWindow="-120" windowWidth="29040" windowHeight="15720" tabRatio="807" xr2:uid="{00000000-000D-0000-FFFF-FFFF00000000}"/>
  </bookViews>
  <sheets>
    <sheet name="Zarobki_z_Filtrem" sheetId="1" r:id="rId1"/>
    <sheet name="Zarobki_z_Filtrem+FT" sheetId="6" r:id="rId2"/>
    <sheet name="TabelaPrzestawna" sheetId="2" r:id="rId3"/>
    <sheet name="WykresPrzestawny" sheetId="3" r:id="rId4"/>
    <sheet name="WykresPrzestawny (2)" sheetId="4" r:id="rId5"/>
    <sheet name="WykresPrzestawny (3)" sheetId="5" r:id="rId6"/>
  </sheets>
  <definedNames>
    <definedName name="_xlnm._FilterDatabase" localSheetId="0" hidden="1">Zarobki_z_Filtrem!$B$4:$J$17</definedName>
    <definedName name="_xlnm._FilterDatabase" localSheetId="1" hidden="1">'Zarobki_z_Filtrem+FT'!$A$5:$L$5</definedName>
  </definedNames>
  <calcPr calcId="191029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6" l="1" a="1"/>
  <c r="I18" i="6" s="1"/>
  <c r="I3" i="6" l="1" a="1"/>
  <c r="I3" i="6" s="1"/>
  <c r="J18" i="6" a="1"/>
  <c r="J18" i="6" s="1"/>
  <c r="D17" i="1"/>
  <c r="F17" i="1"/>
  <c r="G17" i="1" s="1"/>
  <c r="D6" i="1"/>
  <c r="D7" i="1"/>
  <c r="D8" i="1"/>
  <c r="D9" i="1"/>
  <c r="D10" i="1"/>
  <c r="D11" i="1"/>
  <c r="D12" i="1"/>
  <c r="D13" i="1"/>
  <c r="D14" i="1"/>
  <c r="D15" i="1"/>
  <c r="D16" i="1"/>
  <c r="D5" i="1"/>
  <c r="F3" i="6" a="1"/>
  <c r="F3" i="6" s="1"/>
  <c r="F18" i="6"/>
  <c r="I6" i="6" a="1"/>
  <c r="I6" i="6" s="1"/>
  <c r="G7" i="6"/>
  <c r="H7" i="6" s="1"/>
  <c r="G8" i="6"/>
  <c r="H8" i="6" s="1"/>
  <c r="G9" i="6"/>
  <c r="H9" i="6" s="1"/>
  <c r="G10" i="6"/>
  <c r="H10" i="6" s="1"/>
  <c r="G11" i="6"/>
  <c r="H11" i="6" s="1"/>
  <c r="G12" i="6"/>
  <c r="H12" i="6" s="1"/>
  <c r="G13" i="6"/>
  <c r="H13" i="6" s="1"/>
  <c r="G14" i="6"/>
  <c r="H14" i="6" s="1"/>
  <c r="G15" i="6"/>
  <c r="H15" i="6" s="1"/>
  <c r="G16" i="6"/>
  <c r="H16" i="6" s="1"/>
  <c r="G17" i="6"/>
  <c r="H17" i="6" s="1"/>
  <c r="G6" i="6"/>
  <c r="H6" i="6" s="1"/>
  <c r="D18" i="6"/>
  <c r="H3" i="6" l="1" a="1"/>
  <c r="H3" i="6" s="1"/>
  <c r="G3" i="6" a="1"/>
  <c r="G3" i="6" s="1"/>
  <c r="H18" i="6"/>
  <c r="G18" i="6"/>
  <c r="I13" i="6"/>
  <c r="I9" i="6"/>
  <c r="I16" i="6"/>
  <c r="I8" i="6"/>
  <c r="I15" i="6"/>
  <c r="I11" i="6"/>
  <c r="I7" i="6"/>
  <c r="J6" i="6" s="1" a="1"/>
  <c r="I17" i="6"/>
  <c r="I12" i="6"/>
  <c r="I14" i="6"/>
  <c r="I10" i="6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5" i="1"/>
  <c r="G5" i="1" s="1"/>
  <c r="J8" i="6" l="1"/>
  <c r="J12" i="6"/>
  <c r="J16" i="6"/>
  <c r="J9" i="6"/>
  <c r="J13" i="6"/>
  <c r="J6" i="6"/>
  <c r="J10" i="6"/>
  <c r="J14" i="6"/>
  <c r="J17" i="6"/>
  <c r="J7" i="6"/>
  <c r="J11" i="6"/>
  <c r="J15" i="6"/>
  <c r="J3" i="6" l="1" a="1"/>
  <c r="J3" i="6" s="1"/>
</calcChain>
</file>

<file path=xl/sharedStrings.xml><?xml version="1.0" encoding="utf-8"?>
<sst xmlns="http://schemas.openxmlformats.org/spreadsheetml/2006/main" count="170" uniqueCount="45">
  <si>
    <t>Pensja</t>
  </si>
  <si>
    <t>premia%</t>
  </si>
  <si>
    <t>płeć</t>
  </si>
  <si>
    <t>k</t>
  </si>
  <si>
    <t>m</t>
  </si>
  <si>
    <t>Nowak</t>
  </si>
  <si>
    <t>Kolacki</t>
  </si>
  <si>
    <t>Manicki</t>
  </si>
  <si>
    <t>Czesko</t>
  </si>
  <si>
    <t>Alfecki</t>
  </si>
  <si>
    <t>Kokoszka</t>
  </si>
  <si>
    <t>Sobera</t>
  </si>
  <si>
    <t>Kowalska</t>
  </si>
  <si>
    <t>Manicka</t>
  </si>
  <si>
    <t>Socha</t>
  </si>
  <si>
    <t>Etykiety kolumn</t>
  </si>
  <si>
    <t>Suma końcowa</t>
  </si>
  <si>
    <t>Etykiety wierszy</t>
  </si>
  <si>
    <t>(Wszystko)</t>
  </si>
  <si>
    <t>Suma z Pensja</t>
  </si>
  <si>
    <t>Razem: Suma z Pensja</t>
  </si>
  <si>
    <t>Razem: Suma z premia zł</t>
  </si>
  <si>
    <t>Suma z premia zł</t>
  </si>
  <si>
    <t>Wartości</t>
  </si>
  <si>
    <t>Dane wejściowe</t>
  </si>
  <si>
    <t>Formuły tablicowe (CSE)</t>
  </si>
  <si>
    <t>Formuły standardowe</t>
  </si>
  <si>
    <t>Imię</t>
  </si>
  <si>
    <t>Suma:</t>
  </si>
  <si>
    <t>uwzględnione kolumny do wykresu</t>
  </si>
  <si>
    <t>Pracownik</t>
  </si>
  <si>
    <t>Prynda</t>
  </si>
  <si>
    <t>Włączanie lub wyłączanie autofiltru w nagłówku w tabeli z dowolnego miejsca poprzez Ctrl+Shift+L</t>
  </si>
  <si>
    <t>Premia zł</t>
  </si>
  <si>
    <t>Płeć</t>
  </si>
  <si>
    <t>Premia %</t>
  </si>
  <si>
    <t>Nazwisko</t>
  </si>
  <si>
    <t>Pensja zł</t>
  </si>
  <si>
    <t>Potrącenia zł</t>
  </si>
  <si>
    <t>Wypłata zł</t>
  </si>
  <si>
    <t>Lp.</t>
  </si>
  <si>
    <t>Uaktywnienie dowolnej komórki zawierającej dane uaktywni</t>
  </si>
  <si>
    <r>
      <t xml:space="preserve">po prawej stronie arkusza okno </t>
    </r>
    <r>
      <rPr>
        <b/>
        <sz val="14"/>
        <color theme="1"/>
        <rFont val="Czcionka tekstu podstawowego"/>
        <charset val="238"/>
      </rPr>
      <t>Pola tabeli przestawnej</t>
    </r>
    <r>
      <rPr>
        <sz val="14"/>
        <color theme="1"/>
        <rFont val="Czcionka tekstu podstawowego"/>
        <charset val="238"/>
      </rPr>
      <t>,</t>
    </r>
  </si>
  <si>
    <t>Możemy dzięki niemu modyfikować wykres przestawny.</t>
  </si>
  <si>
    <t>a następnie tworzyć odpowiednie zestawy danych skorelowanych z wykresami.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</si>
</sst>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Czcionka tekstu podstawowego"/>
      <family val="2"/>
      <charset val="238"/>
    </font>
    <font>
      <sz val="14"/>
      <color rgb="FFC00000"/>
      <name val="Czcionka tekstu podstawowego"/>
      <family val="2"/>
      <charset val="238"/>
    </font>
    <font>
      <sz val="14"/>
      <color rgb="FF0070C0"/>
      <name val="Czcionka tekstu podstawowego"/>
      <family val="2"/>
      <charset val="238"/>
    </font>
    <font>
      <i/>
      <sz val="14"/>
      <color theme="1"/>
      <name val="Czcionka tekstu podstawowego"/>
      <charset val="238"/>
    </font>
    <font>
      <i/>
      <sz val="14"/>
      <name val="Czcionka tekstu podstawowego"/>
      <charset val="238"/>
    </font>
    <font>
      <sz val="11"/>
      <color rgb="FFC0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rgb="FFC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b/>
      <sz val="14"/>
      <color theme="1"/>
      <name val="Czcionka tekstu podstawowego"/>
      <charset val="238"/>
    </font>
    <font>
      <sz val="14"/>
      <color theme="1"/>
      <name val="Czcionka tekstu podstawowego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rgb="FFC00000"/>
      </left>
      <right/>
      <top style="double">
        <color rgb="FFC00000"/>
      </top>
      <bottom style="thin">
        <color indexed="64"/>
      </bottom>
      <diagonal/>
    </border>
    <border>
      <left/>
      <right style="double">
        <color rgb="FFC00000"/>
      </right>
      <top style="double">
        <color rgb="FFC00000"/>
      </top>
      <bottom style="thin">
        <color indexed="64"/>
      </bottom>
      <diagonal/>
    </border>
    <border>
      <left style="double">
        <color rgb="FFC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C00000"/>
      </right>
      <top style="thin">
        <color indexed="64"/>
      </top>
      <bottom style="thin">
        <color indexed="64"/>
      </bottom>
      <diagonal/>
    </border>
    <border>
      <left style="double">
        <color rgb="FFC00000"/>
      </left>
      <right style="thin">
        <color indexed="64"/>
      </right>
      <top style="thin">
        <color indexed="64"/>
      </top>
      <bottom style="double">
        <color rgb="FFC00000"/>
      </bottom>
      <diagonal/>
    </border>
    <border>
      <left style="thin">
        <color indexed="64"/>
      </left>
      <right style="double">
        <color rgb="FFC00000"/>
      </right>
      <top style="thin">
        <color indexed="64"/>
      </top>
      <bottom style="double">
        <color rgb="FFC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C00000"/>
      </left>
      <right style="medium">
        <color rgb="FFC00000"/>
      </right>
      <top style="double">
        <color rgb="FFC00000"/>
      </top>
      <bottom style="medium">
        <color rgb="FFC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2" borderId="1" xfId="0" applyFont="1" applyFill="1" applyBorder="1"/>
    <xf numFmtId="0" fontId="2" fillId="0" borderId="1" xfId="0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2" fillId="5" borderId="1" xfId="0" applyFont="1" applyFill="1" applyBorder="1"/>
    <xf numFmtId="0" fontId="4" fillId="0" borderId="1" xfId="0" applyFont="1" applyBorder="1"/>
    <xf numFmtId="0" fontId="3" fillId="0" borderId="1" xfId="0" applyFont="1" applyBorder="1"/>
    <xf numFmtId="0" fontId="6" fillId="0" borderId="1" xfId="0" applyFont="1" applyBorder="1"/>
    <xf numFmtId="0" fontId="2" fillId="4" borderId="1" xfId="0" applyFont="1" applyFill="1" applyBorder="1"/>
    <xf numFmtId="0" fontId="2" fillId="3" borderId="1" xfId="0" applyFont="1" applyFill="1" applyBorder="1"/>
    <xf numFmtId="0" fontId="5" fillId="5" borderId="1" xfId="0" applyFont="1" applyFill="1" applyBorder="1"/>
    <xf numFmtId="0" fontId="2" fillId="6" borderId="1" xfId="0" applyFont="1" applyFill="1" applyBorder="1"/>
    <xf numFmtId="0" fontId="2" fillId="0" borderId="19" xfId="0" applyFont="1" applyBorder="1" applyAlignment="1">
      <alignment horizontal="right"/>
    </xf>
    <xf numFmtId="0" fontId="1" fillId="0" borderId="0" xfId="0" applyFont="1"/>
    <xf numFmtId="0" fontId="7" fillId="2" borderId="0" xfId="0" applyFont="1" applyFill="1"/>
    <xf numFmtId="0" fontId="8" fillId="4" borderId="3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wrapText="1"/>
    </xf>
    <xf numFmtId="0" fontId="8" fillId="6" borderId="4" xfId="0" applyFont="1" applyFill="1" applyBorder="1" applyAlignment="1">
      <alignment horizontal="center" wrapText="1"/>
    </xf>
    <xf numFmtId="0" fontId="8" fillId="7" borderId="3" xfId="0" applyFont="1" applyFill="1" applyBorder="1" applyAlignment="1">
      <alignment horizontal="center" wrapText="1"/>
    </xf>
    <xf numFmtId="0" fontId="8" fillId="8" borderId="9" xfId="0" applyFont="1" applyFill="1" applyBorder="1" applyAlignment="1">
      <alignment horizontal="center" wrapText="1"/>
    </xf>
    <xf numFmtId="0" fontId="8" fillId="9" borderId="10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vertical="top"/>
    </xf>
    <xf numFmtId="0" fontId="1" fillId="0" borderId="1" xfId="0" applyFont="1" applyBorder="1"/>
    <xf numFmtId="0" fontId="8" fillId="0" borderId="3" xfId="0" applyFont="1" applyBorder="1"/>
    <xf numFmtId="0" fontId="8" fillId="0" borderId="1" xfId="0" applyFont="1" applyBorder="1"/>
    <xf numFmtId="164" fontId="8" fillId="0" borderId="1" xfId="0" applyNumberFormat="1" applyFont="1" applyBorder="1"/>
    <xf numFmtId="2" fontId="8" fillId="0" borderId="1" xfId="0" applyNumberFormat="1" applyFont="1" applyBorder="1"/>
    <xf numFmtId="2" fontId="8" fillId="0" borderId="4" xfId="0" applyNumberFormat="1" applyFont="1" applyBorder="1"/>
    <xf numFmtId="2" fontId="8" fillId="0" borderId="3" xfId="0" applyNumberFormat="1" applyFont="1" applyBorder="1"/>
    <xf numFmtId="2" fontId="9" fillId="0" borderId="9" xfId="0" applyNumberFormat="1" applyFont="1" applyBorder="1"/>
    <xf numFmtId="2" fontId="9" fillId="0" borderId="10" xfId="0" applyNumberFormat="1" applyFont="1" applyBorder="1"/>
    <xf numFmtId="0" fontId="8" fillId="0" borderId="4" xfId="0" applyFont="1" applyBorder="1"/>
    <xf numFmtId="0" fontId="8" fillId="0" borderId="15" xfId="0" applyFont="1" applyBorder="1"/>
    <xf numFmtId="2" fontId="8" fillId="0" borderId="15" xfId="0" applyNumberFormat="1" applyFont="1" applyBorder="1"/>
    <xf numFmtId="2" fontId="8" fillId="0" borderId="13" xfId="0" applyNumberFormat="1" applyFont="1" applyBorder="1"/>
    <xf numFmtId="2" fontId="8" fillId="0" borderId="6" xfId="0" applyNumberFormat="1" applyFont="1" applyBorder="1"/>
    <xf numFmtId="2" fontId="9" fillId="0" borderId="11" xfId="0" applyNumberFormat="1" applyFont="1" applyBorder="1"/>
    <xf numFmtId="2" fontId="9" fillId="0" borderId="12" xfId="0" applyNumberFormat="1" applyFont="1" applyBorder="1"/>
    <xf numFmtId="0" fontId="8" fillId="0" borderId="14" xfId="0" applyFont="1" applyBorder="1" applyAlignment="1">
      <alignment horizontal="right"/>
    </xf>
    <xf numFmtId="0" fontId="10" fillId="0" borderId="2" xfId="0" applyFont="1" applyBorder="1"/>
    <xf numFmtId="0" fontId="10" fillId="0" borderId="0" xfId="0" applyFont="1"/>
    <xf numFmtId="2" fontId="10" fillId="0" borderId="2" xfId="0" applyNumberFormat="1" applyFont="1" applyBorder="1"/>
    <xf numFmtId="2" fontId="10" fillId="0" borderId="16" xfId="0" applyNumberFormat="1" applyFont="1" applyBorder="1"/>
    <xf numFmtId="2" fontId="10" fillId="0" borderId="18" xfId="0" applyNumberFormat="1" applyFont="1" applyBorder="1"/>
    <xf numFmtId="2" fontId="11" fillId="2" borderId="17" xfId="0" applyNumberFormat="1" applyFont="1" applyFill="1" applyBorder="1"/>
    <xf numFmtId="0" fontId="11" fillId="2" borderId="17" xfId="0" applyFont="1" applyFill="1" applyBorder="1"/>
    <xf numFmtId="0" fontId="8" fillId="0" borderId="0" xfId="0" applyFont="1" applyAlignment="1">
      <alignment horizontal="right"/>
    </xf>
    <xf numFmtId="2" fontId="10" fillId="0" borderId="0" xfId="0" applyNumberFormat="1" applyFont="1"/>
    <xf numFmtId="2" fontId="11" fillId="0" borderId="0" xfId="0" applyNumberFormat="1" applyFont="1"/>
    <xf numFmtId="0" fontId="11" fillId="0" borderId="0" xfId="0" applyFont="1"/>
    <xf numFmtId="0" fontId="1" fillId="10" borderId="0" xfId="0" applyFont="1" applyFill="1"/>
    <xf numFmtId="0" fontId="13" fillId="0" borderId="0" xfId="0" applyFont="1"/>
    <xf numFmtId="0" fontId="14" fillId="0" borderId="0" xfId="0" applyFont="1"/>
    <xf numFmtId="0" fontId="12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l-PL"/>
              <a:t>Zarobki pracowników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Zarobki_z_Filtrem!$C$4</c:f>
              <c:strCache>
                <c:ptCount val="1"/>
                <c:pt idx="0">
                  <c:v>Pensja</c:v>
                </c:pt>
              </c:strCache>
            </c:strRef>
          </c:tx>
          <c:invertIfNegative val="0"/>
          <c:cat>
            <c:strRef>
              <c:f>Zarobki_z_Filtrem!$B$5:$B$16</c:f>
              <c:strCache>
                <c:ptCount val="12"/>
                <c:pt idx="0">
                  <c:v>Nowak</c:v>
                </c:pt>
                <c:pt idx="1">
                  <c:v>Kowalska</c:v>
                </c:pt>
                <c:pt idx="2">
                  <c:v>Kolacki</c:v>
                </c:pt>
                <c:pt idx="3">
                  <c:v>Manicki</c:v>
                </c:pt>
                <c:pt idx="4">
                  <c:v>Sobera</c:v>
                </c:pt>
                <c:pt idx="5">
                  <c:v>Czesko</c:v>
                </c:pt>
                <c:pt idx="6">
                  <c:v>Alfecki</c:v>
                </c:pt>
                <c:pt idx="7">
                  <c:v>Kokoszka</c:v>
                </c:pt>
                <c:pt idx="8">
                  <c:v>Kowalska</c:v>
                </c:pt>
                <c:pt idx="9">
                  <c:v>Manicka</c:v>
                </c:pt>
                <c:pt idx="10">
                  <c:v>Socha</c:v>
                </c:pt>
                <c:pt idx="11">
                  <c:v>Prynda</c:v>
                </c:pt>
              </c:strCache>
            </c:strRef>
          </c:cat>
          <c:val>
            <c:numRef>
              <c:f>Zarobki_z_Filtrem!$C$5:$C$16</c:f>
              <c:numCache>
                <c:formatCode>General</c:formatCode>
                <c:ptCount val="12"/>
                <c:pt idx="0">
                  <c:v>1200</c:v>
                </c:pt>
                <c:pt idx="1">
                  <c:v>2200</c:v>
                </c:pt>
                <c:pt idx="2">
                  <c:v>1600</c:v>
                </c:pt>
                <c:pt idx="3">
                  <c:v>3400</c:v>
                </c:pt>
                <c:pt idx="4">
                  <c:v>1100</c:v>
                </c:pt>
                <c:pt idx="5">
                  <c:v>1300</c:v>
                </c:pt>
                <c:pt idx="6">
                  <c:v>1400</c:v>
                </c:pt>
                <c:pt idx="7">
                  <c:v>3500</c:v>
                </c:pt>
                <c:pt idx="8">
                  <c:v>2000</c:v>
                </c:pt>
                <c:pt idx="9">
                  <c:v>2100</c:v>
                </c:pt>
                <c:pt idx="10">
                  <c:v>3000</c:v>
                </c:pt>
                <c:pt idx="11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E7-4E1A-8869-19B863FC7409}"/>
            </c:ext>
          </c:extLst>
        </c:ser>
        <c:ser>
          <c:idx val="1"/>
          <c:order val="1"/>
          <c:tx>
            <c:strRef>
              <c:f>Zarobki_z_Filtrem!$F$4</c:f>
              <c:strCache>
                <c:ptCount val="1"/>
                <c:pt idx="0">
                  <c:v>Premia zł</c:v>
                </c:pt>
              </c:strCache>
            </c:strRef>
          </c:tx>
          <c:invertIfNegative val="0"/>
          <c:cat>
            <c:strRef>
              <c:f>Zarobki_z_Filtrem!$B$5:$B$16</c:f>
              <c:strCache>
                <c:ptCount val="12"/>
                <c:pt idx="0">
                  <c:v>Nowak</c:v>
                </c:pt>
                <c:pt idx="1">
                  <c:v>Kowalska</c:v>
                </c:pt>
                <c:pt idx="2">
                  <c:v>Kolacki</c:v>
                </c:pt>
                <c:pt idx="3">
                  <c:v>Manicki</c:v>
                </c:pt>
                <c:pt idx="4">
                  <c:v>Sobera</c:v>
                </c:pt>
                <c:pt idx="5">
                  <c:v>Czesko</c:v>
                </c:pt>
                <c:pt idx="6">
                  <c:v>Alfecki</c:v>
                </c:pt>
                <c:pt idx="7">
                  <c:v>Kokoszka</c:v>
                </c:pt>
                <c:pt idx="8">
                  <c:v>Kowalska</c:v>
                </c:pt>
                <c:pt idx="9">
                  <c:v>Manicka</c:v>
                </c:pt>
                <c:pt idx="10">
                  <c:v>Socha</c:v>
                </c:pt>
                <c:pt idx="11">
                  <c:v>Prynda</c:v>
                </c:pt>
              </c:strCache>
            </c:strRef>
          </c:cat>
          <c:val>
            <c:numRef>
              <c:f>Zarobki_z_Filtrem!$F$5:$F$16</c:f>
              <c:numCache>
                <c:formatCode>General</c:formatCode>
                <c:ptCount val="12"/>
                <c:pt idx="0">
                  <c:v>360</c:v>
                </c:pt>
                <c:pt idx="1">
                  <c:v>440</c:v>
                </c:pt>
                <c:pt idx="2">
                  <c:v>640</c:v>
                </c:pt>
                <c:pt idx="3">
                  <c:v>782</c:v>
                </c:pt>
                <c:pt idx="4">
                  <c:v>44</c:v>
                </c:pt>
                <c:pt idx="5">
                  <c:v>169</c:v>
                </c:pt>
                <c:pt idx="6">
                  <c:v>210</c:v>
                </c:pt>
                <c:pt idx="7">
                  <c:v>595</c:v>
                </c:pt>
                <c:pt idx="8">
                  <c:v>380</c:v>
                </c:pt>
                <c:pt idx="9">
                  <c:v>420</c:v>
                </c:pt>
                <c:pt idx="10">
                  <c:v>750</c:v>
                </c:pt>
                <c:pt idx="11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E7-4E1A-8869-19B863FC74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246272"/>
        <c:axId val="142247808"/>
      </c:barChart>
      <c:catAx>
        <c:axId val="14224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pl-PL"/>
          </a:p>
        </c:txPr>
        <c:crossAx val="142247808"/>
        <c:crosses val="autoZero"/>
        <c:auto val="1"/>
        <c:lblAlgn val="ctr"/>
        <c:lblOffset val="100"/>
        <c:noMultiLvlLbl val="0"/>
      </c:catAx>
      <c:valAx>
        <c:axId val="1422478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4224627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l-PL"/>
              <a:t>Zarobki pracowników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'Zarobki_z_Filtrem+FT'!$D$5</c:f>
              <c:strCache>
                <c:ptCount val="1"/>
                <c:pt idx="0">
                  <c:v>Pensja zł</c:v>
                </c:pt>
              </c:strCache>
            </c:strRef>
          </c:tx>
          <c:invertIfNegative val="0"/>
          <c:cat>
            <c:strRef>
              <c:f>'Zarobki_z_Filtrem+FT'!$C$6:$C$17</c:f>
              <c:strCache>
                <c:ptCount val="12"/>
                <c:pt idx="0">
                  <c:v>Nowak</c:v>
                </c:pt>
                <c:pt idx="1">
                  <c:v>Kowalska</c:v>
                </c:pt>
                <c:pt idx="2">
                  <c:v>Kolacki</c:v>
                </c:pt>
                <c:pt idx="3">
                  <c:v>Manicki</c:v>
                </c:pt>
                <c:pt idx="4">
                  <c:v>Sobera</c:v>
                </c:pt>
                <c:pt idx="5">
                  <c:v>Czesko</c:v>
                </c:pt>
                <c:pt idx="6">
                  <c:v>Alfecki</c:v>
                </c:pt>
                <c:pt idx="7">
                  <c:v>Kokoszka</c:v>
                </c:pt>
                <c:pt idx="8">
                  <c:v>Kowalska</c:v>
                </c:pt>
                <c:pt idx="9">
                  <c:v>Manicka</c:v>
                </c:pt>
                <c:pt idx="10">
                  <c:v>Socha</c:v>
                </c:pt>
                <c:pt idx="11">
                  <c:v>Prynda</c:v>
                </c:pt>
              </c:strCache>
            </c:strRef>
          </c:cat>
          <c:val>
            <c:numRef>
              <c:f>'Zarobki_z_Filtrem+FT'!$D$6:$D$17</c:f>
              <c:numCache>
                <c:formatCode>General</c:formatCode>
                <c:ptCount val="12"/>
                <c:pt idx="0">
                  <c:v>1200</c:v>
                </c:pt>
                <c:pt idx="1">
                  <c:v>2200</c:v>
                </c:pt>
                <c:pt idx="2">
                  <c:v>1600</c:v>
                </c:pt>
                <c:pt idx="3">
                  <c:v>3400</c:v>
                </c:pt>
                <c:pt idx="4">
                  <c:v>1100</c:v>
                </c:pt>
                <c:pt idx="5">
                  <c:v>1300</c:v>
                </c:pt>
                <c:pt idx="6">
                  <c:v>1400</c:v>
                </c:pt>
                <c:pt idx="7">
                  <c:v>3500</c:v>
                </c:pt>
                <c:pt idx="8">
                  <c:v>2000</c:v>
                </c:pt>
                <c:pt idx="9">
                  <c:v>2100</c:v>
                </c:pt>
                <c:pt idx="10">
                  <c:v>3000</c:v>
                </c:pt>
                <c:pt idx="11">
                  <c:v>2500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6F-4541-A183-8C00EEA17A32}"/>
            </c:ext>
          </c:extLst>
        </c:ser>
        <c:ser>
          <c:idx val="1"/>
          <c:order val="1"/>
          <c:tx>
            <c:strRef>
              <c:f>'Zarobki_z_Filtrem+FT'!$F$5</c:f>
              <c:strCache>
                <c:ptCount val="1"/>
                <c:pt idx="0">
                  <c:v>Potrącenia zł</c:v>
                </c:pt>
              </c:strCache>
            </c:strRef>
          </c:tx>
          <c:invertIfNegative val="0"/>
          <c:cat>
            <c:strRef>
              <c:f>'Zarobki_z_Filtrem+FT'!$C$6:$C$17</c:f>
              <c:strCache>
                <c:ptCount val="12"/>
                <c:pt idx="0">
                  <c:v>Nowak</c:v>
                </c:pt>
                <c:pt idx="1">
                  <c:v>Kowalska</c:v>
                </c:pt>
                <c:pt idx="2">
                  <c:v>Kolacki</c:v>
                </c:pt>
                <c:pt idx="3">
                  <c:v>Manicki</c:v>
                </c:pt>
                <c:pt idx="4">
                  <c:v>Sobera</c:v>
                </c:pt>
                <c:pt idx="5">
                  <c:v>Czesko</c:v>
                </c:pt>
                <c:pt idx="6">
                  <c:v>Alfecki</c:v>
                </c:pt>
                <c:pt idx="7">
                  <c:v>Kokoszka</c:v>
                </c:pt>
                <c:pt idx="8">
                  <c:v>Kowalska</c:v>
                </c:pt>
                <c:pt idx="9">
                  <c:v>Manicka</c:v>
                </c:pt>
                <c:pt idx="10">
                  <c:v>Socha</c:v>
                </c:pt>
                <c:pt idx="11">
                  <c:v>Prynda</c:v>
                </c:pt>
              </c:strCache>
            </c:strRef>
          </c:cat>
          <c:val>
            <c:numRef>
              <c:f>'Zarobki_z_Filtrem+FT'!$F$6:$F$17</c:f>
              <c:numCache>
                <c:formatCode>0.00</c:formatCode>
                <c:ptCount val="12"/>
                <c:pt idx="0">
                  <c:v>200</c:v>
                </c:pt>
                <c:pt idx="1">
                  <c:v>100</c:v>
                </c:pt>
                <c:pt idx="2">
                  <c:v>120</c:v>
                </c:pt>
                <c:pt idx="3">
                  <c:v>320</c:v>
                </c:pt>
                <c:pt idx="4">
                  <c:v>45</c:v>
                </c:pt>
                <c:pt idx="5">
                  <c:v>60</c:v>
                </c:pt>
                <c:pt idx="6">
                  <c:v>120</c:v>
                </c:pt>
                <c:pt idx="7">
                  <c:v>110</c:v>
                </c:pt>
                <c:pt idx="8">
                  <c:v>300</c:v>
                </c:pt>
                <c:pt idx="9">
                  <c:v>75</c:v>
                </c:pt>
                <c:pt idx="10">
                  <c:v>100</c:v>
                </c:pt>
                <c:pt idx="11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6F-4541-A183-8C00EEA17A32}"/>
            </c:ext>
          </c:extLst>
        </c:ser>
        <c:ser>
          <c:idx val="2"/>
          <c:order val="2"/>
          <c:tx>
            <c:strRef>
              <c:f>'Zarobki_z_Filtrem+FT'!$I$5</c:f>
              <c:strCache>
                <c:ptCount val="1"/>
                <c:pt idx="0">
                  <c:v>Premia zł</c:v>
                </c:pt>
              </c:strCache>
            </c:strRef>
          </c:tx>
          <c:invertIfNegative val="0"/>
          <c:cat>
            <c:strRef>
              <c:f>'Zarobki_z_Filtrem+FT'!$C$6:$C$17</c:f>
              <c:strCache>
                <c:ptCount val="12"/>
                <c:pt idx="0">
                  <c:v>Nowak</c:v>
                </c:pt>
                <c:pt idx="1">
                  <c:v>Kowalska</c:v>
                </c:pt>
                <c:pt idx="2">
                  <c:v>Kolacki</c:v>
                </c:pt>
                <c:pt idx="3">
                  <c:v>Manicki</c:v>
                </c:pt>
                <c:pt idx="4">
                  <c:v>Sobera</c:v>
                </c:pt>
                <c:pt idx="5">
                  <c:v>Czesko</c:v>
                </c:pt>
                <c:pt idx="6">
                  <c:v>Alfecki</c:v>
                </c:pt>
                <c:pt idx="7">
                  <c:v>Kokoszka</c:v>
                </c:pt>
                <c:pt idx="8">
                  <c:v>Kowalska</c:v>
                </c:pt>
                <c:pt idx="9">
                  <c:v>Manicka</c:v>
                </c:pt>
                <c:pt idx="10">
                  <c:v>Socha</c:v>
                </c:pt>
                <c:pt idx="11">
                  <c:v>Prynda</c:v>
                </c:pt>
              </c:strCache>
            </c:strRef>
          </c:cat>
          <c:val>
            <c:numRef>
              <c:f>'Zarobki_z_Filtrem+FT'!$I$6:$I$17</c:f>
              <c:numCache>
                <c:formatCode>0.00</c:formatCode>
                <c:ptCount val="12"/>
                <c:pt idx="0">
                  <c:v>360</c:v>
                </c:pt>
                <c:pt idx="1">
                  <c:v>440</c:v>
                </c:pt>
                <c:pt idx="2">
                  <c:v>640</c:v>
                </c:pt>
                <c:pt idx="3">
                  <c:v>782</c:v>
                </c:pt>
                <c:pt idx="4">
                  <c:v>44</c:v>
                </c:pt>
                <c:pt idx="5">
                  <c:v>169</c:v>
                </c:pt>
                <c:pt idx="6">
                  <c:v>210</c:v>
                </c:pt>
                <c:pt idx="7">
                  <c:v>595</c:v>
                </c:pt>
                <c:pt idx="8">
                  <c:v>380</c:v>
                </c:pt>
                <c:pt idx="9">
                  <c:v>420</c:v>
                </c:pt>
                <c:pt idx="10">
                  <c:v>750</c:v>
                </c:pt>
                <c:pt idx="11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6F-4541-A183-8C00EEA17A32}"/>
            </c:ext>
          </c:extLst>
        </c:ser>
        <c:ser>
          <c:idx val="3"/>
          <c:order val="3"/>
          <c:tx>
            <c:strRef>
              <c:f>'Zarobki_z_Filtrem+FT'!$J$5</c:f>
              <c:strCache>
                <c:ptCount val="1"/>
                <c:pt idx="0">
                  <c:v>Wypłata zł</c:v>
                </c:pt>
              </c:strCache>
            </c:strRef>
          </c:tx>
          <c:invertIfNegative val="0"/>
          <c:cat>
            <c:strRef>
              <c:f>'Zarobki_z_Filtrem+FT'!$C$6:$C$17</c:f>
              <c:strCache>
                <c:ptCount val="12"/>
                <c:pt idx="0">
                  <c:v>Nowak</c:v>
                </c:pt>
                <c:pt idx="1">
                  <c:v>Kowalska</c:v>
                </c:pt>
                <c:pt idx="2">
                  <c:v>Kolacki</c:v>
                </c:pt>
                <c:pt idx="3">
                  <c:v>Manicki</c:v>
                </c:pt>
                <c:pt idx="4">
                  <c:v>Sobera</c:v>
                </c:pt>
                <c:pt idx="5">
                  <c:v>Czesko</c:v>
                </c:pt>
                <c:pt idx="6">
                  <c:v>Alfecki</c:v>
                </c:pt>
                <c:pt idx="7">
                  <c:v>Kokoszka</c:v>
                </c:pt>
                <c:pt idx="8">
                  <c:v>Kowalska</c:v>
                </c:pt>
                <c:pt idx="9">
                  <c:v>Manicka</c:v>
                </c:pt>
                <c:pt idx="10">
                  <c:v>Socha</c:v>
                </c:pt>
                <c:pt idx="11">
                  <c:v>Prynda</c:v>
                </c:pt>
              </c:strCache>
            </c:strRef>
          </c:cat>
          <c:val>
            <c:numRef>
              <c:f>'Zarobki_z_Filtrem+FT'!$J$6:$J$17</c:f>
              <c:numCache>
                <c:formatCode>0.00</c:formatCode>
                <c:ptCount val="12"/>
                <c:pt idx="0">
                  <c:v>1360</c:v>
                </c:pt>
                <c:pt idx="1">
                  <c:v>2540</c:v>
                </c:pt>
                <c:pt idx="2">
                  <c:v>2120</c:v>
                </c:pt>
                <c:pt idx="3">
                  <c:v>3862</c:v>
                </c:pt>
                <c:pt idx="4">
                  <c:v>1099</c:v>
                </c:pt>
                <c:pt idx="5">
                  <c:v>1409</c:v>
                </c:pt>
                <c:pt idx="6">
                  <c:v>1490</c:v>
                </c:pt>
                <c:pt idx="7">
                  <c:v>3985</c:v>
                </c:pt>
                <c:pt idx="8">
                  <c:v>2080</c:v>
                </c:pt>
                <c:pt idx="9">
                  <c:v>2445</c:v>
                </c:pt>
                <c:pt idx="10">
                  <c:v>3650</c:v>
                </c:pt>
                <c:pt idx="11">
                  <c:v>2680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E6F-4541-A183-8C00EEA17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246272"/>
        <c:axId val="142247808"/>
      </c:barChart>
      <c:catAx>
        <c:axId val="142246272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pl-PL"/>
          </a:p>
        </c:txPr>
        <c:crossAx val="142247808"/>
        <c:crosses val="autoZero"/>
        <c:auto val="1"/>
        <c:lblAlgn val="ctr"/>
        <c:lblOffset val="100"/>
        <c:noMultiLvlLbl val="0"/>
      </c:catAx>
      <c:valAx>
        <c:axId val="1422478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4224627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legend>
      <c:legendPos val="t"/>
      <c:overlay val="0"/>
      <c:txPr>
        <a:bodyPr/>
        <a:lstStyle/>
        <a:p>
          <a:pPr>
            <a:defRPr sz="1400" baseline="0"/>
          </a:pPr>
          <a:endParaRPr lang="pl-PL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[Zarobki z filtrem lub Grupowaniem+TabelaWykres_gotowy.xlsx]WykresPrzestawny!Tabela przestawna2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4"/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7.0181657949690598E-2"/>
          <c:y val="0.18012999331443758"/>
          <c:w val="0.91607670938942853"/>
          <c:h val="0.6666569612158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WykresPrzestawny!$B$4</c:f>
              <c:strCache>
                <c:ptCount val="1"/>
                <c:pt idx="0">
                  <c:v>Suma z Pensja</c:v>
                </c:pt>
              </c:strCache>
            </c:strRef>
          </c:tx>
          <c:invertIfNegative val="0"/>
          <c:cat>
            <c:strRef>
              <c:f>WykresPrzestawny!$A$5:$A$16</c:f>
              <c:strCache>
                <c:ptCount val="11"/>
                <c:pt idx="0">
                  <c:v>Alfecki</c:v>
                </c:pt>
                <c:pt idx="1">
                  <c:v>Czesko</c:v>
                </c:pt>
                <c:pt idx="2">
                  <c:v>Kokoszka</c:v>
                </c:pt>
                <c:pt idx="3">
                  <c:v>Kolacki</c:v>
                </c:pt>
                <c:pt idx="4">
                  <c:v>Kowalska</c:v>
                </c:pt>
                <c:pt idx="5">
                  <c:v>Manicka</c:v>
                </c:pt>
                <c:pt idx="6">
                  <c:v>Manicki</c:v>
                </c:pt>
                <c:pt idx="7">
                  <c:v>Nowak</c:v>
                </c:pt>
                <c:pt idx="8">
                  <c:v>Prynda</c:v>
                </c:pt>
                <c:pt idx="9">
                  <c:v>Sobera</c:v>
                </c:pt>
                <c:pt idx="10">
                  <c:v>Socha</c:v>
                </c:pt>
              </c:strCache>
            </c:strRef>
          </c:cat>
          <c:val>
            <c:numRef>
              <c:f>WykresPrzestawny!$B$5:$B$16</c:f>
              <c:numCache>
                <c:formatCode>General</c:formatCode>
                <c:ptCount val="11"/>
                <c:pt idx="0">
                  <c:v>1400</c:v>
                </c:pt>
                <c:pt idx="1">
                  <c:v>1300</c:v>
                </c:pt>
                <c:pt idx="2">
                  <c:v>3500</c:v>
                </c:pt>
                <c:pt idx="3">
                  <c:v>1600</c:v>
                </c:pt>
                <c:pt idx="4">
                  <c:v>4200</c:v>
                </c:pt>
                <c:pt idx="5">
                  <c:v>2100</c:v>
                </c:pt>
                <c:pt idx="6">
                  <c:v>3400</c:v>
                </c:pt>
                <c:pt idx="7">
                  <c:v>1200</c:v>
                </c:pt>
                <c:pt idx="8">
                  <c:v>2500</c:v>
                </c:pt>
                <c:pt idx="9">
                  <c:v>1100</c:v>
                </c:pt>
                <c:pt idx="10">
                  <c:v>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0E-461E-BE8A-A814B0357194}"/>
            </c:ext>
          </c:extLst>
        </c:ser>
        <c:ser>
          <c:idx val="1"/>
          <c:order val="1"/>
          <c:tx>
            <c:strRef>
              <c:f>WykresPrzestawny!$C$4</c:f>
              <c:strCache>
                <c:ptCount val="1"/>
                <c:pt idx="0">
                  <c:v>Suma z premia zł</c:v>
                </c:pt>
              </c:strCache>
            </c:strRef>
          </c:tx>
          <c:invertIfNegative val="0"/>
          <c:cat>
            <c:strRef>
              <c:f>WykresPrzestawny!$A$5:$A$16</c:f>
              <c:strCache>
                <c:ptCount val="11"/>
                <c:pt idx="0">
                  <c:v>Alfecki</c:v>
                </c:pt>
                <c:pt idx="1">
                  <c:v>Czesko</c:v>
                </c:pt>
                <c:pt idx="2">
                  <c:v>Kokoszka</c:v>
                </c:pt>
                <c:pt idx="3">
                  <c:v>Kolacki</c:v>
                </c:pt>
                <c:pt idx="4">
                  <c:v>Kowalska</c:v>
                </c:pt>
                <c:pt idx="5">
                  <c:v>Manicka</c:v>
                </c:pt>
                <c:pt idx="6">
                  <c:v>Manicki</c:v>
                </c:pt>
                <c:pt idx="7">
                  <c:v>Nowak</c:v>
                </c:pt>
                <c:pt idx="8">
                  <c:v>Prynda</c:v>
                </c:pt>
                <c:pt idx="9">
                  <c:v>Sobera</c:v>
                </c:pt>
                <c:pt idx="10">
                  <c:v>Socha</c:v>
                </c:pt>
              </c:strCache>
            </c:strRef>
          </c:cat>
          <c:val>
            <c:numRef>
              <c:f>WykresPrzestawny!$C$5:$C$16</c:f>
              <c:numCache>
                <c:formatCode>General</c:formatCode>
                <c:ptCount val="11"/>
                <c:pt idx="0">
                  <c:v>210</c:v>
                </c:pt>
                <c:pt idx="1">
                  <c:v>169</c:v>
                </c:pt>
                <c:pt idx="2">
                  <c:v>595</c:v>
                </c:pt>
                <c:pt idx="3">
                  <c:v>640</c:v>
                </c:pt>
                <c:pt idx="4">
                  <c:v>820</c:v>
                </c:pt>
                <c:pt idx="5">
                  <c:v>420</c:v>
                </c:pt>
                <c:pt idx="6">
                  <c:v>782</c:v>
                </c:pt>
                <c:pt idx="7">
                  <c:v>360</c:v>
                </c:pt>
                <c:pt idx="8">
                  <c:v>300</c:v>
                </c:pt>
                <c:pt idx="9">
                  <c:v>44</c:v>
                </c:pt>
                <c:pt idx="10">
                  <c:v>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0E-461E-BE8A-A814B03571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398976"/>
        <c:axId val="162400512"/>
      </c:barChart>
      <c:catAx>
        <c:axId val="162398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2400512"/>
        <c:crosses val="autoZero"/>
        <c:auto val="1"/>
        <c:lblAlgn val="ctr"/>
        <c:lblOffset val="100"/>
        <c:noMultiLvlLbl val="0"/>
      </c:catAx>
      <c:valAx>
        <c:axId val="162400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2398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1624307910416305"/>
          <c:y val="1.3176269276984979E-2"/>
          <c:w val="0.1694593942180585"/>
          <c:h val="0.1802500982676890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[Zarobki z filtrem lub Grupowaniem+TabelaWykres_gotowy.xlsx]WykresPrzestawny (2)!Tabela przestawna2</c:name>
    <c:fmtId val="1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  <c:pivotFmt>
        <c:idx val="31"/>
        <c:marker>
          <c:symbol val="none"/>
        </c:marker>
      </c:pivotFmt>
      <c:pivotFmt>
        <c:idx val="32"/>
        <c:marker>
          <c:symbol val="none"/>
        </c:marker>
      </c:pivotFmt>
      <c:pivotFmt>
        <c:idx val="33"/>
        <c:marker>
          <c:symbol val="none"/>
        </c:marker>
      </c:pivotFmt>
      <c:pivotFmt>
        <c:idx val="34"/>
        <c:marker>
          <c:symbol val="none"/>
        </c:marker>
      </c:pivotFmt>
      <c:pivotFmt>
        <c:idx val="35"/>
        <c:marker>
          <c:symbol val="none"/>
        </c:marker>
      </c:pivotFmt>
      <c:pivotFmt>
        <c:idx val="36"/>
        <c:marker>
          <c:symbol val="none"/>
        </c:marker>
      </c:pivotFmt>
      <c:pivotFmt>
        <c:idx val="37"/>
        <c:marker>
          <c:symbol val="none"/>
        </c:marker>
      </c:pivotFmt>
      <c:pivotFmt>
        <c:idx val="38"/>
        <c:marker>
          <c:symbol val="none"/>
        </c:marker>
      </c:pivotFmt>
      <c:pivotFmt>
        <c:idx val="39"/>
        <c:marker>
          <c:symbol val="none"/>
        </c:marker>
      </c:pivotFmt>
      <c:pivotFmt>
        <c:idx val="40"/>
        <c:marker>
          <c:symbol val="none"/>
        </c:marker>
      </c:pivotFmt>
      <c:pivotFmt>
        <c:idx val="41"/>
        <c:marker>
          <c:symbol val="none"/>
        </c:marker>
      </c:pivotFmt>
      <c:pivotFmt>
        <c:idx val="42"/>
        <c:marker>
          <c:symbol val="none"/>
        </c:marker>
      </c:pivotFmt>
      <c:pivotFmt>
        <c:idx val="43"/>
        <c:marker>
          <c:symbol val="none"/>
        </c:marker>
      </c:pivotFmt>
      <c:pivotFmt>
        <c:idx val="44"/>
        <c:marker>
          <c:symbol val="none"/>
        </c:marker>
      </c:pivotFmt>
      <c:pivotFmt>
        <c:idx val="45"/>
        <c:marker>
          <c:symbol val="none"/>
        </c:marker>
      </c:pivotFmt>
      <c:pivotFmt>
        <c:idx val="46"/>
        <c:marker>
          <c:symbol val="none"/>
        </c:marker>
      </c:pivotFmt>
      <c:pivotFmt>
        <c:idx val="47"/>
        <c:marker>
          <c:symbol val="none"/>
        </c:marker>
      </c:pivotFmt>
      <c:pivotFmt>
        <c:idx val="48"/>
        <c:marker>
          <c:symbol val="none"/>
        </c:marker>
      </c:pivotFmt>
      <c:pivotFmt>
        <c:idx val="49"/>
        <c:marker>
          <c:symbol val="none"/>
        </c:marker>
      </c:pivotFmt>
      <c:pivotFmt>
        <c:idx val="50"/>
        <c:marker>
          <c:symbol val="none"/>
        </c:marker>
      </c:pivotFmt>
      <c:pivotFmt>
        <c:idx val="51"/>
        <c:marker>
          <c:symbol val="none"/>
        </c:marker>
      </c:pivotFmt>
      <c:pivotFmt>
        <c:idx val="52"/>
        <c:marker>
          <c:symbol val="none"/>
        </c:marker>
      </c:pivotFmt>
      <c:pivotFmt>
        <c:idx val="53"/>
        <c:marker>
          <c:symbol val="none"/>
        </c:marker>
      </c:pivotFmt>
      <c:pivotFmt>
        <c:idx val="54"/>
        <c:marker>
          <c:symbol val="none"/>
        </c:marker>
      </c:pivotFmt>
      <c:pivotFmt>
        <c:idx val="55"/>
        <c:marker>
          <c:symbol val="none"/>
        </c:marker>
      </c:pivotFmt>
      <c:pivotFmt>
        <c:idx val="56"/>
        <c:marker>
          <c:symbol val="none"/>
        </c:marker>
      </c:pivotFmt>
      <c:pivotFmt>
        <c:idx val="57"/>
        <c:marker>
          <c:symbol val="none"/>
        </c:marker>
      </c:pivotFmt>
      <c:pivotFmt>
        <c:idx val="58"/>
        <c:marker>
          <c:symbol val="none"/>
        </c:marker>
      </c:pivotFmt>
      <c:pivotFmt>
        <c:idx val="5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1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6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7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8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'WykresPrzestawny (2)'!$B$4:$B$5</c:f>
              <c:strCache>
                <c:ptCount val="1"/>
                <c:pt idx="0">
                  <c:v>Alfecki</c:v>
                </c:pt>
              </c:strCache>
            </c:strRef>
          </c:tx>
          <c:invertIfNegative val="0"/>
          <c:cat>
            <c:strRef>
              <c:f>'WykresPrzestawny (2)'!$A$6:$A$7</c:f>
              <c:strCache>
                <c:ptCount val="2"/>
                <c:pt idx="0">
                  <c:v>Suma z Pensja</c:v>
                </c:pt>
                <c:pt idx="1">
                  <c:v>Suma z premia zł</c:v>
                </c:pt>
              </c:strCache>
            </c:strRef>
          </c:cat>
          <c:val>
            <c:numRef>
              <c:f>'WykresPrzestawny (2)'!$B$6:$B$7</c:f>
              <c:numCache>
                <c:formatCode>General</c:formatCode>
                <c:ptCount val="2"/>
                <c:pt idx="0">
                  <c:v>1400</c:v>
                </c:pt>
                <c:pt idx="1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8A-46D6-BDF2-59215F6EE815}"/>
            </c:ext>
          </c:extLst>
        </c:ser>
        <c:ser>
          <c:idx val="1"/>
          <c:order val="1"/>
          <c:tx>
            <c:strRef>
              <c:f>'WykresPrzestawny (2)'!$C$4:$C$5</c:f>
              <c:strCache>
                <c:ptCount val="1"/>
                <c:pt idx="0">
                  <c:v>Czesko</c:v>
                </c:pt>
              </c:strCache>
            </c:strRef>
          </c:tx>
          <c:invertIfNegative val="0"/>
          <c:cat>
            <c:strRef>
              <c:f>'WykresPrzestawny (2)'!$A$6:$A$7</c:f>
              <c:strCache>
                <c:ptCount val="2"/>
                <c:pt idx="0">
                  <c:v>Suma z Pensja</c:v>
                </c:pt>
                <c:pt idx="1">
                  <c:v>Suma z premia zł</c:v>
                </c:pt>
              </c:strCache>
            </c:strRef>
          </c:cat>
          <c:val>
            <c:numRef>
              <c:f>'WykresPrzestawny (2)'!$C$6:$C$7</c:f>
              <c:numCache>
                <c:formatCode>General</c:formatCode>
                <c:ptCount val="2"/>
                <c:pt idx="0">
                  <c:v>1300</c:v>
                </c:pt>
                <c:pt idx="1">
                  <c:v>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8A-46D6-BDF2-59215F6EE815}"/>
            </c:ext>
          </c:extLst>
        </c:ser>
        <c:ser>
          <c:idx val="2"/>
          <c:order val="2"/>
          <c:tx>
            <c:strRef>
              <c:f>'WykresPrzestawny (2)'!$D$4:$D$5</c:f>
              <c:strCache>
                <c:ptCount val="1"/>
                <c:pt idx="0">
                  <c:v>Kokoszka</c:v>
                </c:pt>
              </c:strCache>
            </c:strRef>
          </c:tx>
          <c:invertIfNegative val="0"/>
          <c:cat>
            <c:strRef>
              <c:f>'WykresPrzestawny (2)'!$A$6:$A$7</c:f>
              <c:strCache>
                <c:ptCount val="2"/>
                <c:pt idx="0">
                  <c:v>Suma z Pensja</c:v>
                </c:pt>
                <c:pt idx="1">
                  <c:v>Suma z premia zł</c:v>
                </c:pt>
              </c:strCache>
            </c:strRef>
          </c:cat>
          <c:val>
            <c:numRef>
              <c:f>'WykresPrzestawny (2)'!$D$6:$D$7</c:f>
              <c:numCache>
                <c:formatCode>General</c:formatCode>
                <c:ptCount val="2"/>
                <c:pt idx="0">
                  <c:v>3500</c:v>
                </c:pt>
                <c:pt idx="1">
                  <c:v>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8A-46D6-BDF2-59215F6EE815}"/>
            </c:ext>
          </c:extLst>
        </c:ser>
        <c:ser>
          <c:idx val="3"/>
          <c:order val="3"/>
          <c:tx>
            <c:strRef>
              <c:f>'WykresPrzestawny (2)'!$E$4:$E$5</c:f>
              <c:strCache>
                <c:ptCount val="1"/>
                <c:pt idx="0">
                  <c:v>Kolacki</c:v>
                </c:pt>
              </c:strCache>
            </c:strRef>
          </c:tx>
          <c:invertIfNegative val="0"/>
          <c:cat>
            <c:strRef>
              <c:f>'WykresPrzestawny (2)'!$A$6:$A$7</c:f>
              <c:strCache>
                <c:ptCount val="2"/>
                <c:pt idx="0">
                  <c:v>Suma z Pensja</c:v>
                </c:pt>
                <c:pt idx="1">
                  <c:v>Suma z premia zł</c:v>
                </c:pt>
              </c:strCache>
            </c:strRef>
          </c:cat>
          <c:val>
            <c:numRef>
              <c:f>'WykresPrzestawny (2)'!$E$6:$E$7</c:f>
              <c:numCache>
                <c:formatCode>General</c:formatCode>
                <c:ptCount val="2"/>
                <c:pt idx="0">
                  <c:v>1600</c:v>
                </c:pt>
                <c:pt idx="1">
                  <c:v>640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8A-46D6-BDF2-59215F6EE815}"/>
            </c:ext>
          </c:extLst>
        </c:ser>
        <c:ser>
          <c:idx val="4"/>
          <c:order val="4"/>
          <c:tx>
            <c:strRef>
              <c:f>'WykresPrzestawny (2)'!$F$4:$F$5</c:f>
              <c:strCache>
                <c:ptCount val="1"/>
                <c:pt idx="0">
                  <c:v>Kowalska</c:v>
                </c:pt>
              </c:strCache>
            </c:strRef>
          </c:tx>
          <c:invertIfNegative val="0"/>
          <c:cat>
            <c:strRef>
              <c:f>'WykresPrzestawny (2)'!$A$6:$A$7</c:f>
              <c:strCache>
                <c:ptCount val="2"/>
                <c:pt idx="0">
                  <c:v>Suma z Pensja</c:v>
                </c:pt>
                <c:pt idx="1">
                  <c:v>Suma z premia zł</c:v>
                </c:pt>
              </c:strCache>
            </c:strRef>
          </c:cat>
          <c:val>
            <c:numRef>
              <c:f>'WykresPrzestawny (2)'!$F$6:$F$7</c:f>
              <c:numCache>
                <c:formatCode>General</c:formatCode>
                <c:ptCount val="2"/>
                <c:pt idx="0">
                  <c:v>4200</c:v>
                </c:pt>
                <c:pt idx="1">
                  <c:v>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8A-46D6-BDF2-59215F6EE815}"/>
            </c:ext>
          </c:extLst>
        </c:ser>
        <c:ser>
          <c:idx val="5"/>
          <c:order val="5"/>
          <c:tx>
            <c:strRef>
              <c:f>'WykresPrzestawny (2)'!$G$4:$G$5</c:f>
              <c:strCache>
                <c:ptCount val="1"/>
                <c:pt idx="0">
                  <c:v>Manicka</c:v>
                </c:pt>
              </c:strCache>
            </c:strRef>
          </c:tx>
          <c:invertIfNegative val="0"/>
          <c:cat>
            <c:strRef>
              <c:f>'WykresPrzestawny (2)'!$A$6:$A$7</c:f>
              <c:strCache>
                <c:ptCount val="2"/>
                <c:pt idx="0">
                  <c:v>Suma z Pensja</c:v>
                </c:pt>
                <c:pt idx="1">
                  <c:v>Suma z premia zł</c:v>
                </c:pt>
              </c:strCache>
            </c:strRef>
          </c:cat>
          <c:val>
            <c:numRef>
              <c:f>'WykresPrzestawny (2)'!$G$6:$G$7</c:f>
              <c:numCache>
                <c:formatCode>General</c:formatCode>
                <c:ptCount val="2"/>
                <c:pt idx="0">
                  <c:v>2100</c:v>
                </c:pt>
                <c:pt idx="1">
                  <c:v>420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8A-46D6-BDF2-59215F6EE815}"/>
            </c:ext>
          </c:extLst>
        </c:ser>
        <c:ser>
          <c:idx val="6"/>
          <c:order val="6"/>
          <c:tx>
            <c:strRef>
              <c:f>'WykresPrzestawny (2)'!$H$4:$H$5</c:f>
              <c:strCache>
                <c:ptCount val="1"/>
                <c:pt idx="0">
                  <c:v>Manicki</c:v>
                </c:pt>
              </c:strCache>
            </c:strRef>
          </c:tx>
          <c:invertIfNegative val="0"/>
          <c:cat>
            <c:strRef>
              <c:f>'WykresPrzestawny (2)'!$A$6:$A$7</c:f>
              <c:strCache>
                <c:ptCount val="2"/>
                <c:pt idx="0">
                  <c:v>Suma z Pensja</c:v>
                </c:pt>
                <c:pt idx="1">
                  <c:v>Suma z premia zł</c:v>
                </c:pt>
              </c:strCache>
            </c:strRef>
          </c:cat>
          <c:val>
            <c:numRef>
              <c:f>'WykresPrzestawny (2)'!$H$6:$H$7</c:f>
              <c:numCache>
                <c:formatCode>General</c:formatCode>
                <c:ptCount val="2"/>
                <c:pt idx="0">
                  <c:v>3400</c:v>
                </c:pt>
                <c:pt idx="1">
                  <c:v>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88A-46D6-BDF2-59215F6EE815}"/>
            </c:ext>
          </c:extLst>
        </c:ser>
        <c:ser>
          <c:idx val="7"/>
          <c:order val="7"/>
          <c:tx>
            <c:strRef>
              <c:f>'WykresPrzestawny (2)'!$I$4:$I$5</c:f>
              <c:strCache>
                <c:ptCount val="1"/>
                <c:pt idx="0">
                  <c:v>Nowak</c:v>
                </c:pt>
              </c:strCache>
            </c:strRef>
          </c:tx>
          <c:invertIfNegative val="0"/>
          <c:cat>
            <c:strRef>
              <c:f>'WykresPrzestawny (2)'!$A$6:$A$7</c:f>
              <c:strCache>
                <c:ptCount val="2"/>
                <c:pt idx="0">
                  <c:v>Suma z Pensja</c:v>
                </c:pt>
                <c:pt idx="1">
                  <c:v>Suma z premia zł</c:v>
                </c:pt>
              </c:strCache>
            </c:strRef>
          </c:cat>
          <c:val>
            <c:numRef>
              <c:f>'WykresPrzestawny (2)'!$I$6:$I$7</c:f>
              <c:numCache>
                <c:formatCode>General</c:formatCode>
                <c:ptCount val="2"/>
                <c:pt idx="0">
                  <c:v>1200</c:v>
                </c:pt>
                <c:pt idx="1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88A-46D6-BDF2-59215F6EE815}"/>
            </c:ext>
          </c:extLst>
        </c:ser>
        <c:ser>
          <c:idx val="8"/>
          <c:order val="8"/>
          <c:tx>
            <c:strRef>
              <c:f>'WykresPrzestawny (2)'!$J$4:$J$5</c:f>
              <c:strCache>
                <c:ptCount val="1"/>
                <c:pt idx="0">
                  <c:v>Prynda</c:v>
                </c:pt>
              </c:strCache>
            </c:strRef>
          </c:tx>
          <c:invertIfNegative val="0"/>
          <c:cat>
            <c:strRef>
              <c:f>'WykresPrzestawny (2)'!$A$6:$A$7</c:f>
              <c:strCache>
                <c:ptCount val="2"/>
                <c:pt idx="0">
                  <c:v>Suma z Pensja</c:v>
                </c:pt>
                <c:pt idx="1">
                  <c:v>Suma z premia zł</c:v>
                </c:pt>
              </c:strCache>
            </c:strRef>
          </c:cat>
          <c:val>
            <c:numRef>
              <c:f>'WykresPrzestawny (2)'!$J$6:$J$7</c:f>
              <c:numCache>
                <c:formatCode>General</c:formatCode>
                <c:ptCount val="2"/>
                <c:pt idx="0">
                  <c:v>2500</c:v>
                </c:pt>
                <c:pt idx="1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88A-46D6-BDF2-59215F6EE815}"/>
            </c:ext>
          </c:extLst>
        </c:ser>
        <c:ser>
          <c:idx val="9"/>
          <c:order val="9"/>
          <c:tx>
            <c:strRef>
              <c:f>'WykresPrzestawny (2)'!$K$4:$K$5</c:f>
              <c:strCache>
                <c:ptCount val="1"/>
                <c:pt idx="0">
                  <c:v>Sobera</c:v>
                </c:pt>
              </c:strCache>
            </c:strRef>
          </c:tx>
          <c:invertIfNegative val="0"/>
          <c:cat>
            <c:strRef>
              <c:f>'WykresPrzestawny (2)'!$A$6:$A$7</c:f>
              <c:strCache>
                <c:ptCount val="2"/>
                <c:pt idx="0">
                  <c:v>Suma z Pensja</c:v>
                </c:pt>
                <c:pt idx="1">
                  <c:v>Suma z premia zł</c:v>
                </c:pt>
              </c:strCache>
            </c:strRef>
          </c:cat>
          <c:val>
            <c:numRef>
              <c:f>'WykresPrzestawny (2)'!$K$6:$K$7</c:f>
              <c:numCache>
                <c:formatCode>General</c:formatCode>
                <c:ptCount val="2"/>
                <c:pt idx="0">
                  <c:v>1100</c:v>
                </c:pt>
                <c:pt idx="1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88A-46D6-BDF2-59215F6EE815}"/>
            </c:ext>
          </c:extLst>
        </c:ser>
        <c:ser>
          <c:idx val="10"/>
          <c:order val="10"/>
          <c:tx>
            <c:strRef>
              <c:f>'WykresPrzestawny (2)'!$L$4:$L$5</c:f>
              <c:strCache>
                <c:ptCount val="1"/>
                <c:pt idx="0">
                  <c:v>Socha</c:v>
                </c:pt>
              </c:strCache>
            </c:strRef>
          </c:tx>
          <c:invertIfNegative val="0"/>
          <c:cat>
            <c:strRef>
              <c:f>'WykresPrzestawny (2)'!$A$6:$A$7</c:f>
              <c:strCache>
                <c:ptCount val="2"/>
                <c:pt idx="0">
                  <c:v>Suma z Pensja</c:v>
                </c:pt>
                <c:pt idx="1">
                  <c:v>Suma z premia zł</c:v>
                </c:pt>
              </c:strCache>
            </c:strRef>
          </c:cat>
          <c:val>
            <c:numRef>
              <c:f>'WykresPrzestawny (2)'!$L$6:$L$7</c:f>
              <c:numCache>
                <c:formatCode>General</c:formatCode>
                <c:ptCount val="2"/>
                <c:pt idx="0">
                  <c:v>3000</c:v>
                </c:pt>
                <c:pt idx="1">
                  <c:v>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8A-46D6-BDF2-59215F6EE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143296"/>
        <c:axId val="165144832"/>
      </c:barChart>
      <c:catAx>
        <c:axId val="1651432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65144832"/>
        <c:crosses val="autoZero"/>
        <c:auto val="1"/>
        <c:lblAlgn val="ctr"/>
        <c:lblOffset val="100"/>
        <c:noMultiLvlLbl val="0"/>
      </c:catAx>
      <c:valAx>
        <c:axId val="165144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51432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919020522108468"/>
          <c:y val="1.4832255843459746E-2"/>
          <c:w val="0.1275359224164776"/>
          <c:h val="0.52604197999389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[Zarobki z filtrem lub Grupowaniem+TabelaWykres_gotowy.xlsx]WykresPrzestawny (3)!Tabela przestawna2</c:name>
    <c:fmtId val="2"/>
  </c:pivotSource>
  <c:chart>
    <c:title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marker>
          <c:symbol val="none"/>
        </c:marker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marker>
          <c:symbol val="none"/>
        </c:marker>
      </c:pivotFmt>
      <c:pivotFmt>
        <c:idx val="12"/>
        <c:marker>
          <c:symbol val="none"/>
        </c:marker>
      </c:pivotFmt>
      <c:pivotFmt>
        <c:idx val="13"/>
        <c:marker>
          <c:symbol val="none"/>
        </c:marker>
      </c:pivotFmt>
      <c:pivotFmt>
        <c:idx val="14"/>
        <c:marker>
          <c:symbol val="none"/>
        </c:marker>
      </c:pivotFmt>
      <c:pivotFmt>
        <c:idx val="15"/>
        <c:marker>
          <c:symbol val="none"/>
        </c:marker>
      </c:pivotFmt>
      <c:pivotFmt>
        <c:idx val="16"/>
        <c:marker>
          <c:symbol val="none"/>
        </c:marker>
      </c:pivotFmt>
      <c:pivotFmt>
        <c:idx val="17"/>
        <c:marker>
          <c:symbol val="none"/>
        </c:marker>
      </c:pivotFmt>
      <c:pivotFmt>
        <c:idx val="18"/>
        <c:marker>
          <c:symbol val="none"/>
        </c:marker>
      </c:pivotFmt>
      <c:pivotFmt>
        <c:idx val="19"/>
        <c:marker>
          <c:symbol val="none"/>
        </c:marker>
      </c:pivotFmt>
      <c:pivotFmt>
        <c:idx val="20"/>
        <c:marker>
          <c:symbol val="none"/>
        </c:marker>
      </c:pivotFmt>
      <c:pivotFmt>
        <c:idx val="21"/>
        <c:marker>
          <c:symbol val="none"/>
        </c:marker>
      </c:pivotFmt>
      <c:pivotFmt>
        <c:idx val="22"/>
        <c:marker>
          <c:symbol val="none"/>
        </c:marker>
      </c:pivotFmt>
      <c:pivotFmt>
        <c:idx val="23"/>
        <c:marker>
          <c:symbol val="none"/>
        </c:marker>
      </c:pivotFmt>
      <c:pivotFmt>
        <c:idx val="24"/>
        <c:marker>
          <c:symbol val="none"/>
        </c:marker>
      </c:pivotFmt>
      <c:pivotFmt>
        <c:idx val="25"/>
        <c:marker>
          <c:symbol val="none"/>
        </c:marker>
      </c:pivotFmt>
      <c:pivotFmt>
        <c:idx val="26"/>
        <c:marker>
          <c:symbol val="none"/>
        </c:marker>
      </c:pivotFmt>
      <c:pivotFmt>
        <c:idx val="27"/>
        <c:marker>
          <c:symbol val="none"/>
        </c:marker>
      </c:pivotFmt>
      <c:pivotFmt>
        <c:idx val="28"/>
        <c:marker>
          <c:symbol val="none"/>
        </c:marker>
      </c:pivotFmt>
      <c:pivotFmt>
        <c:idx val="29"/>
        <c:marker>
          <c:symbol val="none"/>
        </c:marker>
      </c:pivotFmt>
      <c:pivotFmt>
        <c:idx val="30"/>
        <c:marker>
          <c:symbol val="none"/>
        </c:marker>
      </c:pivotFmt>
      <c:pivotFmt>
        <c:idx val="31"/>
        <c:marker>
          <c:symbol val="none"/>
        </c:marker>
      </c:pivotFmt>
      <c:pivotFmt>
        <c:idx val="32"/>
        <c:marker>
          <c:symbol val="none"/>
        </c:marker>
      </c:pivotFmt>
      <c:pivotFmt>
        <c:idx val="33"/>
        <c:marker>
          <c:symbol val="none"/>
        </c:marker>
      </c:pivotFmt>
      <c:pivotFmt>
        <c:idx val="34"/>
        <c:marker>
          <c:symbol val="none"/>
        </c:marker>
      </c:pivotFmt>
      <c:pivotFmt>
        <c:idx val="35"/>
        <c:marker>
          <c:symbol val="none"/>
        </c:marker>
      </c:pivotFmt>
      <c:pivotFmt>
        <c:idx val="36"/>
        <c:marker>
          <c:symbol val="none"/>
        </c:marker>
      </c:pivotFmt>
      <c:pivotFmt>
        <c:idx val="37"/>
        <c:marker>
          <c:symbol val="none"/>
        </c:marker>
      </c:pivotFmt>
      <c:pivotFmt>
        <c:idx val="38"/>
        <c:marker>
          <c:symbol val="none"/>
        </c:marker>
      </c:pivotFmt>
      <c:pivotFmt>
        <c:idx val="39"/>
        <c:marker>
          <c:symbol val="none"/>
        </c:marker>
      </c:pivotFmt>
      <c:pivotFmt>
        <c:idx val="40"/>
        <c:marker>
          <c:symbol val="none"/>
        </c:marker>
      </c:pivotFmt>
      <c:pivotFmt>
        <c:idx val="41"/>
        <c:marker>
          <c:symbol val="none"/>
        </c:marker>
      </c:pivotFmt>
      <c:pivotFmt>
        <c:idx val="42"/>
        <c:marker>
          <c:symbol val="none"/>
        </c:marker>
      </c:pivotFmt>
      <c:pivotFmt>
        <c:idx val="43"/>
        <c:marker>
          <c:symbol val="none"/>
        </c:marker>
      </c:pivotFmt>
      <c:pivotFmt>
        <c:idx val="44"/>
        <c:marker>
          <c:symbol val="none"/>
        </c:marker>
      </c:pivotFmt>
      <c:pivotFmt>
        <c:idx val="45"/>
        <c:marker>
          <c:symbol val="none"/>
        </c:marker>
      </c:pivotFmt>
      <c:pivotFmt>
        <c:idx val="46"/>
        <c:marker>
          <c:symbol val="none"/>
        </c:marker>
      </c:pivotFmt>
      <c:pivotFmt>
        <c:idx val="47"/>
        <c:marker>
          <c:symbol val="none"/>
        </c:marker>
      </c:pivotFmt>
      <c:pivotFmt>
        <c:idx val="48"/>
        <c:marker>
          <c:symbol val="none"/>
        </c:marker>
      </c:pivotFmt>
      <c:pivotFmt>
        <c:idx val="49"/>
        <c:marker>
          <c:symbol val="none"/>
        </c:marker>
      </c:pivotFmt>
      <c:pivotFmt>
        <c:idx val="50"/>
        <c:marker>
          <c:symbol val="none"/>
        </c:marker>
      </c:pivotFmt>
      <c:pivotFmt>
        <c:idx val="51"/>
        <c:marker>
          <c:symbol val="none"/>
        </c:marker>
      </c:pivotFmt>
      <c:pivotFmt>
        <c:idx val="52"/>
        <c:marker>
          <c:symbol val="none"/>
        </c:marker>
      </c:pivotFmt>
      <c:pivotFmt>
        <c:idx val="53"/>
        <c:marker>
          <c:symbol val="none"/>
        </c:marker>
      </c:pivotFmt>
      <c:pivotFmt>
        <c:idx val="54"/>
        <c:marker>
          <c:symbol val="none"/>
        </c:marker>
      </c:pivotFmt>
      <c:pivotFmt>
        <c:idx val="55"/>
        <c:marker>
          <c:symbol val="none"/>
        </c:marker>
      </c:pivotFmt>
      <c:pivotFmt>
        <c:idx val="56"/>
        <c:marker>
          <c:symbol val="none"/>
        </c:marker>
      </c:pivotFmt>
      <c:pivotFmt>
        <c:idx val="57"/>
        <c:marker>
          <c:symbol val="none"/>
        </c:marker>
      </c:pivotFmt>
      <c:pivotFmt>
        <c:idx val="58"/>
        <c:marker>
          <c:symbol val="none"/>
        </c:marker>
      </c:pivotFmt>
      <c:pivotFmt>
        <c:idx val="59"/>
        <c:marker>
          <c:symbol val="none"/>
        </c:marker>
      </c:pivotFmt>
      <c:pivotFmt>
        <c:idx val="60"/>
        <c:marker>
          <c:symbol val="none"/>
        </c:marker>
      </c:pivotFmt>
      <c:pivotFmt>
        <c:idx val="61"/>
        <c:marker>
          <c:symbol val="none"/>
        </c:marker>
      </c:pivotFmt>
      <c:pivotFmt>
        <c:idx val="62"/>
        <c:marker>
          <c:symbol val="none"/>
        </c:marker>
      </c:pivotFmt>
      <c:pivotFmt>
        <c:idx val="63"/>
        <c:marker>
          <c:symbol val="none"/>
        </c:marker>
      </c:pivotFmt>
      <c:pivotFmt>
        <c:idx val="64"/>
        <c:marker>
          <c:symbol val="none"/>
        </c:marker>
      </c:pivotFmt>
      <c:pivotFmt>
        <c:idx val="65"/>
        <c:marker>
          <c:symbol val="none"/>
        </c:marker>
      </c:pivotFmt>
      <c:pivotFmt>
        <c:idx val="66"/>
        <c:marker>
          <c:symbol val="none"/>
        </c:marker>
      </c:pivotFmt>
      <c:pivotFmt>
        <c:idx val="67"/>
        <c:marker>
          <c:symbol val="none"/>
        </c:marker>
      </c:pivotFmt>
      <c:pivotFmt>
        <c:idx val="68"/>
        <c:marker>
          <c:symbol val="none"/>
        </c:marker>
      </c:pivotFmt>
      <c:pivotFmt>
        <c:idx val="69"/>
        <c:marker>
          <c:symbol val="none"/>
        </c:marker>
      </c:pivotFmt>
      <c:pivotFmt>
        <c:idx val="70"/>
        <c:marker>
          <c:symbol val="none"/>
        </c:marker>
      </c:pivotFmt>
      <c:pivotFmt>
        <c:idx val="71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'WykresPrzestawny (3)'!$B$4</c:f>
              <c:strCache>
                <c:ptCount val="1"/>
                <c:pt idx="0">
                  <c:v>Suma</c:v>
                </c:pt>
              </c:strCache>
            </c:strRef>
          </c:tx>
          <c:invertIfNegative val="0"/>
          <c:cat>
            <c:multiLvlStrRef>
              <c:f>'WykresPrzestawny (3)'!$A$5:$A$30</c:f>
              <c:multiLvlStrCache>
                <c:ptCount val="22"/>
                <c:lvl>
                  <c:pt idx="0">
                    <c:v>Alfecki</c:v>
                  </c:pt>
                  <c:pt idx="1">
                    <c:v>Czesko</c:v>
                  </c:pt>
                  <c:pt idx="2">
                    <c:v>Kokoszka</c:v>
                  </c:pt>
                  <c:pt idx="3">
                    <c:v>Kolacki</c:v>
                  </c:pt>
                  <c:pt idx="4">
                    <c:v>Kowalska</c:v>
                  </c:pt>
                  <c:pt idx="5">
                    <c:v>Manicka</c:v>
                  </c:pt>
                  <c:pt idx="6">
                    <c:v>Manicki</c:v>
                  </c:pt>
                  <c:pt idx="7">
                    <c:v>Nowak</c:v>
                  </c:pt>
                  <c:pt idx="8">
                    <c:v>Prynda</c:v>
                  </c:pt>
                  <c:pt idx="9">
                    <c:v>Sobera</c:v>
                  </c:pt>
                  <c:pt idx="10">
                    <c:v>Socha</c:v>
                  </c:pt>
                  <c:pt idx="11">
                    <c:v>Alfecki</c:v>
                  </c:pt>
                  <c:pt idx="12">
                    <c:v>Czesko</c:v>
                  </c:pt>
                  <c:pt idx="13">
                    <c:v>Kokoszka</c:v>
                  </c:pt>
                  <c:pt idx="14">
                    <c:v>Kolacki</c:v>
                  </c:pt>
                  <c:pt idx="15">
                    <c:v>Kowalska</c:v>
                  </c:pt>
                  <c:pt idx="16">
                    <c:v>Manicka</c:v>
                  </c:pt>
                  <c:pt idx="17">
                    <c:v>Manicki</c:v>
                  </c:pt>
                  <c:pt idx="18">
                    <c:v>Nowak</c:v>
                  </c:pt>
                  <c:pt idx="19">
                    <c:v>Prynda</c:v>
                  </c:pt>
                  <c:pt idx="20">
                    <c:v>Sobera</c:v>
                  </c:pt>
                  <c:pt idx="21">
                    <c:v>Socha</c:v>
                  </c:pt>
                </c:lvl>
                <c:lvl>
                  <c:pt idx="0">
                    <c:v>Suma z Pensja</c:v>
                  </c:pt>
                  <c:pt idx="11">
                    <c:v>Suma z premia zł</c:v>
                  </c:pt>
                </c:lvl>
              </c:multiLvlStrCache>
            </c:multiLvlStrRef>
          </c:cat>
          <c:val>
            <c:numRef>
              <c:f>'WykresPrzestawny (3)'!$B$5:$B$30</c:f>
              <c:numCache>
                <c:formatCode>General</c:formatCode>
                <c:ptCount val="22"/>
                <c:pt idx="0">
                  <c:v>1400</c:v>
                </c:pt>
                <c:pt idx="1">
                  <c:v>1300</c:v>
                </c:pt>
                <c:pt idx="2">
                  <c:v>3500</c:v>
                </c:pt>
                <c:pt idx="3">
                  <c:v>1600</c:v>
                </c:pt>
                <c:pt idx="4">
                  <c:v>4200</c:v>
                </c:pt>
                <c:pt idx="5">
                  <c:v>2100</c:v>
                </c:pt>
                <c:pt idx="6">
                  <c:v>3400</c:v>
                </c:pt>
                <c:pt idx="7">
                  <c:v>1200</c:v>
                </c:pt>
                <c:pt idx="8">
                  <c:v>2500</c:v>
                </c:pt>
                <c:pt idx="9">
                  <c:v>1100</c:v>
                </c:pt>
                <c:pt idx="10">
                  <c:v>3000</c:v>
                </c:pt>
                <c:pt idx="11">
                  <c:v>210</c:v>
                </c:pt>
                <c:pt idx="12">
                  <c:v>169</c:v>
                </c:pt>
                <c:pt idx="13">
                  <c:v>595</c:v>
                </c:pt>
                <c:pt idx="14">
                  <c:v>640</c:v>
                </c:pt>
                <c:pt idx="15">
                  <c:v>820</c:v>
                </c:pt>
                <c:pt idx="16">
                  <c:v>420</c:v>
                </c:pt>
                <c:pt idx="17">
                  <c:v>782</c:v>
                </c:pt>
                <c:pt idx="18">
                  <c:v>360</c:v>
                </c:pt>
                <c:pt idx="19">
                  <c:v>300</c:v>
                </c:pt>
                <c:pt idx="20">
                  <c:v>44</c:v>
                </c:pt>
                <c:pt idx="21">
                  <c:v>750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77-4DEE-88D1-3933132B1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3128704"/>
        <c:axId val="172802816"/>
      </c:barChart>
      <c:catAx>
        <c:axId val="173128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2802816"/>
        <c:crosses val="autoZero"/>
        <c:auto val="1"/>
        <c:lblAlgn val="ctr"/>
        <c:lblOffset val="100"/>
        <c:noMultiLvlLbl val="0"/>
      </c:catAx>
      <c:valAx>
        <c:axId val="172802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31287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919020522108468"/>
          <c:y val="1.4832255843459746E-2"/>
          <c:w val="8.8992569110679348E-2"/>
          <c:h val="4.6415057870851033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18</xdr:row>
      <xdr:rowOff>66676</xdr:rowOff>
    </xdr:from>
    <xdr:to>
      <xdr:col>9</xdr:col>
      <xdr:colOff>19050</xdr:colOff>
      <xdr:row>37</xdr:row>
      <xdr:rowOff>38100</xdr:rowOff>
    </xdr:to>
    <xdr:graphicFrame macro="">
      <xdr:nvGraphicFramePr>
        <xdr:cNvPr id="1032" name="Wykres 2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285750</xdr:colOff>
      <xdr:row>0</xdr:row>
      <xdr:rowOff>161925</xdr:rowOff>
    </xdr:from>
    <xdr:to>
      <xdr:col>16</xdr:col>
      <xdr:colOff>8948</xdr:colOff>
      <xdr:row>24</xdr:row>
      <xdr:rowOff>18118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DDCA994-7638-DCD0-68BE-7FDC556F0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44025" y="161925"/>
          <a:ext cx="4523798" cy="49901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21</xdr:row>
      <xdr:rowOff>85725</xdr:rowOff>
    </xdr:from>
    <xdr:to>
      <xdr:col>17</xdr:col>
      <xdr:colOff>190500</xdr:colOff>
      <xdr:row>53</xdr:row>
      <xdr:rowOff>9525</xdr:rowOff>
    </xdr:to>
    <xdr:graphicFrame macro="">
      <xdr:nvGraphicFramePr>
        <xdr:cNvPr id="2" name="Wykres 2">
          <a:extLst>
            <a:ext uri="{FF2B5EF4-FFF2-40B4-BE49-F238E27FC236}">
              <a16:creationId xmlns:a16="http://schemas.microsoft.com/office/drawing/2014/main" id="{569E17D4-493B-4A31-A2C7-0B7D4B861C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16</xdr:row>
      <xdr:rowOff>133349</xdr:rowOff>
    </xdr:from>
    <xdr:to>
      <xdr:col>5</xdr:col>
      <xdr:colOff>428624</xdr:colOff>
      <xdr:row>36</xdr:row>
      <xdr:rowOff>85725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7</xdr:row>
      <xdr:rowOff>161925</xdr:rowOff>
    </xdr:from>
    <xdr:to>
      <xdr:col>11</xdr:col>
      <xdr:colOff>438150</xdr:colOff>
      <xdr:row>36</xdr:row>
      <xdr:rowOff>66676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10</xdr:row>
      <xdr:rowOff>0</xdr:rowOff>
    </xdr:from>
    <xdr:to>
      <xdr:col>12</xdr:col>
      <xdr:colOff>285750</xdr:colOff>
      <xdr:row>38</xdr:row>
      <xdr:rowOff>85726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dward Krawczyński" refreshedDate="41272.856725925929" createdVersion="4" refreshedVersion="4" minRefreshableVersion="3" recordCount="12" xr:uid="{00000000-000A-0000-FFFF-FFFF0D000000}">
  <cacheSource type="worksheet">
    <worksheetSource ref="B4:H16" sheet="Zarobki_z_Filtrem"/>
  </cacheSource>
  <cacheFields count="5">
    <cacheField name="nazwisko" numFmtId="0">
      <sharedItems count="11">
        <s v="Nowak"/>
        <s v="Kowalska"/>
        <s v="Kolacki"/>
        <s v="Manicki"/>
        <s v="Sobera"/>
        <s v="Czesko"/>
        <s v="Alfecki"/>
        <s v="Kokoszka"/>
        <s v="Manicka"/>
        <s v="Socha"/>
        <s v="Pinda"/>
      </sharedItems>
    </cacheField>
    <cacheField name="Pensja" numFmtId="0">
      <sharedItems containsSemiMixedTypes="0" containsString="0" containsNumber="1" containsInteger="1" minValue="1100" maxValue="3500"/>
    </cacheField>
    <cacheField name="premia%" numFmtId="0">
      <sharedItems containsSemiMixedTypes="0" containsString="0" containsNumber="1" containsInteger="1" minValue="4" maxValue="40" count="11">
        <n v="30"/>
        <n v="20"/>
        <n v="40"/>
        <n v="23"/>
        <n v="4"/>
        <n v="13"/>
        <n v="15"/>
        <n v="17"/>
        <n v="19"/>
        <n v="25"/>
        <n v="12"/>
      </sharedItems>
    </cacheField>
    <cacheField name="premia zł" numFmtId="0">
      <sharedItems containsSemiMixedTypes="0" containsString="0" containsNumber="1" containsInteger="1" minValue="44" maxValue="782"/>
    </cacheField>
    <cacheField name="płeć" numFmtId="0">
      <sharedItems count="2">
        <s v="m"/>
        <s v="k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">
  <r>
    <x v="0"/>
    <n v="1200"/>
    <x v="0"/>
    <n v="360"/>
    <x v="0"/>
  </r>
  <r>
    <x v="1"/>
    <n v="2200"/>
    <x v="1"/>
    <n v="440"/>
    <x v="1"/>
  </r>
  <r>
    <x v="2"/>
    <n v="1600"/>
    <x v="2"/>
    <n v="640"/>
    <x v="0"/>
  </r>
  <r>
    <x v="3"/>
    <n v="3400"/>
    <x v="3"/>
    <n v="782"/>
    <x v="0"/>
  </r>
  <r>
    <x v="4"/>
    <n v="1100"/>
    <x v="4"/>
    <n v="44"/>
    <x v="1"/>
  </r>
  <r>
    <x v="5"/>
    <n v="1300"/>
    <x v="5"/>
    <n v="169"/>
    <x v="0"/>
  </r>
  <r>
    <x v="6"/>
    <n v="1400"/>
    <x v="6"/>
    <n v="210"/>
    <x v="0"/>
  </r>
  <r>
    <x v="7"/>
    <n v="3500"/>
    <x v="7"/>
    <n v="595"/>
    <x v="1"/>
  </r>
  <r>
    <x v="1"/>
    <n v="2000"/>
    <x v="8"/>
    <n v="380"/>
    <x v="1"/>
  </r>
  <r>
    <x v="8"/>
    <n v="2100"/>
    <x v="1"/>
    <n v="420"/>
    <x v="1"/>
  </r>
  <r>
    <x v="9"/>
    <n v="3000"/>
    <x v="9"/>
    <n v="750"/>
    <x v="0"/>
  </r>
  <r>
    <x v="10"/>
    <n v="2500"/>
    <x v="10"/>
    <n v="300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ela przestawna1" cacheId="0" applyNumberFormats="0" applyBorderFormats="0" applyFontFormats="0" applyPatternFormats="0" applyAlignmentFormats="0" applyWidthHeightFormats="1" dataCaption="Wartości" updatedVersion="4" minRefreshableVersion="3" useAutoFormatting="1" itemPrintTitles="1" createdVersion="4" indent="0" outline="1" outlineData="1" multipleFieldFilters="0">
  <location ref="A4:C16" firstHeaderRow="0" firstDataRow="1" firstDataCol="1" rowPageCount="1" colPageCount="1"/>
  <pivotFields count="5">
    <pivotField axis="axisRow" showAll="0">
      <items count="12">
        <item x="6"/>
        <item x="5"/>
        <item x="7"/>
        <item x="2"/>
        <item x="1"/>
        <item x="8"/>
        <item x="3"/>
        <item x="0"/>
        <item n="Prynda" x="10"/>
        <item x="4"/>
        <item x="9"/>
        <item t="default"/>
      </items>
    </pivotField>
    <pivotField dataField="1" showAll="0"/>
    <pivotField showAll="0"/>
    <pivotField dataField="1" showAll="0"/>
    <pivotField axis="axisPage" showAll="0">
      <items count="3">
        <item x="1"/>
        <item x="0"/>
        <item t="default"/>
      </items>
    </pivotField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2">
    <i>
      <x/>
    </i>
    <i i="1">
      <x v="1"/>
    </i>
  </colItems>
  <pageFields count="1">
    <pageField fld="4" hier="-1"/>
  </pageFields>
  <dataFields count="2">
    <dataField name="Suma z Pensja" fld="1" baseField="0" baseItem="0"/>
    <dataField name="Suma z premia zł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ela przestawna2" cacheId="0" applyNumberFormats="0" applyBorderFormats="0" applyFontFormats="0" applyPatternFormats="0" applyAlignmentFormats="0" applyWidthHeightFormats="1" dataCaption="Wartości" updatedVersion="4" minRefreshableVersion="3" useAutoFormatting="1" itemPrintTitles="1" createdVersion="4" indent="0" outline="1" outlineData="1" multipleFieldFilters="0" chartFormat="1">
  <location ref="A4:C16" firstHeaderRow="0" firstDataRow="1" firstDataCol="1" rowPageCount="2" colPageCount="1"/>
  <pivotFields count="5">
    <pivotField axis="axisRow" showAll="0">
      <items count="12">
        <item x="6"/>
        <item x="5"/>
        <item x="7"/>
        <item x="2"/>
        <item x="1"/>
        <item x="8"/>
        <item x="3"/>
        <item x="0"/>
        <item n="Prynda" x="10"/>
        <item x="4"/>
        <item x="9"/>
        <item t="default"/>
      </items>
    </pivotField>
    <pivotField dataField="1" showAll="0"/>
    <pivotField axis="axisPage" multipleItemSelectionAllowed="1" showAll="0">
      <items count="12">
        <item x="4"/>
        <item x="10"/>
        <item x="5"/>
        <item x="6"/>
        <item x="7"/>
        <item x="8"/>
        <item x="1"/>
        <item x="3"/>
        <item x="9"/>
        <item x="0"/>
        <item x="2"/>
        <item t="default"/>
      </items>
    </pivotField>
    <pivotField dataField="1" showAll="0"/>
    <pivotField axis="axisPage" showAll="0">
      <items count="3">
        <item x="1"/>
        <item x="0"/>
        <item t="default"/>
      </items>
    </pivotField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2">
    <i>
      <x/>
    </i>
    <i i="1">
      <x v="1"/>
    </i>
  </colItems>
  <pageFields count="2">
    <pageField fld="4" hier="-1"/>
    <pageField fld="2" hier="-1"/>
  </pageFields>
  <dataFields count="2">
    <dataField name="Suma z Pensja" fld="1" baseField="0" baseItem="0"/>
    <dataField name="Suma z premia zł" fld="3" baseField="0" baseItem="0"/>
  </dataFields>
  <chartFormats count="24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8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9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0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5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6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7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8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9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0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3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4"/>
          </reference>
        </references>
      </pivotArea>
    </chartFormat>
    <chartFormat chart="0" format="2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ela przestawna2" cacheId="0" dataOnRows="1" applyNumberFormats="0" applyBorderFormats="0" applyFontFormats="0" applyPatternFormats="0" applyAlignmentFormats="0" applyWidthHeightFormats="1" dataCaption="Wartości" updatedVersion="4" minRefreshableVersion="3" useAutoFormatting="1" itemPrintTitles="1" createdVersion="4" indent="0" outline="1" outlineData="1" multipleFieldFilters="0" chartFormat="2">
  <location ref="A4:M7" firstHeaderRow="1" firstDataRow="2" firstDataCol="1" rowPageCount="2" colPageCount="1"/>
  <pivotFields count="5">
    <pivotField axis="axisCol" showAll="0">
      <items count="12">
        <item x="6"/>
        <item x="5"/>
        <item x="7"/>
        <item x="2"/>
        <item x="1"/>
        <item x="8"/>
        <item x="3"/>
        <item x="0"/>
        <item n="Prynda" x="10"/>
        <item x="4"/>
        <item x="9"/>
        <item t="default"/>
      </items>
    </pivotField>
    <pivotField dataField="1" showAll="0"/>
    <pivotField axis="axisPage" multipleItemSelectionAllowed="1" showAll="0">
      <items count="12">
        <item x="4"/>
        <item x="10"/>
        <item x="5"/>
        <item x="6"/>
        <item x="7"/>
        <item x="8"/>
        <item x="1"/>
        <item x="3"/>
        <item x="9"/>
        <item x="0"/>
        <item x="2"/>
        <item t="default"/>
      </items>
    </pivotField>
    <pivotField dataField="1" showAll="0"/>
    <pivotField axis="axisPage" multipleItemSelectionAllowed="1" showAll="0">
      <items count="3">
        <item x="1"/>
        <item x="0"/>
        <item t="default"/>
      </items>
    </pivotField>
  </pivotFields>
  <rowFields count="1">
    <field x="-2"/>
  </rowFields>
  <rowItems count="2">
    <i>
      <x/>
    </i>
    <i i="1">
      <x v="1"/>
    </i>
  </rowItems>
  <colFields count="1">
    <field x="0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pageFields count="2">
    <pageField fld="4" hier="-1"/>
    <pageField fld="2" hier="-1"/>
  </pageFields>
  <dataFields count="2">
    <dataField name="Suma z Pensja" fld="1" baseField="0" baseItem="7"/>
    <dataField name="Suma z premia zł" fld="3" baseField="0" baseItem="0"/>
  </dataFields>
  <chartFormats count="34">
    <chartFormat chart="0" format="1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5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6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7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8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9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0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3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4"/>
          </reference>
        </references>
      </pivotArea>
    </chartFormat>
    <chartFormat chart="0" format="2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48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1" format="4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1" format="5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1" format="5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3"/>
          </reference>
        </references>
      </pivotArea>
    </chartFormat>
    <chartFormat chart="1" format="52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4"/>
          </reference>
        </references>
      </pivotArea>
    </chartFormat>
    <chartFormat chart="1" format="53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5"/>
          </reference>
        </references>
      </pivotArea>
    </chartFormat>
    <chartFormat chart="1" format="54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6"/>
          </reference>
        </references>
      </pivotArea>
    </chartFormat>
    <chartFormat chart="1" format="55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7"/>
          </reference>
        </references>
      </pivotArea>
    </chartFormat>
    <chartFormat chart="1" format="56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8"/>
          </reference>
        </references>
      </pivotArea>
    </chartFormat>
    <chartFormat chart="1" format="57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9"/>
          </reference>
        </references>
      </pivotArea>
    </chartFormat>
    <chartFormat chart="1" format="58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0"/>
          </reference>
        </references>
      </pivotArea>
    </chartFormat>
    <chartFormat chart="1" format="5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6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6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6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1" format="6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1" format="6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1" format="6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1" format="6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1" format="6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8"/>
          </reference>
        </references>
      </pivotArea>
    </chartFormat>
    <chartFormat chart="1" format="6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9"/>
          </reference>
        </references>
      </pivotArea>
    </chartFormat>
    <chartFormat chart="1" format="6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ela przestawna2" cacheId="0" dataOnRows="1" dataPosition="0" applyNumberFormats="0" applyBorderFormats="0" applyFontFormats="0" applyPatternFormats="0" applyAlignmentFormats="0" applyWidthHeightFormats="1" dataCaption="Wartości" updatedVersion="4" minRefreshableVersion="3" useAutoFormatting="1" itemPrintTitles="1" createdVersion="4" indent="0" outline="1" outlineData="1" multipleFieldFilters="0" chartFormat="3">
  <location ref="A4:B30" firstHeaderRow="1" firstDataRow="1" firstDataCol="1" rowPageCount="2" colPageCount="1"/>
  <pivotFields count="5">
    <pivotField axis="axisRow" showAll="0">
      <items count="12">
        <item x="6"/>
        <item x="5"/>
        <item x="7"/>
        <item x="2"/>
        <item x="1"/>
        <item x="8"/>
        <item x="3"/>
        <item x="0"/>
        <item n="Prynda" x="10"/>
        <item x="4"/>
        <item x="9"/>
        <item t="default"/>
      </items>
    </pivotField>
    <pivotField dataField="1" showAll="0"/>
    <pivotField axis="axisPage" multipleItemSelectionAllowed="1" showAll="0">
      <items count="12">
        <item x="4"/>
        <item x="10"/>
        <item x="5"/>
        <item x="6"/>
        <item x="7"/>
        <item x="8"/>
        <item x="1"/>
        <item x="3"/>
        <item x="9"/>
        <item x="0"/>
        <item x="2"/>
        <item t="default"/>
      </items>
    </pivotField>
    <pivotField dataField="1" showAll="0"/>
    <pivotField axis="axisPage" multipleItemSelectionAllowed="1" showAll="0">
      <items count="3">
        <item x="1"/>
        <item x="0"/>
        <item t="default"/>
      </items>
    </pivotField>
  </pivotFields>
  <rowFields count="2">
    <field x="-2"/>
    <field x="0"/>
  </rowFields>
  <rowItems count="2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i="1">
      <x v="1"/>
    </i>
    <i r="1" i="1">
      <x/>
    </i>
    <i r="1" i="1">
      <x v="1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r="1" i="1">
      <x v="8"/>
    </i>
    <i r="1" i="1">
      <x v="9"/>
    </i>
    <i r="1" i="1">
      <x v="10"/>
    </i>
    <i t="grand">
      <x/>
    </i>
    <i t="grand" i="1">
      <x/>
    </i>
  </rowItems>
  <colItems count="1">
    <i/>
  </colItems>
  <pageFields count="2">
    <pageField fld="4" hier="-1"/>
    <pageField fld="2" hier="-1"/>
  </pageFields>
  <dataFields count="2">
    <dataField name="Suma z Pensja" fld="1" baseField="0" baseItem="7"/>
    <dataField name="Suma z premia zł" fld="3" baseField="0" baseItem="0"/>
  </dataFields>
  <chartFormats count="36">
    <chartFormat chart="0" format="1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5"/>
          </reference>
        </references>
      </pivotArea>
    </chartFormat>
    <chartFormat chart="0" format="12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6"/>
          </reference>
        </references>
      </pivotArea>
    </chartFormat>
    <chartFormat chart="0" format="13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7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8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9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0"/>
          </reference>
        </references>
      </pivotArea>
    </chartFormat>
    <chartFormat chart="0" format="17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0" format="18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0" format="1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0" format="2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3"/>
          </reference>
        </references>
      </pivotArea>
    </chartFormat>
    <chartFormat chart="0" format="2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4"/>
          </reference>
        </references>
      </pivotArea>
    </chartFormat>
    <chartFormat chart="0" format="2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48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1" format="4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1" format="5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1" format="5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3"/>
          </reference>
        </references>
      </pivotArea>
    </chartFormat>
    <chartFormat chart="1" format="52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4"/>
          </reference>
        </references>
      </pivotArea>
    </chartFormat>
    <chartFormat chart="1" format="53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5"/>
          </reference>
        </references>
      </pivotArea>
    </chartFormat>
    <chartFormat chart="1" format="54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6"/>
          </reference>
        </references>
      </pivotArea>
    </chartFormat>
    <chartFormat chart="1" format="55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7"/>
          </reference>
        </references>
      </pivotArea>
    </chartFormat>
    <chartFormat chart="1" format="56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8"/>
          </reference>
        </references>
      </pivotArea>
    </chartFormat>
    <chartFormat chart="1" format="57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9"/>
          </reference>
        </references>
      </pivotArea>
    </chartFormat>
    <chartFormat chart="1" format="58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0"/>
          </reference>
        </references>
      </pivotArea>
    </chartFormat>
    <chartFormat chart="1" format="5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6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6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6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1" format="6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1" format="6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1" format="6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1" format="6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1" format="6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8"/>
          </reference>
        </references>
      </pivotArea>
    </chartFormat>
    <chartFormat chart="1" format="6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9"/>
          </reference>
        </references>
      </pivotArea>
    </chartFormat>
    <chartFormat chart="1" format="6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0"/>
          </reference>
        </references>
      </pivotArea>
    </chartFormat>
    <chartFormat chart="1" format="7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B2:H18"/>
  <sheetViews>
    <sheetView tabSelected="1" topLeftCell="A8" workbookViewId="0">
      <selection activeCell="K37" sqref="K37"/>
    </sheetView>
  </sheetViews>
  <sheetFormatPr defaultRowHeight="14.25" outlineLevelCol="1"/>
  <cols>
    <col min="2" max="2" width="13.375" customWidth="1"/>
    <col min="3" max="3" width="10.125" customWidth="1"/>
    <col min="4" max="4" width="33.875" customWidth="1" outlineLevel="1"/>
    <col min="5" max="5" width="12.625" customWidth="1"/>
    <col min="6" max="6" width="12.875" customWidth="1" outlineLevel="1"/>
    <col min="7" max="7" width="9" customWidth="1"/>
  </cols>
  <sheetData>
    <row r="2" spans="2:8">
      <c r="B2" t="s">
        <v>32</v>
      </c>
    </row>
    <row r="3" spans="2:8" ht="9.75" customHeight="1"/>
    <row r="4" spans="2:8" ht="18.75">
      <c r="B4" s="10" t="s">
        <v>30</v>
      </c>
      <c r="C4" s="11" t="s">
        <v>0</v>
      </c>
      <c r="D4" s="1"/>
      <c r="E4" s="12" t="s">
        <v>35</v>
      </c>
      <c r="F4" s="13" t="s">
        <v>33</v>
      </c>
      <c r="G4" s="1"/>
      <c r="H4" s="6" t="s">
        <v>34</v>
      </c>
    </row>
    <row r="5" spans="2:8" ht="18.75">
      <c r="B5" s="2" t="s">
        <v>5</v>
      </c>
      <c r="C5" s="7">
        <v>1200</v>
      </c>
      <c r="D5" s="2">
        <f>C5</f>
        <v>1200</v>
      </c>
      <c r="E5" s="9">
        <v>30</v>
      </c>
      <c r="F5" s="8">
        <f>C5*E5/100</f>
        <v>360</v>
      </c>
      <c r="G5" s="2">
        <f>F5</f>
        <v>360</v>
      </c>
      <c r="H5" s="2" t="s">
        <v>4</v>
      </c>
    </row>
    <row r="6" spans="2:8" ht="18.75">
      <c r="B6" s="2" t="s">
        <v>12</v>
      </c>
      <c r="C6" s="7">
        <v>2200</v>
      </c>
      <c r="D6" s="2">
        <f t="shared" ref="D6:D16" si="0">C6</f>
        <v>2200</v>
      </c>
      <c r="E6" s="9">
        <v>20</v>
      </c>
      <c r="F6" s="8">
        <f t="shared" ref="F6:F16" si="1">C6*E6/100</f>
        <v>440</v>
      </c>
      <c r="G6" s="2">
        <f t="shared" ref="G6:G16" si="2">F6</f>
        <v>440</v>
      </c>
      <c r="H6" s="2" t="s">
        <v>3</v>
      </c>
    </row>
    <row r="7" spans="2:8" ht="18.75">
      <c r="B7" s="2" t="s">
        <v>6</v>
      </c>
      <c r="C7" s="7">
        <v>1600</v>
      </c>
      <c r="D7" s="2">
        <f t="shared" si="0"/>
        <v>1600</v>
      </c>
      <c r="E7" s="9">
        <v>40</v>
      </c>
      <c r="F7" s="8">
        <f t="shared" si="1"/>
        <v>640</v>
      </c>
      <c r="G7" s="2">
        <f t="shared" si="2"/>
        <v>640</v>
      </c>
      <c r="H7" s="2" t="s">
        <v>4</v>
      </c>
    </row>
    <row r="8" spans="2:8" ht="18.75">
      <c r="B8" s="2" t="s">
        <v>7</v>
      </c>
      <c r="C8" s="7">
        <v>3400</v>
      </c>
      <c r="D8" s="2">
        <f t="shared" si="0"/>
        <v>3400</v>
      </c>
      <c r="E8" s="9">
        <v>23</v>
      </c>
      <c r="F8" s="8">
        <f t="shared" si="1"/>
        <v>782</v>
      </c>
      <c r="G8" s="2">
        <f t="shared" si="2"/>
        <v>782</v>
      </c>
      <c r="H8" s="2" t="s">
        <v>4</v>
      </c>
    </row>
    <row r="9" spans="2:8" ht="18.75">
      <c r="B9" s="2" t="s">
        <v>11</v>
      </c>
      <c r="C9" s="7">
        <v>1100</v>
      </c>
      <c r="D9" s="2">
        <f t="shared" si="0"/>
        <v>1100</v>
      </c>
      <c r="E9" s="9">
        <v>4</v>
      </c>
      <c r="F9" s="8">
        <f t="shared" si="1"/>
        <v>44</v>
      </c>
      <c r="G9" s="2">
        <f t="shared" si="2"/>
        <v>44</v>
      </c>
      <c r="H9" s="2" t="s">
        <v>3</v>
      </c>
    </row>
    <row r="10" spans="2:8" ht="18.75">
      <c r="B10" s="2" t="s">
        <v>8</v>
      </c>
      <c r="C10" s="7">
        <v>1300</v>
      </c>
      <c r="D10" s="2">
        <f t="shared" si="0"/>
        <v>1300</v>
      </c>
      <c r="E10" s="9">
        <v>13</v>
      </c>
      <c r="F10" s="8">
        <f t="shared" si="1"/>
        <v>169</v>
      </c>
      <c r="G10" s="2">
        <f t="shared" si="2"/>
        <v>169</v>
      </c>
      <c r="H10" s="2" t="s">
        <v>4</v>
      </c>
    </row>
    <row r="11" spans="2:8" ht="18.75">
      <c r="B11" s="2" t="s">
        <v>9</v>
      </c>
      <c r="C11" s="7">
        <v>1400</v>
      </c>
      <c r="D11" s="2">
        <f t="shared" si="0"/>
        <v>1400</v>
      </c>
      <c r="E11" s="9">
        <v>15</v>
      </c>
      <c r="F11" s="8">
        <f t="shared" si="1"/>
        <v>210</v>
      </c>
      <c r="G11" s="2">
        <f t="shared" si="2"/>
        <v>210</v>
      </c>
      <c r="H11" s="2" t="s">
        <v>4</v>
      </c>
    </row>
    <row r="12" spans="2:8" ht="18.75">
      <c r="B12" s="2" t="s">
        <v>10</v>
      </c>
      <c r="C12" s="7">
        <v>3500</v>
      </c>
      <c r="D12" s="2">
        <f t="shared" si="0"/>
        <v>3500</v>
      </c>
      <c r="E12" s="9">
        <v>17</v>
      </c>
      <c r="F12" s="8">
        <f t="shared" si="1"/>
        <v>595</v>
      </c>
      <c r="G12" s="2">
        <f t="shared" si="2"/>
        <v>595</v>
      </c>
      <c r="H12" s="2" t="s">
        <v>3</v>
      </c>
    </row>
    <row r="13" spans="2:8" ht="18.75">
      <c r="B13" s="2" t="s">
        <v>12</v>
      </c>
      <c r="C13" s="7">
        <v>2000</v>
      </c>
      <c r="D13" s="2">
        <f t="shared" si="0"/>
        <v>2000</v>
      </c>
      <c r="E13" s="9">
        <v>19</v>
      </c>
      <c r="F13" s="8">
        <f t="shared" si="1"/>
        <v>380</v>
      </c>
      <c r="G13" s="2">
        <f t="shared" si="2"/>
        <v>380</v>
      </c>
      <c r="H13" s="2" t="s">
        <v>3</v>
      </c>
    </row>
    <row r="14" spans="2:8" ht="18.75">
      <c r="B14" s="2" t="s">
        <v>13</v>
      </c>
      <c r="C14" s="7">
        <v>2100</v>
      </c>
      <c r="D14" s="2">
        <f t="shared" si="0"/>
        <v>2100</v>
      </c>
      <c r="E14" s="9">
        <v>20</v>
      </c>
      <c r="F14" s="8">
        <f t="shared" si="1"/>
        <v>420</v>
      </c>
      <c r="G14" s="2">
        <f t="shared" si="2"/>
        <v>420</v>
      </c>
      <c r="H14" s="2" t="s">
        <v>3</v>
      </c>
    </row>
    <row r="15" spans="2:8" ht="18.75">
      <c r="B15" s="2" t="s">
        <v>14</v>
      </c>
      <c r="C15" s="7">
        <v>3000</v>
      </c>
      <c r="D15" s="2">
        <f t="shared" si="0"/>
        <v>3000</v>
      </c>
      <c r="E15" s="9">
        <v>25</v>
      </c>
      <c r="F15" s="8">
        <f t="shared" si="1"/>
        <v>750</v>
      </c>
      <c r="G15" s="2">
        <f t="shared" si="2"/>
        <v>750</v>
      </c>
      <c r="H15" s="2" t="s">
        <v>4</v>
      </c>
    </row>
    <row r="16" spans="2:8" ht="18.75">
      <c r="B16" s="2" t="s">
        <v>31</v>
      </c>
      <c r="C16" s="7">
        <v>2500</v>
      </c>
      <c r="D16" s="2">
        <f t="shared" si="0"/>
        <v>2500</v>
      </c>
      <c r="E16" s="9">
        <v>12</v>
      </c>
      <c r="F16" s="8">
        <f t="shared" si="1"/>
        <v>300</v>
      </c>
      <c r="G16" s="2">
        <f t="shared" si="2"/>
        <v>300</v>
      </c>
      <c r="H16" s="2" t="s">
        <v>3</v>
      </c>
    </row>
    <row r="17" spans="2:8" ht="18.75">
      <c r="B17" s="2"/>
      <c r="C17" s="7"/>
      <c r="D17" s="2">
        <f t="shared" ref="D17" si="3">C17</f>
        <v>0</v>
      </c>
      <c r="E17" s="9"/>
      <c r="F17" s="8">
        <f t="shared" ref="F17" si="4">C17*E17/100</f>
        <v>0</v>
      </c>
      <c r="G17" s="2">
        <f t="shared" ref="G17" si="5">F17</f>
        <v>0</v>
      </c>
      <c r="H17" s="2"/>
    </row>
    <row r="18" spans="2:8" ht="18">
      <c r="B18" s="14"/>
    </row>
  </sheetData>
  <conditionalFormatting sqref="D5:D17">
    <cfRule type="dataBar" priority="2">
      <dataBar showValue="0">
        <cfvo type="min"/>
        <cfvo type="max"/>
        <color rgb="FF638EC6"/>
      </dataBar>
      <extLst>
        <ext xmlns:x14="http://schemas.microsoft.com/office/spreadsheetml/2009/9/main" uri="{B025F937-C7B1-47D3-B67F-A62EFF666E3E}">
          <x14:id>{8A09165A-A5E7-432B-89F9-2313D38DF4E1}</x14:id>
        </ext>
      </extLst>
    </cfRule>
  </conditionalFormatting>
  <conditionalFormatting sqref="G5:G17">
    <cfRule type="dataBar" priority="1">
      <dataBar showValue="0">
        <cfvo type="min"/>
        <cfvo type="max"/>
        <color rgb="FFC00000"/>
      </dataBar>
      <extLst>
        <ext xmlns:x14="http://schemas.microsoft.com/office/spreadsheetml/2009/9/main" uri="{B025F937-C7B1-47D3-B67F-A62EFF666E3E}">
          <x14:id>{5ADA7519-3408-446A-B3FE-47B3BDB02115}</x14:id>
        </ext>
      </extLst>
    </cfRule>
  </conditionalFormatting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A09165A-A5E7-432B-89F9-2313D38DF4E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D5:D17</xm:sqref>
        </x14:conditionalFormatting>
        <x14:conditionalFormatting xmlns:xm="http://schemas.microsoft.com/office/excel/2006/main">
          <x14:cfRule type="dataBar" id="{5ADA7519-3408-446A-B3FE-47B3BDB0211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G5:G17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C0ED8-7F9B-4B06-A5BF-A977CEB2F1E8}">
  <dimension ref="A1:O20"/>
  <sheetViews>
    <sheetView topLeftCell="A4" workbookViewId="0">
      <selection activeCell="T34" sqref="T34"/>
    </sheetView>
  </sheetViews>
  <sheetFormatPr defaultRowHeight="14.25" outlineLevelCol="1"/>
  <cols>
    <col min="1" max="1" width="2.125" customWidth="1"/>
    <col min="2" max="2" width="9.375" bestFit="1" customWidth="1"/>
    <col min="3" max="3" width="14.375" bestFit="1" customWidth="1"/>
    <col min="4" max="4" width="12.875" customWidth="1" outlineLevel="1"/>
    <col min="5" max="5" width="14.125" bestFit="1" customWidth="1"/>
    <col min="6" max="6" width="17.625" bestFit="1" customWidth="1" outlineLevel="1"/>
    <col min="7" max="7" width="14" bestFit="1" customWidth="1"/>
    <col min="8" max="8" width="15.375" bestFit="1" customWidth="1"/>
    <col min="9" max="9" width="14" bestFit="1" customWidth="1"/>
    <col min="10" max="10" width="15.375" bestFit="1" customWidth="1"/>
    <col min="11" max="11" width="3.25" customWidth="1"/>
    <col min="12" max="12" width="7.125" bestFit="1" customWidth="1"/>
  </cols>
  <sheetData>
    <row r="1" spans="1:12" s="15" customFormat="1" ht="12.75" customHeight="1">
      <c r="D1" s="15" t="s">
        <v>32</v>
      </c>
    </row>
    <row r="2" spans="1:12" s="15" customFormat="1" ht="12.75" customHeight="1"/>
    <row r="3" spans="1:12" s="15" customFormat="1" ht="12.75" customHeight="1" thickBot="1">
      <c r="F3" s="15">
        <f t="array" ref="F3">SUBTOTAL(9,F6:F17)</f>
        <v>1670</v>
      </c>
      <c r="G3" s="15">
        <f t="array" ref="G3">SUBTOTAL(9,G6:G17)</f>
        <v>5090</v>
      </c>
      <c r="H3" s="15">
        <f t="array" ref="H3">SUBTOTAL(9,H6:H17)</f>
        <v>28720</v>
      </c>
      <c r="I3" s="16">
        <f t="array" ref="I3">SUBTOTAL(9,I6:I17)</f>
        <v>5090</v>
      </c>
      <c r="J3" s="16">
        <f t="array" ref="J3">SUBTOTAL(9,J6:J17)</f>
        <v>28720</v>
      </c>
    </row>
    <row r="4" spans="1:12" s="15" customFormat="1" ht="19.5" customHeight="1" thickTop="1">
      <c r="D4" s="56" t="s">
        <v>24</v>
      </c>
      <c r="E4" s="56"/>
      <c r="F4" s="56"/>
      <c r="G4" s="57" t="s">
        <v>26</v>
      </c>
      <c r="H4" s="57"/>
      <c r="I4" s="58" t="s">
        <v>25</v>
      </c>
      <c r="J4" s="59"/>
    </row>
    <row r="5" spans="1:12" s="15" customFormat="1" ht="18.75">
      <c r="A5" s="15" t="s">
        <v>40</v>
      </c>
      <c r="B5" s="17" t="s">
        <v>27</v>
      </c>
      <c r="C5" s="17" t="s">
        <v>36</v>
      </c>
      <c r="D5" s="18" t="s">
        <v>37</v>
      </c>
      <c r="E5" s="19" t="s">
        <v>35</v>
      </c>
      <c r="F5" s="19" t="s">
        <v>38</v>
      </c>
      <c r="G5" s="20" t="s">
        <v>33</v>
      </c>
      <c r="H5" s="21" t="s">
        <v>39</v>
      </c>
      <c r="I5" s="22" t="s">
        <v>33</v>
      </c>
      <c r="J5" s="23" t="s">
        <v>39</v>
      </c>
      <c r="L5" s="24" t="s">
        <v>34</v>
      </c>
    </row>
    <row r="6" spans="1:12" s="15" customFormat="1" ht="18.75">
      <c r="A6" s="15">
        <v>1</v>
      </c>
      <c r="B6" s="25"/>
      <c r="C6" s="26" t="s">
        <v>5</v>
      </c>
      <c r="D6" s="27">
        <v>1200</v>
      </c>
      <c r="E6" s="28">
        <v>30</v>
      </c>
      <c r="F6" s="29">
        <v>200</v>
      </c>
      <c r="G6" s="30">
        <f>D6*E6/100</f>
        <v>360</v>
      </c>
      <c r="H6" s="31">
        <f>D6+G6-F6</f>
        <v>1360</v>
      </c>
      <c r="I6" s="32">
        <f t="array" ref="I6:I17">D6:D17*E6:E17/100</f>
        <v>360</v>
      </c>
      <c r="J6" s="33">
        <f t="array" ref="J6:J17">D6:D17+I6:I17-F6:F17</f>
        <v>1360</v>
      </c>
      <c r="K6" s="34"/>
      <c r="L6" s="27" t="s">
        <v>4</v>
      </c>
    </row>
    <row r="7" spans="1:12" s="15" customFormat="1" ht="18.75">
      <c r="A7" s="15">
        <v>2</v>
      </c>
      <c r="B7" s="25"/>
      <c r="C7" s="26" t="s">
        <v>12</v>
      </c>
      <c r="D7" s="27">
        <v>2200</v>
      </c>
      <c r="E7" s="28">
        <v>20</v>
      </c>
      <c r="F7" s="29">
        <v>100</v>
      </c>
      <c r="G7" s="30">
        <f t="shared" ref="G7:G17" si="0">D7*E7/100</f>
        <v>440</v>
      </c>
      <c r="H7" s="31">
        <f t="shared" ref="H7:H17" si="1">D7+G7-F7</f>
        <v>2540</v>
      </c>
      <c r="I7" s="32">
        <v>440</v>
      </c>
      <c r="J7" s="33">
        <v>2540</v>
      </c>
      <c r="K7" s="34"/>
      <c r="L7" s="27" t="s">
        <v>3</v>
      </c>
    </row>
    <row r="8" spans="1:12" s="15" customFormat="1" ht="18.75">
      <c r="A8" s="15">
        <v>3</v>
      </c>
      <c r="B8" s="25"/>
      <c r="C8" s="26" t="s">
        <v>6</v>
      </c>
      <c r="D8" s="27">
        <v>1600</v>
      </c>
      <c r="E8" s="28">
        <v>40</v>
      </c>
      <c r="F8" s="29">
        <v>120</v>
      </c>
      <c r="G8" s="30">
        <f t="shared" si="0"/>
        <v>640</v>
      </c>
      <c r="H8" s="31">
        <f t="shared" si="1"/>
        <v>2120</v>
      </c>
      <c r="I8" s="32">
        <v>640</v>
      </c>
      <c r="J8" s="33">
        <v>2120</v>
      </c>
      <c r="K8" s="34"/>
      <c r="L8" s="27" t="s">
        <v>4</v>
      </c>
    </row>
    <row r="9" spans="1:12" s="15" customFormat="1" ht="18.75">
      <c r="A9" s="15">
        <v>4</v>
      </c>
      <c r="B9" s="25"/>
      <c r="C9" s="26" t="s">
        <v>7</v>
      </c>
      <c r="D9" s="27">
        <v>3400</v>
      </c>
      <c r="E9" s="28">
        <v>23</v>
      </c>
      <c r="F9" s="29">
        <v>320</v>
      </c>
      <c r="G9" s="30">
        <f t="shared" si="0"/>
        <v>782</v>
      </c>
      <c r="H9" s="31">
        <f t="shared" si="1"/>
        <v>3862</v>
      </c>
      <c r="I9" s="32">
        <v>782</v>
      </c>
      <c r="J9" s="33">
        <v>3862</v>
      </c>
      <c r="K9" s="34"/>
      <c r="L9" s="27" t="s">
        <v>4</v>
      </c>
    </row>
    <row r="10" spans="1:12" s="15" customFormat="1" ht="18.75">
      <c r="A10" s="15">
        <v>5</v>
      </c>
      <c r="B10" s="25"/>
      <c r="C10" s="26" t="s">
        <v>11</v>
      </c>
      <c r="D10" s="27">
        <v>1100</v>
      </c>
      <c r="E10" s="28">
        <v>4</v>
      </c>
      <c r="F10" s="29">
        <v>45</v>
      </c>
      <c r="G10" s="30">
        <f t="shared" si="0"/>
        <v>44</v>
      </c>
      <c r="H10" s="31">
        <f t="shared" si="1"/>
        <v>1099</v>
      </c>
      <c r="I10" s="32">
        <v>44</v>
      </c>
      <c r="J10" s="33">
        <v>1099</v>
      </c>
      <c r="K10" s="34"/>
      <c r="L10" s="27" t="s">
        <v>3</v>
      </c>
    </row>
    <row r="11" spans="1:12" s="15" customFormat="1" ht="18.75">
      <c r="A11" s="15">
        <v>6</v>
      </c>
      <c r="B11" s="25"/>
      <c r="C11" s="26" t="s">
        <v>8</v>
      </c>
      <c r="D11" s="27">
        <v>1300</v>
      </c>
      <c r="E11" s="28">
        <v>13</v>
      </c>
      <c r="F11" s="29">
        <v>60</v>
      </c>
      <c r="G11" s="30">
        <f t="shared" si="0"/>
        <v>169</v>
      </c>
      <c r="H11" s="31">
        <f t="shared" si="1"/>
        <v>1409</v>
      </c>
      <c r="I11" s="32">
        <v>169</v>
      </c>
      <c r="J11" s="33">
        <v>1409</v>
      </c>
      <c r="K11" s="34"/>
      <c r="L11" s="27" t="s">
        <v>4</v>
      </c>
    </row>
    <row r="12" spans="1:12" s="15" customFormat="1" ht="18.75">
      <c r="A12" s="15">
        <v>7</v>
      </c>
      <c r="B12" s="25"/>
      <c r="C12" s="26" t="s">
        <v>9</v>
      </c>
      <c r="D12" s="27">
        <v>1400</v>
      </c>
      <c r="E12" s="28">
        <v>15</v>
      </c>
      <c r="F12" s="29">
        <v>120</v>
      </c>
      <c r="G12" s="30">
        <f t="shared" si="0"/>
        <v>210</v>
      </c>
      <c r="H12" s="31">
        <f t="shared" si="1"/>
        <v>1490</v>
      </c>
      <c r="I12" s="32">
        <v>210</v>
      </c>
      <c r="J12" s="33">
        <v>1490</v>
      </c>
      <c r="K12" s="34"/>
      <c r="L12" s="27" t="s">
        <v>4</v>
      </c>
    </row>
    <row r="13" spans="1:12" s="15" customFormat="1" ht="18.75">
      <c r="A13" s="15">
        <v>8</v>
      </c>
      <c r="B13" s="25"/>
      <c r="C13" s="26" t="s">
        <v>10</v>
      </c>
      <c r="D13" s="27">
        <v>3500</v>
      </c>
      <c r="E13" s="28">
        <v>17</v>
      </c>
      <c r="F13" s="29">
        <v>110</v>
      </c>
      <c r="G13" s="30">
        <f t="shared" si="0"/>
        <v>595</v>
      </c>
      <c r="H13" s="31">
        <f t="shared" si="1"/>
        <v>3985</v>
      </c>
      <c r="I13" s="32">
        <v>595</v>
      </c>
      <c r="J13" s="33">
        <v>3985</v>
      </c>
      <c r="K13" s="34"/>
      <c r="L13" s="27" t="s">
        <v>3</v>
      </c>
    </row>
    <row r="14" spans="1:12" s="15" customFormat="1" ht="18.75">
      <c r="A14" s="15">
        <v>9</v>
      </c>
      <c r="B14" s="25"/>
      <c r="C14" s="26" t="s">
        <v>12</v>
      </c>
      <c r="D14" s="27">
        <v>2000</v>
      </c>
      <c r="E14" s="28">
        <v>19</v>
      </c>
      <c r="F14" s="29">
        <v>300</v>
      </c>
      <c r="G14" s="30">
        <f t="shared" si="0"/>
        <v>380</v>
      </c>
      <c r="H14" s="31">
        <f t="shared" si="1"/>
        <v>2080</v>
      </c>
      <c r="I14" s="32">
        <v>380</v>
      </c>
      <c r="J14" s="33">
        <v>2080</v>
      </c>
      <c r="K14" s="34"/>
      <c r="L14" s="27" t="s">
        <v>3</v>
      </c>
    </row>
    <row r="15" spans="1:12" s="15" customFormat="1" ht="18.75">
      <c r="A15" s="15">
        <v>10</v>
      </c>
      <c r="B15" s="25"/>
      <c r="C15" s="26" t="s">
        <v>13</v>
      </c>
      <c r="D15" s="27">
        <v>2100</v>
      </c>
      <c r="E15" s="28">
        <v>20</v>
      </c>
      <c r="F15" s="29">
        <v>75</v>
      </c>
      <c r="G15" s="30">
        <f t="shared" si="0"/>
        <v>420</v>
      </c>
      <c r="H15" s="31">
        <f t="shared" si="1"/>
        <v>2445</v>
      </c>
      <c r="I15" s="32">
        <v>420</v>
      </c>
      <c r="J15" s="33">
        <v>2445</v>
      </c>
      <c r="K15" s="34"/>
      <c r="L15" s="27" t="s">
        <v>3</v>
      </c>
    </row>
    <row r="16" spans="1:12" s="15" customFormat="1" ht="18.75">
      <c r="A16" s="15">
        <v>11</v>
      </c>
      <c r="B16" s="25"/>
      <c r="C16" s="26" t="s">
        <v>14</v>
      </c>
      <c r="D16" s="27">
        <v>3000</v>
      </c>
      <c r="E16" s="28">
        <v>25</v>
      </c>
      <c r="F16" s="29">
        <v>100</v>
      </c>
      <c r="G16" s="30">
        <f t="shared" si="0"/>
        <v>750</v>
      </c>
      <c r="H16" s="31">
        <f t="shared" si="1"/>
        <v>3650</v>
      </c>
      <c r="I16" s="32">
        <v>750</v>
      </c>
      <c r="J16" s="33">
        <v>3650</v>
      </c>
      <c r="K16" s="34"/>
      <c r="L16" s="27" t="s">
        <v>4</v>
      </c>
    </row>
    <row r="17" spans="1:15" s="15" customFormat="1" ht="19.5" thickBot="1">
      <c r="A17" s="15">
        <v>12</v>
      </c>
      <c r="B17" s="25"/>
      <c r="C17" s="26" t="s">
        <v>31</v>
      </c>
      <c r="D17" s="35">
        <v>2500</v>
      </c>
      <c r="E17" s="28">
        <v>12</v>
      </c>
      <c r="F17" s="36">
        <v>120</v>
      </c>
      <c r="G17" s="37">
        <f t="shared" si="0"/>
        <v>300</v>
      </c>
      <c r="H17" s="38">
        <f t="shared" si="1"/>
        <v>2680</v>
      </c>
      <c r="I17" s="39">
        <v>300</v>
      </c>
      <c r="J17" s="40">
        <v>2680</v>
      </c>
      <c r="K17" s="34"/>
      <c r="L17" s="27" t="s">
        <v>3</v>
      </c>
    </row>
    <row r="18" spans="1:15" s="15" customFormat="1" ht="20.25" thickTop="1" thickBot="1">
      <c r="C18" s="41" t="s">
        <v>28</v>
      </c>
      <c r="D18" s="42">
        <f>SUM(D6:D17)</f>
        <v>25300</v>
      </c>
      <c r="E18" s="43"/>
      <c r="F18" s="44">
        <f>SUM(F6:F17)</f>
        <v>1670</v>
      </c>
      <c r="G18" s="45">
        <f>SUM(G6:G17)</f>
        <v>5090</v>
      </c>
      <c r="H18" s="46">
        <f>SUM(H6:H17)</f>
        <v>28720</v>
      </c>
      <c r="I18" s="47">
        <f t="array" ref="I18">SUM(I6:I17)</f>
        <v>5090</v>
      </c>
      <c r="J18" s="48">
        <f t="array" ref="J18">SUM(J6:J17)</f>
        <v>28720</v>
      </c>
    </row>
    <row r="19" spans="1:15" s="15" customFormat="1" ht="12.75" customHeight="1">
      <c r="C19" s="49"/>
      <c r="D19" s="43"/>
      <c r="E19" s="43"/>
      <c r="F19" s="50"/>
      <c r="G19" s="50"/>
      <c r="H19" s="50"/>
      <c r="I19" s="51"/>
      <c r="J19" s="52"/>
    </row>
    <row r="20" spans="1:15" s="15" customFormat="1" ht="15">
      <c r="C20" s="53"/>
      <c r="D20" s="53"/>
      <c r="F20" s="53"/>
      <c r="I20" s="53"/>
      <c r="J20" s="53"/>
      <c r="M20" s="53" t="s">
        <v>29</v>
      </c>
      <c r="N20" s="53"/>
      <c r="O20" s="53"/>
    </row>
  </sheetData>
  <autoFilter ref="A5:L5" xr:uid="{27BC0ED8-7F9B-4B06-A5BF-A977CEB2F1E8}"/>
  <mergeCells count="3">
    <mergeCell ref="D4:F4"/>
    <mergeCell ref="G4:H4"/>
    <mergeCell ref="I4:J4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2:C16"/>
  <sheetViews>
    <sheetView workbookViewId="0">
      <selection activeCell="B5" sqref="B5"/>
    </sheetView>
  </sheetViews>
  <sheetFormatPr defaultRowHeight="14.25"/>
  <cols>
    <col min="1" max="1" width="17" customWidth="1"/>
    <col min="2" max="2" width="13.875" customWidth="1"/>
    <col min="3" max="3" width="15.875" customWidth="1"/>
    <col min="4" max="22" width="16.75" customWidth="1"/>
    <col min="23" max="23" width="21" customWidth="1"/>
    <col min="24" max="24" width="23.125" customWidth="1"/>
    <col min="25" max="25" width="14.125" customWidth="1"/>
    <col min="26" max="26" width="12.125" customWidth="1"/>
    <col min="27" max="27" width="7.625" customWidth="1"/>
    <col min="28" max="28" width="10.25" customWidth="1"/>
    <col min="29" max="29" width="11.25" customWidth="1"/>
    <col min="30" max="30" width="9" customWidth="1"/>
    <col min="31" max="31" width="10.25" customWidth="1"/>
    <col min="32" max="32" width="12.625" customWidth="1"/>
    <col min="33" max="33" width="8.125" customWidth="1"/>
    <col min="34" max="34" width="10.25" customWidth="1"/>
    <col min="35" max="35" width="11.75" customWidth="1"/>
    <col min="36" max="36" width="14.125" customWidth="1"/>
    <col min="37" max="37" width="21.625" bestFit="1" customWidth="1"/>
    <col min="38" max="38" width="13.875" bestFit="1" customWidth="1"/>
    <col min="39" max="39" width="15.875" bestFit="1" customWidth="1"/>
    <col min="40" max="40" width="20.875" bestFit="1" customWidth="1"/>
    <col min="41" max="41" width="23" bestFit="1" customWidth="1"/>
    <col min="42" max="42" width="13.875" bestFit="1" customWidth="1"/>
    <col min="43" max="43" width="15.875" bestFit="1" customWidth="1"/>
    <col min="44" max="44" width="20" bestFit="1" customWidth="1"/>
    <col min="45" max="45" width="22.125" bestFit="1" customWidth="1"/>
    <col min="46" max="46" width="21" bestFit="1" customWidth="1"/>
    <col min="47" max="47" width="23.125" bestFit="1" customWidth="1"/>
  </cols>
  <sheetData>
    <row r="2" spans="1:3">
      <c r="A2" s="3" t="s">
        <v>2</v>
      </c>
      <c r="B2" t="s">
        <v>18</v>
      </c>
    </row>
    <row r="4" spans="1:3">
      <c r="A4" s="3" t="s">
        <v>17</v>
      </c>
      <c r="B4" t="s">
        <v>19</v>
      </c>
      <c r="C4" t="s">
        <v>22</v>
      </c>
    </row>
    <row r="5" spans="1:3">
      <c r="A5" s="4" t="s">
        <v>9</v>
      </c>
      <c r="B5">
        <v>1400</v>
      </c>
      <c r="C5">
        <v>210</v>
      </c>
    </row>
    <row r="6" spans="1:3">
      <c r="A6" s="4" t="s">
        <v>8</v>
      </c>
      <c r="B6">
        <v>1300</v>
      </c>
      <c r="C6">
        <v>169</v>
      </c>
    </row>
    <row r="7" spans="1:3">
      <c r="A7" s="4" t="s">
        <v>10</v>
      </c>
      <c r="B7">
        <v>3500</v>
      </c>
      <c r="C7">
        <v>595</v>
      </c>
    </row>
    <row r="8" spans="1:3">
      <c r="A8" s="4" t="s">
        <v>6</v>
      </c>
      <c r="B8">
        <v>1600</v>
      </c>
      <c r="C8">
        <v>640</v>
      </c>
    </row>
    <row r="9" spans="1:3">
      <c r="A9" s="4" t="s">
        <v>12</v>
      </c>
      <c r="B9">
        <v>4200</v>
      </c>
      <c r="C9">
        <v>820</v>
      </c>
    </row>
    <row r="10" spans="1:3">
      <c r="A10" s="4" t="s">
        <v>13</v>
      </c>
      <c r="B10">
        <v>2100</v>
      </c>
      <c r="C10">
        <v>420</v>
      </c>
    </row>
    <row r="11" spans="1:3">
      <c r="A11" s="4" t="s">
        <v>7</v>
      </c>
      <c r="B11">
        <v>3400</v>
      </c>
      <c r="C11">
        <v>782</v>
      </c>
    </row>
    <row r="12" spans="1:3">
      <c r="A12" s="4" t="s">
        <v>5</v>
      </c>
      <c r="B12">
        <v>1200</v>
      </c>
      <c r="C12">
        <v>360</v>
      </c>
    </row>
    <row r="13" spans="1:3">
      <c r="A13" s="4" t="s">
        <v>31</v>
      </c>
      <c r="B13">
        <v>2500</v>
      </c>
      <c r="C13">
        <v>300</v>
      </c>
    </row>
    <row r="14" spans="1:3">
      <c r="A14" s="4" t="s">
        <v>11</v>
      </c>
      <c r="B14">
        <v>1100</v>
      </c>
      <c r="C14">
        <v>44</v>
      </c>
    </row>
    <row r="15" spans="1:3">
      <c r="A15" s="4" t="s">
        <v>14</v>
      </c>
      <c r="B15">
        <v>3000</v>
      </c>
      <c r="C15">
        <v>750</v>
      </c>
    </row>
    <row r="16" spans="1:3">
      <c r="A16" s="4" t="s">
        <v>16</v>
      </c>
      <c r="B16">
        <v>25300</v>
      </c>
      <c r="C16">
        <v>5090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E16"/>
  <sheetViews>
    <sheetView topLeftCell="A4" workbookViewId="0">
      <selection activeCell="E5" sqref="E5:E8"/>
    </sheetView>
  </sheetViews>
  <sheetFormatPr defaultRowHeight="14.25"/>
  <cols>
    <col min="1" max="1" width="17" bestFit="1" customWidth="1"/>
    <col min="2" max="2" width="13.875" bestFit="1" customWidth="1"/>
    <col min="3" max="3" width="15.875" bestFit="1" customWidth="1"/>
    <col min="4" max="13" width="16.75" customWidth="1"/>
    <col min="14" max="22" width="16.75" bestFit="1" customWidth="1"/>
    <col min="23" max="23" width="21" bestFit="1" customWidth="1"/>
    <col min="24" max="24" width="23.125" bestFit="1" customWidth="1"/>
  </cols>
  <sheetData>
    <row r="1" spans="1:5">
      <c r="A1" s="3" t="s">
        <v>2</v>
      </c>
      <c r="B1" t="s">
        <v>18</v>
      </c>
    </row>
    <row r="2" spans="1:5">
      <c r="A2" s="3" t="s">
        <v>1</v>
      </c>
      <c r="B2" t="s">
        <v>18</v>
      </c>
    </row>
    <row r="4" spans="1:5">
      <c r="A4" s="3" t="s">
        <v>17</v>
      </c>
      <c r="B4" t="s">
        <v>19</v>
      </c>
      <c r="C4" t="s">
        <v>22</v>
      </c>
    </row>
    <row r="5" spans="1:5" ht="18">
      <c r="A5" s="4" t="s">
        <v>9</v>
      </c>
      <c r="B5">
        <v>1400</v>
      </c>
      <c r="C5">
        <v>210</v>
      </c>
      <c r="E5" s="54" t="s">
        <v>41</v>
      </c>
    </row>
    <row r="6" spans="1:5" ht="18">
      <c r="A6" s="4" t="s">
        <v>8</v>
      </c>
      <c r="B6">
        <v>1300</v>
      </c>
      <c r="C6">
        <v>169</v>
      </c>
      <c r="E6" s="55" t="s">
        <v>42</v>
      </c>
    </row>
    <row r="7" spans="1:5" ht="18">
      <c r="A7" s="4" t="s">
        <v>10</v>
      </c>
      <c r="B7">
        <v>3500</v>
      </c>
      <c r="C7">
        <v>595</v>
      </c>
      <c r="E7" s="55" t="s">
        <v>43</v>
      </c>
    </row>
    <row r="8" spans="1:5" ht="18">
      <c r="A8" s="4" t="s">
        <v>6</v>
      </c>
      <c r="B8">
        <v>1600</v>
      </c>
      <c r="C8">
        <v>640</v>
      </c>
      <c r="E8" s="55" t="s">
        <v>44</v>
      </c>
    </row>
    <row r="9" spans="1:5">
      <c r="A9" s="4" t="s">
        <v>12</v>
      </c>
      <c r="B9">
        <v>4200</v>
      </c>
      <c r="C9">
        <v>820</v>
      </c>
    </row>
    <row r="10" spans="1:5">
      <c r="A10" s="4" t="s">
        <v>13</v>
      </c>
      <c r="B10">
        <v>2100</v>
      </c>
      <c r="C10">
        <v>420</v>
      </c>
    </row>
    <row r="11" spans="1:5">
      <c r="A11" s="4" t="s">
        <v>7</v>
      </c>
      <c r="B11">
        <v>3400</v>
      </c>
      <c r="C11">
        <v>782</v>
      </c>
    </row>
    <row r="12" spans="1:5">
      <c r="A12" s="4" t="s">
        <v>5</v>
      </c>
      <c r="B12">
        <v>1200</v>
      </c>
      <c r="C12">
        <v>360</v>
      </c>
    </row>
    <row r="13" spans="1:5">
      <c r="A13" s="4" t="s">
        <v>31</v>
      </c>
      <c r="B13">
        <v>2500</v>
      </c>
      <c r="C13">
        <v>300</v>
      </c>
    </row>
    <row r="14" spans="1:5">
      <c r="A14" s="4" t="s">
        <v>11</v>
      </c>
      <c r="B14">
        <v>1100</v>
      </c>
      <c r="C14">
        <v>44</v>
      </c>
    </row>
    <row r="15" spans="1:5">
      <c r="A15" s="4" t="s">
        <v>14</v>
      </c>
      <c r="B15">
        <v>3000</v>
      </c>
      <c r="C15">
        <v>750</v>
      </c>
    </row>
    <row r="16" spans="1:5">
      <c r="A16" s="4" t="s">
        <v>16</v>
      </c>
      <c r="B16">
        <v>25300</v>
      </c>
      <c r="C16">
        <v>5090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O10"/>
  <sheetViews>
    <sheetView topLeftCell="G1" workbookViewId="0">
      <selection activeCell="O7" sqref="O7:O10"/>
    </sheetView>
  </sheetViews>
  <sheetFormatPr defaultRowHeight="14.25"/>
  <cols>
    <col min="1" max="1" width="15.375" bestFit="1" customWidth="1"/>
    <col min="2" max="2" width="16.75" bestFit="1" customWidth="1"/>
    <col min="3" max="3" width="7.5" bestFit="1" customWidth="1"/>
    <col min="4" max="4" width="9.5" bestFit="1" customWidth="1"/>
    <col min="5" max="5" width="7.375" bestFit="1" customWidth="1"/>
    <col min="6" max="6" width="9.25" bestFit="1" customWidth="1"/>
    <col min="7" max="7" width="8.125" bestFit="1" customWidth="1"/>
    <col min="8" max="8" width="7.625" bestFit="1" customWidth="1"/>
    <col min="9" max="9" width="6.75" bestFit="1" customWidth="1"/>
    <col min="10" max="10" width="5.875" bestFit="1" customWidth="1"/>
    <col min="11" max="11" width="7.25" bestFit="1" customWidth="1"/>
    <col min="12" max="12" width="6.375" bestFit="1" customWidth="1"/>
    <col min="13" max="13" width="14.125" bestFit="1" customWidth="1"/>
    <col min="14" max="22" width="16.75" bestFit="1" customWidth="1"/>
    <col min="23" max="23" width="21" bestFit="1" customWidth="1"/>
    <col min="24" max="24" width="23.125" bestFit="1" customWidth="1"/>
    <col min="25" max="25" width="14.125" bestFit="1" customWidth="1"/>
  </cols>
  <sheetData>
    <row r="1" spans="1:15">
      <c r="A1" s="3" t="s">
        <v>2</v>
      </c>
      <c r="B1" t="s">
        <v>18</v>
      </c>
    </row>
    <row r="2" spans="1:15">
      <c r="A2" s="3" t="s">
        <v>1</v>
      </c>
      <c r="B2" t="s">
        <v>18</v>
      </c>
    </row>
    <row r="4" spans="1:15">
      <c r="B4" s="3" t="s">
        <v>15</v>
      </c>
    </row>
    <row r="5" spans="1:15">
      <c r="A5" s="3" t="s">
        <v>23</v>
      </c>
      <c r="B5" t="s">
        <v>9</v>
      </c>
      <c r="C5" t="s">
        <v>8</v>
      </c>
      <c r="D5" t="s">
        <v>10</v>
      </c>
      <c r="E5" t="s">
        <v>6</v>
      </c>
      <c r="F5" t="s">
        <v>12</v>
      </c>
      <c r="G5" t="s">
        <v>13</v>
      </c>
      <c r="H5" t="s">
        <v>7</v>
      </c>
      <c r="I5" t="s">
        <v>5</v>
      </c>
      <c r="J5" t="s">
        <v>31</v>
      </c>
      <c r="K5" t="s">
        <v>11</v>
      </c>
      <c r="L5" t="s">
        <v>14</v>
      </c>
      <c r="M5" t="s">
        <v>16</v>
      </c>
    </row>
    <row r="6" spans="1:15">
      <c r="A6" s="4" t="s">
        <v>19</v>
      </c>
      <c r="B6">
        <v>1400</v>
      </c>
      <c r="C6">
        <v>1300</v>
      </c>
      <c r="D6">
        <v>3500</v>
      </c>
      <c r="E6">
        <v>1600</v>
      </c>
      <c r="F6">
        <v>4200</v>
      </c>
      <c r="G6">
        <v>2100</v>
      </c>
      <c r="H6">
        <v>3400</v>
      </c>
      <c r="I6">
        <v>1200</v>
      </c>
      <c r="J6">
        <v>2500</v>
      </c>
      <c r="K6">
        <v>1100</v>
      </c>
      <c r="L6">
        <v>3000</v>
      </c>
      <c r="M6">
        <v>25300</v>
      </c>
    </row>
    <row r="7" spans="1:15" ht="18">
      <c r="A7" s="4" t="s">
        <v>22</v>
      </c>
      <c r="B7">
        <v>210</v>
      </c>
      <c r="C7">
        <v>169</v>
      </c>
      <c r="D7">
        <v>595</v>
      </c>
      <c r="E7">
        <v>640</v>
      </c>
      <c r="F7">
        <v>820</v>
      </c>
      <c r="G7">
        <v>420</v>
      </c>
      <c r="H7">
        <v>782</v>
      </c>
      <c r="I7">
        <v>360</v>
      </c>
      <c r="J7">
        <v>300</v>
      </c>
      <c r="K7">
        <v>44</v>
      </c>
      <c r="L7">
        <v>750</v>
      </c>
      <c r="M7">
        <v>5090</v>
      </c>
      <c r="O7" s="54" t="s">
        <v>41</v>
      </c>
    </row>
    <row r="8" spans="1:15" ht="18">
      <c r="O8" s="55" t="s">
        <v>42</v>
      </c>
    </row>
    <row r="9" spans="1:15" ht="18">
      <c r="O9" s="55" t="s">
        <v>43</v>
      </c>
    </row>
    <row r="10" spans="1:15" ht="18">
      <c r="O10" s="55" t="s">
        <v>44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N30"/>
  <sheetViews>
    <sheetView topLeftCell="G1" workbookViewId="0">
      <selection activeCell="N3" sqref="N3:N6"/>
    </sheetView>
  </sheetViews>
  <sheetFormatPr defaultRowHeight="14.25"/>
  <cols>
    <col min="1" max="1" width="23.125" bestFit="1" customWidth="1"/>
    <col min="2" max="2" width="12.25" bestFit="1" customWidth="1"/>
    <col min="3" max="3" width="7.5" bestFit="1" customWidth="1"/>
    <col min="4" max="4" width="9.5" bestFit="1" customWidth="1"/>
    <col min="5" max="5" width="7.375" bestFit="1" customWidth="1"/>
    <col min="6" max="6" width="9.25" bestFit="1" customWidth="1"/>
    <col min="7" max="7" width="8.125" bestFit="1" customWidth="1"/>
    <col min="8" max="8" width="7.625" bestFit="1" customWidth="1"/>
    <col min="9" max="9" width="6.75" bestFit="1" customWidth="1"/>
    <col min="10" max="10" width="5.875" bestFit="1" customWidth="1"/>
    <col min="11" max="11" width="7.25" bestFit="1" customWidth="1"/>
    <col min="12" max="12" width="6.375" bestFit="1" customWidth="1"/>
    <col min="13" max="13" width="14.125" bestFit="1" customWidth="1"/>
    <col min="14" max="22" width="16.75" bestFit="1" customWidth="1"/>
    <col min="23" max="23" width="21" bestFit="1" customWidth="1"/>
    <col min="24" max="24" width="23.125" bestFit="1" customWidth="1"/>
    <col min="25" max="25" width="14.125" bestFit="1" customWidth="1"/>
  </cols>
  <sheetData>
    <row r="1" spans="1:14">
      <c r="A1" s="3" t="s">
        <v>2</v>
      </c>
      <c r="B1" t="s">
        <v>18</v>
      </c>
    </row>
    <row r="2" spans="1:14">
      <c r="A2" s="3" t="s">
        <v>1</v>
      </c>
      <c r="B2" t="s">
        <v>18</v>
      </c>
    </row>
    <row r="3" spans="1:14" ht="18">
      <c r="N3" s="54" t="s">
        <v>41</v>
      </c>
    </row>
    <row r="4" spans="1:14" ht="18">
      <c r="A4" s="3" t="s">
        <v>17</v>
      </c>
      <c r="N4" s="55" t="s">
        <v>42</v>
      </c>
    </row>
    <row r="5" spans="1:14" ht="18">
      <c r="A5" s="4" t="s">
        <v>19</v>
      </c>
      <c r="N5" s="55" t="s">
        <v>43</v>
      </c>
    </row>
    <row r="6" spans="1:14" ht="18">
      <c r="A6" s="5" t="s">
        <v>9</v>
      </c>
      <c r="B6">
        <v>1400</v>
      </c>
      <c r="N6" s="55" t="s">
        <v>44</v>
      </c>
    </row>
    <row r="7" spans="1:14">
      <c r="A7" s="5" t="s">
        <v>8</v>
      </c>
      <c r="B7">
        <v>1300</v>
      </c>
    </row>
    <row r="8" spans="1:14">
      <c r="A8" s="5" t="s">
        <v>10</v>
      </c>
      <c r="B8">
        <v>3500</v>
      </c>
    </row>
    <row r="9" spans="1:14">
      <c r="A9" s="5" t="s">
        <v>6</v>
      </c>
      <c r="B9">
        <v>1600</v>
      </c>
    </row>
    <row r="10" spans="1:14">
      <c r="A10" s="5" t="s">
        <v>12</v>
      </c>
      <c r="B10">
        <v>4200</v>
      </c>
    </row>
    <row r="11" spans="1:14">
      <c r="A11" s="5" t="s">
        <v>13</v>
      </c>
      <c r="B11">
        <v>2100</v>
      </c>
    </row>
    <row r="12" spans="1:14">
      <c r="A12" s="5" t="s">
        <v>7</v>
      </c>
      <c r="B12">
        <v>3400</v>
      </c>
    </row>
    <row r="13" spans="1:14">
      <c r="A13" s="5" t="s">
        <v>5</v>
      </c>
      <c r="B13">
        <v>1200</v>
      </c>
    </row>
    <row r="14" spans="1:14">
      <c r="A14" s="5" t="s">
        <v>31</v>
      </c>
      <c r="B14">
        <v>2500</v>
      </c>
    </row>
    <row r="15" spans="1:14">
      <c r="A15" s="5" t="s">
        <v>11</v>
      </c>
      <c r="B15">
        <v>1100</v>
      </c>
    </row>
    <row r="16" spans="1:14">
      <c r="A16" s="5" t="s">
        <v>14</v>
      </c>
      <c r="B16">
        <v>3000</v>
      </c>
    </row>
    <row r="17" spans="1:2">
      <c r="A17" s="4" t="s">
        <v>22</v>
      </c>
    </row>
    <row r="18" spans="1:2">
      <c r="A18" s="5" t="s">
        <v>9</v>
      </c>
      <c r="B18">
        <v>210</v>
      </c>
    </row>
    <row r="19" spans="1:2">
      <c r="A19" s="5" t="s">
        <v>8</v>
      </c>
      <c r="B19">
        <v>169</v>
      </c>
    </row>
    <row r="20" spans="1:2">
      <c r="A20" s="5" t="s">
        <v>10</v>
      </c>
      <c r="B20">
        <v>595</v>
      </c>
    </row>
    <row r="21" spans="1:2">
      <c r="A21" s="5" t="s">
        <v>6</v>
      </c>
      <c r="B21">
        <v>640</v>
      </c>
    </row>
    <row r="22" spans="1:2">
      <c r="A22" s="5" t="s">
        <v>12</v>
      </c>
      <c r="B22">
        <v>820</v>
      </c>
    </row>
    <row r="23" spans="1:2">
      <c r="A23" s="5" t="s">
        <v>13</v>
      </c>
      <c r="B23">
        <v>420</v>
      </c>
    </row>
    <row r="24" spans="1:2">
      <c r="A24" s="5" t="s">
        <v>7</v>
      </c>
      <c r="B24">
        <v>782</v>
      </c>
    </row>
    <row r="25" spans="1:2">
      <c r="A25" s="5" t="s">
        <v>5</v>
      </c>
      <c r="B25">
        <v>360</v>
      </c>
    </row>
    <row r="26" spans="1:2">
      <c r="A26" s="5" t="s">
        <v>31</v>
      </c>
      <c r="B26">
        <v>300</v>
      </c>
    </row>
    <row r="27" spans="1:2">
      <c r="A27" s="5" t="s">
        <v>11</v>
      </c>
      <c r="B27">
        <v>44</v>
      </c>
    </row>
    <row r="28" spans="1:2">
      <c r="A28" s="5" t="s">
        <v>14</v>
      </c>
      <c r="B28">
        <v>750</v>
      </c>
    </row>
    <row r="29" spans="1:2">
      <c r="A29" s="4" t="s">
        <v>20</v>
      </c>
      <c r="B29">
        <v>25300</v>
      </c>
    </row>
    <row r="30" spans="1:2">
      <c r="A30" s="4" t="s">
        <v>21</v>
      </c>
      <c r="B30">
        <v>5090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Zarobki_z_Filtrem</vt:lpstr>
      <vt:lpstr>Zarobki_z_Filtrem+FT</vt:lpstr>
      <vt:lpstr>TabelaPrzestawna</vt:lpstr>
      <vt:lpstr>WykresPrzestawny</vt:lpstr>
      <vt:lpstr>WykresPrzestawny (2)</vt:lpstr>
      <vt:lpstr>WykresPrzestawny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Krawczyński</dc:creator>
  <cp:lastModifiedBy>Małgorzata Kulik</cp:lastModifiedBy>
  <dcterms:created xsi:type="dcterms:W3CDTF">2010-03-08T20:08:27Z</dcterms:created>
  <dcterms:modified xsi:type="dcterms:W3CDTF">2025-12-14T10:41:07Z</dcterms:modified>
</cp:coreProperties>
</file>