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algorzata_kulik\ZAAZAS_Word, Excel, PowerPoint. Nie tylko dla zaawansowanych\06_roboczy\"/>
    </mc:Choice>
  </mc:AlternateContent>
  <xr:revisionPtr revIDLastSave="0" documentId="13_ncr:1_{AF1B6A5E-319B-47E8-86B5-4640172FE3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adycyjne" sheetId="4" r:id="rId1"/>
    <sheet name="Automatyczne" sheetId="5" r:id="rId2"/>
    <sheet name="BD.funkcja" sheetId="1" r:id="rId3"/>
    <sheet name="Opis_szeroki+przykłady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" i="5" l="1" a="1"/>
  <c r="Q4" i="5" s="1"/>
  <c r="F28" i="5"/>
  <c r="G28" i="5"/>
  <c r="H28" i="5"/>
  <c r="I28" i="5"/>
  <c r="F29" i="5"/>
  <c r="G29" i="5"/>
  <c r="H29" i="5"/>
  <c r="I29" i="5"/>
  <c r="F30" i="5"/>
  <c r="G30" i="5"/>
  <c r="H30" i="5"/>
  <c r="I30" i="5"/>
  <c r="F31" i="5"/>
  <c r="G31" i="5"/>
  <c r="H31" i="5"/>
  <c r="I31" i="5"/>
  <c r="C21" i="5"/>
  <c r="C22" i="5"/>
  <c r="B22" i="5" s="1"/>
  <c r="C23" i="5"/>
  <c r="B23" i="5" s="1"/>
  <c r="C24" i="5"/>
  <c r="B24" i="5" s="1"/>
  <c r="C25" i="5"/>
  <c r="B25" i="5" s="1"/>
  <c r="C26" i="5"/>
  <c r="B26" i="5" s="1"/>
  <c r="C27" i="5"/>
  <c r="B27" i="5" s="1"/>
  <c r="C28" i="5"/>
  <c r="B28" i="5" s="1"/>
  <c r="C29" i="5"/>
  <c r="B29" i="5" s="1"/>
  <c r="C30" i="5"/>
  <c r="B30" i="5" s="1"/>
  <c r="C31" i="5"/>
  <c r="B31" i="5" s="1"/>
  <c r="M2" i="5"/>
  <c r="G5" i="5" l="1"/>
  <c r="H5" i="5"/>
  <c r="I5" i="5"/>
  <c r="G6" i="5"/>
  <c r="H6" i="5"/>
  <c r="I6" i="5"/>
  <c r="G7" i="5"/>
  <c r="H7" i="5"/>
  <c r="I7" i="5"/>
  <c r="G8" i="5"/>
  <c r="H8" i="5"/>
  <c r="I8" i="5"/>
  <c r="G9" i="5"/>
  <c r="H9" i="5"/>
  <c r="I9" i="5"/>
  <c r="G10" i="5"/>
  <c r="H10" i="5"/>
  <c r="I10" i="5"/>
  <c r="G11" i="5"/>
  <c r="H11" i="5"/>
  <c r="I11" i="5"/>
  <c r="G12" i="5"/>
  <c r="H12" i="5"/>
  <c r="I12" i="5"/>
  <c r="G13" i="5"/>
  <c r="H13" i="5"/>
  <c r="I13" i="5"/>
  <c r="G14" i="5"/>
  <c r="H14" i="5"/>
  <c r="I14" i="5"/>
  <c r="G15" i="5"/>
  <c r="H15" i="5"/>
  <c r="I15" i="5"/>
  <c r="G16" i="5"/>
  <c r="H16" i="5"/>
  <c r="I16" i="5"/>
  <c r="G17" i="5"/>
  <c r="H17" i="5"/>
  <c r="I17" i="5"/>
  <c r="G18" i="5"/>
  <c r="H18" i="5"/>
  <c r="I18" i="5"/>
  <c r="G19" i="5"/>
  <c r="H19" i="5"/>
  <c r="I19" i="5"/>
  <c r="G20" i="5"/>
  <c r="H20" i="5"/>
  <c r="I20" i="5"/>
  <c r="G21" i="5"/>
  <c r="H21" i="5"/>
  <c r="I21" i="5"/>
  <c r="G22" i="5"/>
  <c r="H22" i="5"/>
  <c r="I22" i="5"/>
  <c r="G23" i="5"/>
  <c r="H23" i="5"/>
  <c r="I23" i="5"/>
  <c r="G24" i="5"/>
  <c r="H24" i="5"/>
  <c r="I24" i="5"/>
  <c r="G25" i="5"/>
  <c r="H25" i="5"/>
  <c r="I25" i="5"/>
  <c r="G26" i="5"/>
  <c r="H26" i="5"/>
  <c r="I26" i="5"/>
  <c r="G27" i="5"/>
  <c r="H27" i="5"/>
  <c r="I27" i="5"/>
  <c r="H4" i="5"/>
  <c r="I4" i="5"/>
  <c r="N7" i="4"/>
  <c r="P7" i="4" s="1"/>
  <c r="O7" i="4"/>
  <c r="N6" i="4"/>
  <c r="O6" i="4"/>
  <c r="P6" i="4" s="1"/>
  <c r="G5" i="4"/>
  <c r="H5" i="4"/>
  <c r="I5" i="4"/>
  <c r="G6" i="4"/>
  <c r="H6" i="4"/>
  <c r="I6" i="4"/>
  <c r="G7" i="4"/>
  <c r="H7" i="4"/>
  <c r="I7" i="4"/>
  <c r="G8" i="4"/>
  <c r="H8" i="4"/>
  <c r="I8" i="4"/>
  <c r="G9" i="4"/>
  <c r="H9" i="4"/>
  <c r="I9" i="4"/>
  <c r="G10" i="4"/>
  <c r="H10" i="4"/>
  <c r="I10" i="4"/>
  <c r="G11" i="4"/>
  <c r="H11" i="4"/>
  <c r="I11" i="4"/>
  <c r="G12" i="4"/>
  <c r="H12" i="4"/>
  <c r="I12" i="4"/>
  <c r="G13" i="4"/>
  <c r="H13" i="4"/>
  <c r="I13" i="4"/>
  <c r="G14" i="4"/>
  <c r="H14" i="4"/>
  <c r="I14" i="4"/>
  <c r="G15" i="4"/>
  <c r="H15" i="4"/>
  <c r="I15" i="4"/>
  <c r="G16" i="4"/>
  <c r="H16" i="4"/>
  <c r="I16" i="4"/>
  <c r="G17" i="4"/>
  <c r="H17" i="4"/>
  <c r="I17" i="4"/>
  <c r="G18" i="4"/>
  <c r="H18" i="4"/>
  <c r="I18" i="4"/>
  <c r="G19" i="4"/>
  <c r="H19" i="4"/>
  <c r="I19" i="4"/>
  <c r="G20" i="4"/>
  <c r="H20" i="4"/>
  <c r="I20" i="4"/>
  <c r="G21" i="4"/>
  <c r="H21" i="4"/>
  <c r="I21" i="4"/>
  <c r="G22" i="4"/>
  <c r="H22" i="4"/>
  <c r="I22" i="4"/>
  <c r="G23" i="4"/>
  <c r="H23" i="4"/>
  <c r="I23" i="4"/>
  <c r="G24" i="4"/>
  <c r="H24" i="4"/>
  <c r="I24" i="4"/>
  <c r="G25" i="4"/>
  <c r="H25" i="4"/>
  <c r="I25" i="4"/>
  <c r="G26" i="4"/>
  <c r="H26" i="4"/>
  <c r="I26" i="4"/>
  <c r="G27" i="4"/>
  <c r="H27" i="4"/>
  <c r="I27" i="4"/>
  <c r="H4" i="4"/>
  <c r="I4" i="4"/>
  <c r="B21" i="5"/>
  <c r="C5" i="5"/>
  <c r="C6" i="5"/>
  <c r="B6" i="5" s="1"/>
  <c r="C7" i="5"/>
  <c r="C8" i="5"/>
  <c r="B8" i="5" s="1"/>
  <c r="C9" i="5"/>
  <c r="B9" i="5" s="1"/>
  <c r="C10" i="5"/>
  <c r="B10" i="5" s="1"/>
  <c r="C11" i="5"/>
  <c r="B11" i="5" s="1"/>
  <c r="C12" i="5"/>
  <c r="B12" i="5" s="1"/>
  <c r="C13" i="5"/>
  <c r="B13" i="5" s="1"/>
  <c r="C14" i="5"/>
  <c r="B14" i="5" s="1"/>
  <c r="C15" i="5"/>
  <c r="B15" i="5" s="1"/>
  <c r="C16" i="5"/>
  <c r="B16" i="5" s="1"/>
  <c r="C17" i="5"/>
  <c r="B17" i="5" s="1"/>
  <c r="C18" i="5"/>
  <c r="B18" i="5" s="1"/>
  <c r="C19" i="5"/>
  <c r="B19" i="5" s="1"/>
  <c r="C20" i="5"/>
  <c r="C4" i="5"/>
  <c r="B4" i="5" s="1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G4" i="5"/>
  <c r="F4" i="5"/>
  <c r="R6" i="4" l="1"/>
  <c r="Q6" i="4"/>
  <c r="R7" i="4"/>
  <c r="Q7" i="4"/>
  <c r="B5" i="5"/>
  <c r="B7" i="5"/>
  <c r="B20" i="5"/>
  <c r="A18" i="3"/>
  <c r="A19" i="3"/>
  <c r="F6" i="1"/>
  <c r="G11" i="1"/>
  <c r="G23" i="1"/>
  <c r="H23" i="1"/>
  <c r="I23" i="1"/>
  <c r="G26" i="1"/>
  <c r="H26" i="1"/>
  <c r="I26" i="1"/>
  <c r="J26" i="1"/>
  <c r="J25" i="1"/>
  <c r="I25" i="1"/>
  <c r="H25" i="1"/>
  <c r="G25" i="1"/>
  <c r="G24" i="1"/>
  <c r="H24" i="1"/>
  <c r="J23" i="1"/>
  <c r="J22" i="1"/>
  <c r="I22" i="1"/>
  <c r="H22" i="1"/>
  <c r="G22" i="1"/>
  <c r="H16" i="1"/>
  <c r="G16" i="1"/>
  <c r="F16" i="1"/>
  <c r="H11" i="1"/>
  <c r="H6" i="1"/>
  <c r="G6" i="1"/>
  <c r="F11" i="1"/>
  <c r="J24" i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G4" i="4"/>
  <c r="R5" i="4" s="1"/>
  <c r="O5" i="4"/>
  <c r="N5" i="4"/>
  <c r="P5" i="4" s="1"/>
  <c r="O4" i="4"/>
  <c r="N4" i="4"/>
  <c r="A17" i="3"/>
  <c r="A20" i="3"/>
  <c r="A21" i="3"/>
  <c r="A22" i="3"/>
  <c r="A23" i="3"/>
  <c r="A24" i="3"/>
  <c r="A25" i="3"/>
  <c r="A26" i="3"/>
  <c r="A27" i="3"/>
  <c r="A28" i="3"/>
  <c r="A29" i="3"/>
  <c r="A30" i="3"/>
  <c r="A89" i="3"/>
  <c r="Q5" i="4" l="1"/>
  <c r="P4" i="4"/>
  <c r="Q4" i="4"/>
  <c r="R4" i="4"/>
  <c r="L2" i="5"/>
  <c r="L4" i="5" s="1"/>
  <c r="M4" i="5" s="1"/>
  <c r="L15" i="5" l="1"/>
  <c r="M15" i="5" s="1"/>
  <c r="R4" i="5" a="1"/>
  <c r="R4" i="5" s="1"/>
  <c r="R15" i="5" a="1"/>
  <c r="R15" i="5" s="1"/>
  <c r="Q15" i="5" a="1"/>
  <c r="Q15" i="5" s="1"/>
  <c r="N4" i="5"/>
  <c r="L5" i="5"/>
  <c r="M5" i="5" s="1"/>
  <c r="O5" i="5" s="1"/>
  <c r="L11" i="5"/>
  <c r="M11" i="5" s="1"/>
  <c r="O11" i="5" s="1"/>
  <c r="L14" i="5"/>
  <c r="M14" i="5" s="1"/>
  <c r="O14" i="5" s="1"/>
  <c r="L18" i="5"/>
  <c r="M18" i="5" s="1"/>
  <c r="O18" i="5" s="1"/>
  <c r="L10" i="5"/>
  <c r="M10" i="5" s="1"/>
  <c r="O10" i="5" s="1"/>
  <c r="L7" i="5"/>
  <c r="M7" i="5" s="1"/>
  <c r="N7" i="5" s="1"/>
  <c r="L17" i="5"/>
  <c r="M17" i="5" s="1"/>
  <c r="O17" i="5" s="1"/>
  <c r="L13" i="5"/>
  <c r="M13" i="5" s="1"/>
  <c r="O13" i="5" s="1"/>
  <c r="L9" i="5"/>
  <c r="M9" i="5" s="1"/>
  <c r="O9" i="5" s="1"/>
  <c r="L6" i="5"/>
  <c r="M6" i="5" s="1"/>
  <c r="O6" i="5" s="1"/>
  <c r="L16" i="5"/>
  <c r="M16" i="5" s="1"/>
  <c r="N16" i="5" s="1"/>
  <c r="L12" i="5"/>
  <c r="M12" i="5" s="1"/>
  <c r="N12" i="5" s="1"/>
  <c r="L8" i="5"/>
  <c r="M8" i="5" s="1"/>
  <c r="N8" i="5" s="1"/>
  <c r="O7" i="5"/>
  <c r="N17" i="5"/>
  <c r="N13" i="5"/>
  <c r="N6" i="5"/>
  <c r="O16" i="5"/>
  <c r="O12" i="5"/>
  <c r="O8" i="5"/>
  <c r="N5" i="5"/>
  <c r="O15" i="5"/>
  <c r="N15" i="5"/>
  <c r="O4" i="5"/>
  <c r="N18" i="5"/>
  <c r="N10" i="5"/>
  <c r="N11" i="5" l="1"/>
  <c r="N9" i="5"/>
  <c r="N14" i="5"/>
  <c r="R8" i="5" a="1"/>
  <c r="R8" i="5" s="1"/>
  <c r="Q8" i="5" a="1"/>
  <c r="Q8" i="5" s="1"/>
  <c r="Q16" i="5" a="1"/>
  <c r="Q16" i="5" s="1"/>
  <c r="R16" i="5" a="1"/>
  <c r="R16" i="5" s="1"/>
  <c r="R9" i="5" a="1"/>
  <c r="R9" i="5" s="1"/>
  <c r="Q9" i="5" a="1"/>
  <c r="Q9" i="5" s="1"/>
  <c r="R17" i="5" a="1"/>
  <c r="R17" i="5" s="1"/>
  <c r="Q17" i="5" a="1"/>
  <c r="Q17" i="5" s="1"/>
  <c r="Q10" i="5" a="1"/>
  <c r="Q10" i="5" s="1"/>
  <c r="R10" i="5" a="1"/>
  <c r="R10" i="5" s="1"/>
  <c r="Q14" i="5" a="1"/>
  <c r="Q14" i="5" s="1"/>
  <c r="R14" i="5" a="1"/>
  <c r="R14" i="5" s="1"/>
  <c r="R5" i="5" a="1"/>
  <c r="R5" i="5" s="1"/>
  <c r="Q5" i="5" a="1"/>
  <c r="Q5" i="5" s="1"/>
  <c r="Q12" i="5" a="1"/>
  <c r="Q12" i="5" s="1"/>
  <c r="R12" i="5" a="1"/>
  <c r="R12" i="5" s="1"/>
  <c r="R6" i="5" a="1"/>
  <c r="R6" i="5" s="1"/>
  <c r="Q6" i="5" a="1"/>
  <c r="Q6" i="5" s="1"/>
  <c r="R13" i="5" a="1"/>
  <c r="R13" i="5" s="1"/>
  <c r="Q13" i="5" a="1"/>
  <c r="Q13" i="5" s="1"/>
  <c r="R7" i="5" a="1"/>
  <c r="R7" i="5" s="1"/>
  <c r="Q7" i="5" a="1"/>
  <c r="Q7" i="5" s="1"/>
  <c r="Q18" i="5" a="1"/>
  <c r="Q18" i="5" s="1"/>
  <c r="R18" i="5" a="1"/>
  <c r="R18" i="5" s="1"/>
  <c r="R11" i="5" a="1"/>
  <c r="R11" i="5" s="1"/>
  <c r="Q11" i="5" a="1"/>
  <c r="Q11" i="5" s="1"/>
  <c r="P4" i="5"/>
  <c r="P11" i="5"/>
  <c r="P15" i="5"/>
  <c r="P5" i="5"/>
  <c r="P9" i="5"/>
  <c r="P13" i="5"/>
  <c r="P17" i="5"/>
  <c r="P7" i="5"/>
  <c r="P10" i="5"/>
  <c r="P14" i="5"/>
  <c r="P18" i="5"/>
  <c r="P8" i="5"/>
  <c r="P12" i="5"/>
  <c r="P16" i="5"/>
  <c r="P6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</author>
  </authors>
  <commentList>
    <comment ref="L2" authorId="0" shapeId="0" xr:uid="{7935BEC7-F1CB-4C16-AD50-727D83FEB057}">
      <text>
        <r>
          <rPr>
            <b/>
            <sz val="8"/>
            <color indexed="81"/>
            <rFont val="Tahoma"/>
            <family val="2"/>
            <charset val="238"/>
          </rPr>
          <t>Automatyczna odległość
kolumn dla wyszukiwania
pionowego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M2" authorId="0" shapeId="0" xr:uid="{B7CF5B08-D0FB-4A3F-8F56-FF61FA1B097C}">
      <text>
        <r>
          <rPr>
            <b/>
            <sz val="8"/>
            <color indexed="81"/>
            <rFont val="Tahoma"/>
            <family val="2"/>
            <charset val="238"/>
          </rPr>
          <t>Automatyczna odległość
kolumn dla wyszukiwania
pionowego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3" authorId="0" shapeId="0" xr:uid="{D14C0679-3BDF-4D66-BFB0-12908CECF26F}">
      <text>
        <r>
          <rPr>
            <b/>
            <sz val="8"/>
            <color indexed="81"/>
            <rFont val="Tahoma"/>
            <family val="2"/>
            <charset val="238"/>
          </rPr>
          <t>Nr pierwszego 
wystąpienia f-my</t>
        </r>
        <r>
          <rPr>
            <sz val="8"/>
            <color indexed="81"/>
            <rFont val="Tahoma"/>
            <family val="2"/>
            <charset val="238"/>
          </rPr>
          <t xml:space="preserve">
Automatyczny</t>
        </r>
      </text>
    </comment>
    <comment ref="C3" authorId="0" shapeId="0" xr:uid="{6F6B840E-770F-47C0-B8CD-0C3BFE106C29}">
      <text>
        <r>
          <rPr>
            <b/>
            <sz val="8"/>
            <color indexed="81"/>
            <rFont val="Tahoma"/>
            <family val="2"/>
            <charset val="238"/>
          </rPr>
          <t>nr wystąpienie 
f-my od góry
Automatyczny!</t>
        </r>
      </text>
    </comment>
    <comment ref="L3" authorId="0" shapeId="0" xr:uid="{CDFF5ADE-F1E6-4DE9-8366-D7E40FF70134}">
      <text>
        <r>
          <rPr>
            <b/>
            <sz val="8"/>
            <color indexed="81"/>
            <rFont val="Tahoma"/>
            <family val="2"/>
            <charset val="238"/>
          </rPr>
          <t>automatyczny 
Nr kolejny
pierwszego wystąpienia
 f-my wg kol. B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M3" authorId="0" shapeId="0" xr:uid="{4727CE2A-69DA-40FD-88DE-508DB621A990}">
      <text>
        <r>
          <rPr>
            <b/>
            <sz val="8"/>
            <color indexed="81"/>
            <rFont val="Tahoma"/>
            <family val="2"/>
            <charset val="238"/>
          </rPr>
          <t>Nazwy wg pierwszego wystąpienia  f-my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Q3" authorId="0" shapeId="0" xr:uid="{268F23F9-39F7-4AAC-AA15-80835E9436F6}">
      <text>
        <r>
          <rPr>
            <b/>
            <sz val="8"/>
            <color indexed="81"/>
            <rFont val="Tahoma"/>
            <family val="2"/>
            <charset val="238"/>
          </rPr>
          <t>Formuły tablicowe
zatwierdzenie (CSE). Dla jednej komórki
Można kopiować w pionie</t>
        </r>
      </text>
    </comment>
    <comment ref="R3" authorId="0" shapeId="0" xr:uid="{17CCCBD0-5FA5-4043-B34C-1190F9D42659}">
      <text>
        <r>
          <rPr>
            <b/>
            <sz val="8"/>
            <color indexed="81"/>
            <rFont val="Tahoma"/>
            <family val="2"/>
            <charset val="238"/>
          </rPr>
          <t>Formuły tablicowe
zatwierdzenie (CSE). Dla jednej komórki
Można kopiować w pionie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<sst xmlns="http://schemas.openxmlformats.org/spreadsheetml/2006/main" count="250" uniqueCount="130">
  <si>
    <t>Firma</t>
  </si>
  <si>
    <t>Wpłata</t>
  </si>
  <si>
    <t>alfa</t>
  </si>
  <si>
    <t>beta</t>
  </si>
  <si>
    <t>gamma</t>
  </si>
  <si>
    <t>Drzewo</t>
  </si>
  <si>
    <t>Wysokość</t>
  </si>
  <si>
    <t>Wiek</t>
  </si>
  <si>
    <t>Plon</t>
  </si>
  <si>
    <t>Zysk</t>
  </si>
  <si>
    <t>Jabłoń</t>
  </si>
  <si>
    <t>&gt;10</t>
  </si>
  <si>
    <t>&lt;16</t>
  </si>
  <si>
    <t>Grusza</t>
  </si>
  <si>
    <t>Wiśnia</t>
  </si>
  <si>
    <t>Formuła</t>
  </si>
  <si>
    <t>Opis (wynik)</t>
  </si>
  <si>
    <t>Funkcja przegląda rekordy dotyczące jabłoni o wysokości od 10 do 16 i zlicza, ile pól Wiek w tych rekordach zawiera liczby. (1)</t>
  </si>
  <si>
    <t>Funkcja przegląda rekordy dotyczące jabłoni o wysokości od 10 do 16 i zlicza, ile pól Zysk w tych rekordach nie jest pustych. (1)</t>
  </si>
  <si>
    <t>Maksymalny zysk z jabłoni i grusz. (105)</t>
  </si>
  <si>
    <t>Minimalny zysk z jabłoni i grusz o wysokości powyżej 10. (75)</t>
  </si>
  <si>
    <t>Ogólny zysk z jabłoni. (225)</t>
  </si>
  <si>
    <t>Ogólny zysk z jabłoni o wysokości między 10 i 16. (75)</t>
  </si>
  <si>
    <t>Iloczyn plonów z jabłoni o wysokości większej niż 10. (140)</t>
  </si>
  <si>
    <t>Średni plon z jabłoni o wysokości większej niż 10. (12)</t>
  </si>
  <si>
    <t>Średnia wieku wszystkich drzew w bazie danych. (13)</t>
  </si>
  <si>
    <t>Szacowane odchylenie standardowe plonu z jabłoni i grusz, jeśli dane w bazie danych reprezentują tylko próbkę całej populacji sadu. (2,97)</t>
  </si>
  <si>
    <t>Rzeczywiste odchylenie standardowe plonu z jabłoni i grusz, jeśli dane w bazie danych reprezentują całą populację drzew. (2,65)</t>
  </si>
  <si>
    <t>Szacowana wartość wariancji plonu z jabłoni i grusz, jeśli dane w bazie danych reprezentują tylko próbkę całej populacji sadu. (8,8)</t>
  </si>
  <si>
    <t>Rzeczywista wartość wariancji plonu z jabłoni i grusz, jeśli dane w bazie danych reprezentują całą populację. (7,04)</t>
  </si>
  <si>
    <t>Zwraca błąd #LICZBA!, ponieważ więcej niż jeden rekord spełnia kryteria.</t>
  </si>
  <si>
    <t>Porady</t>
  </si>
  <si>
    <t>Na przykład, jeśli zakres G1:G2 zawiera etykietę kolumny Przychód w komórce G1 i kwotę 10 000 w komórce G2, to zakres taki można zdefiniować jako „DobierzPrzychód” i użyć tej nazwy jako argumentu kryteriów w funkcji bazy danych.</t>
  </si>
  <si>
    <t>Należy upewnić się, że zakres kryteriów nie zachodzi na listę.</t>
  </si>
  <si>
    <t>Aby przeprowadzić operację na całej kolumnie w bazie danych, w zakresie zawierającym kryteria, należy wprowadzić pusty wiersz poniżej etykiet kolumn.</t>
  </si>
  <si>
    <t>Przykłady kryteriów</t>
  </si>
  <si>
    <t>Wiele warunków w jednej kolumnie</t>
  </si>
  <si>
    <t>Jeśli trzeba zastosować dwa lub więcej warunków w jednej kolumnie, to wpisz kryteria bezpośrednio jedno pod drugim w oddzielnych wierszach. Na przykład poniższy zakres kryteriów powoduje wyświetlenie wierszy zawierających w kolumnie Sprzedawca nazwiska "Davolio", "Buchanan" lub "Suyama".</t>
  </si>
  <si>
    <t>Sprzedawca</t>
  </si>
  <si>
    <t>Stępień</t>
  </si>
  <si>
    <t>Borowik</t>
  </si>
  <si>
    <t>Kocoń</t>
  </si>
  <si>
    <t>Jeden warunek w dwóch lub większej liczbie kolumn</t>
  </si>
  <si>
    <t>Aby znaleźć dane spełniające jeden warunek w jednej lub większej ilości kolumn, wprowadź wszystkie kryteria w tym samym wierszu zakresu kryteriów. Na przykład poniższy zakres kryteriów powoduje wyświetlenie wszystkich wierszy zawierających słowo "Produkcja" w kolumnie Rodzaj, nazwiska "Davolio" w kolumnie Sprzedawca albo wartości sprzedaży większych od 1000 złotych.</t>
  </si>
  <si>
    <t>Typ</t>
  </si>
  <si>
    <t>Sprzedaż</t>
  </si>
  <si>
    <t>Produkcja</t>
  </si>
  <si>
    <t>&gt;1000</t>
  </si>
  <si>
    <t>Jeden warunek w jednej lub drugiej kolumnie</t>
  </si>
  <si>
    <t>Aby znaleźć dane spełniające jeden warunek w jednej lub drugiej kolumnie, wprowadź kryteria w różnych wierszach zakresu kryteriów. Na przykład poniższy zakres kryteriów powoduje wyświetlenie wszystkich wierszy zawierających słowo "Produkcja" w kolumnie Rodzaj, nazwiska "Davolio" w kolumnie Sprzedawca i wartości sprzedaży większych od 1000 złotych.</t>
  </si>
  <si>
    <t>Jeden z dwóch zestawów warunków dla dwóch kolumn</t>
  </si>
  <si>
    <t>Aby znaleźć wiersze spełniające jeden z dwóch zestawów warunków, przy czym każdy zestaw zawiera warunki dla więcej niż jednej kolumny, wprowadź kryteria w oddzielnych wierszach. Na przykład poniższy zakres kryteriów powoduje wyświetlenie wszystkich wierszy zawierających zarówno nazwisko Davolio w kolumnie Sprzedawca i wartości sprzedaży większych od 3000 złotych, jak i wierszy zawierających nazwisko Buchanan w kolumnie Sprzedawca i wartości sprzedaży większych od 1500 złotych.</t>
  </si>
  <si>
    <t>&gt;3000</t>
  </si>
  <si>
    <t>&gt;1500</t>
  </si>
  <si>
    <t>Więcej niż dwa zestawy warunków dla jednej kolumny</t>
  </si>
  <si>
    <t>Aby wyszukać wiersze spełniające więcej niż dwa zestawy warunków, uwzględnij kilka kolumn o tym samym nagłówku kolumny. Na przykład następujący zakres kryteriów powoduje wyświetlenie transakcji sprzedaży na kwoty od 5000 do 8000 oraz transakcji na kwoty mniejsze od 500.</t>
  </si>
  <si>
    <t>&gt;5000</t>
  </si>
  <si>
    <t>&lt;8000</t>
  </si>
  <si>
    <t>&lt;500</t>
  </si>
  <si>
    <t>Warunki utworzone w wyniku użycia formuły</t>
  </si>
  <si>
    <t>Można użyć wartości obliczonej, będącej wynikiem formuły, jako kryterium. Korzystając z formuły do tworzenia kryterium nie należy używać etykiety kolumny jako etykiety kryterium; albo należy pozostawić etykietę kryterium pustą, albo użyć etykiety, która nie jest etykietą kolumny na liście. Na przykład następujący zakres kryteriów powoduje wyświetlenie wierszy, które w kolumnie C zawierają wartość większą niż średnia dla komórek C7:C10.</t>
  </si>
  <si>
    <t>Uwagi</t>
  </si>
  <si>
    <t>Formuła użyta do określenia warunku musi przy odwołaniu do etykiety kolumny (na przykład Sprzedaż) lub do odpowiedniego pola w pierwszym rekordzie korzystać z odwołania względnego. Wszystkie inne odwołania użyte w formule muszą być odwołaniami bezwzględnymi, a formuła musi dawać w wyniku wartość PRAWDA lub FAŁSZ. W przykładzie formuły argument "C7" odwołuje się do pola (kolumna C) pierwszego rekordu (wiersz 7) na liście.</t>
  </si>
  <si>
    <t>W formule można użyć etykiety kolumny zamiast względnego odwołania do komórki lub nazwy zakresu. Gdy w komórce zawierającej kryterium program Microsoft Excel wyświetla wartość błędu, taką jak #NAZWA? lub #ARG!, to można ten błąd zignorować, ponieważ nie wpływa on na sposób filtrowania listy.</t>
  </si>
  <si>
    <t>=BD.ILE.REKORDÓW(A4:E10;"Wiek";A1:F2)</t>
  </si>
  <si>
    <t>=BD.ILE.REKORDÓW.A(A4:E10;"Zysk";A1:F2)</t>
  </si>
  <si>
    <t>=BD.MAX(A4:E10;"Zysk";A1:A3)</t>
  </si>
  <si>
    <t>=BD.MIN(A4:E10;"Zysk";A1:B2)</t>
  </si>
  <si>
    <t>=BD.SUMA(A4:E10;"Zysk";A1:A2)</t>
  </si>
  <si>
    <t>=BD.SUMA(A4:E10;"Zysk";A1:F2)</t>
  </si>
  <si>
    <t>=BD.ILOCZYN(A4:E10;"Plon";A1:B2)</t>
  </si>
  <si>
    <t>=BD.ŚREDNIA(A4:E10;"Plon";A1:B2)</t>
  </si>
  <si>
    <t>=BD.ODCH.STANDARD(A4:E10;"Plon";A1:A3)</t>
  </si>
  <si>
    <t>=BD.ŚREDNIA(A4:E10;3;A4:E10)</t>
  </si>
  <si>
    <t>=BD.ODCH.STANDARD.POPUL(A4:E10;"Plon";A1:A3)</t>
  </si>
  <si>
    <t>=BD.WARIANCJA(A4:E10;"Plon";A1:A3)</t>
  </si>
  <si>
    <t>=BD.WARIANCJA.POPUL(A4:E10;"Plon";A1:A3)</t>
  </si>
  <si>
    <t>=BD.POLE(A4:E10;"Plon";A1:A3)</t>
  </si>
  <si>
    <t>Wynik</t>
  </si>
  <si>
    <t>kogucik</t>
  </si>
  <si>
    <t>""</t>
  </si>
  <si>
    <t>Baza:</t>
  </si>
  <si>
    <t>Raport zbiorczy:</t>
  </si>
  <si>
    <t>Raporty funkcyjne:</t>
  </si>
  <si>
    <t>Opis autorów podręcznika</t>
  </si>
  <si>
    <t>Opis Pomocy z MS Excela</t>
  </si>
  <si>
    <t>Alfa</t>
  </si>
  <si>
    <t>Gamma</t>
  </si>
  <si>
    <t>Beta</t>
  </si>
  <si>
    <t>Uwaga!</t>
  </si>
  <si>
    <t>=BD.MAX($B$2:$D$26;3;F4:F5)</t>
  </si>
  <si>
    <t>=BD.SUMA($B$2:$D$26;"Wpłata";F9:F10)</t>
  </si>
  <si>
    <t>lp.</t>
  </si>
  <si>
    <t>wp</t>
  </si>
  <si>
    <t>npw</t>
  </si>
  <si>
    <t>LP</t>
  </si>
  <si>
    <t>wpis ręczny</t>
  </si>
  <si>
    <t>dane kontrolne  - niekonieczne</t>
  </si>
  <si>
    <t>FT</t>
  </si>
  <si>
    <t>Formuły tablicowe</t>
  </si>
  <si>
    <t>Ręczny wpis formuł!</t>
  </si>
  <si>
    <t>Konieczna tabela pomocnicza</t>
  </si>
  <si>
    <t>Zorro</t>
  </si>
  <si>
    <t>Można korygować wpłaty</t>
  </si>
  <si>
    <t>Ręcznie wpisywane</t>
  </si>
  <si>
    <t>Obliczenia z tabeli pomocniczej F:I</t>
  </si>
  <si>
    <t>zostaną automatycznie  uwzględnione w tabeli pomocniczej oraz raportach</t>
  </si>
  <si>
    <t>Liczbafirm</t>
  </si>
  <si>
    <t>F-ma</t>
  </si>
  <si>
    <t>Liczba
wpłat</t>
  </si>
  <si>
    <t>Suma
wpłat</t>
  </si>
  <si>
    <t>Średnia
wpłata</t>
  </si>
  <si>
    <t>Max.
wpłata</t>
  </si>
  <si>
    <t>Min.
wpłata</t>
  </si>
  <si>
    <t>Można dodawać i usuwać firmy albo korygować wpłaty (w tabeli po lewej)</t>
  </si>
  <si>
    <t xml:space="preserve"> Wszystko zostanie automatycznie  skorygowane (w tabeli po prawej)</t>
  </si>
  <si>
    <t>Dodanie lub zmiana nazwy firmy wymusi ręczne korekty struktury tabeli pomocniczej oraz raportów!!!</t>
  </si>
  <si>
    <t>Zob. arkusz Automatyczne</t>
  </si>
  <si>
    <t>Data</t>
  </si>
  <si>
    <t>max()</t>
  </si>
  <si>
    <t>suma()</t>
  </si>
  <si>
    <t>Liczba wpłat (tylko gdy liczba we wpłacie)</t>
  </si>
  <si>
    <t>liczba</t>
  </si>
  <si>
    <t>min()</t>
  </si>
  <si>
    <t>odchylenie
standardowe</t>
  </si>
  <si>
    <t>Patrz opis w następnym arkuszu w tym skoroszycie!</t>
  </si>
  <si>
    <t>W kryterium pod nagłówkiem nie są rozróżniane wielkie i małe litery</t>
  </si>
  <si>
    <t>Do określenia warunku można użyć dowolnego zakresu jako argumentu kryterium,
o ile tylko zawiera on conajmniej jedną etykietę kolumny i co najmniej jedną komórkę poniżej etykiety kolumny.</t>
  </si>
  <si>
    <r>
      <t xml:space="preserve">Uwaga! </t>
    </r>
    <r>
      <rPr>
        <b/>
        <sz val="14"/>
        <color rgb="FFFF0000"/>
        <rFont val="Calibri"/>
        <family val="2"/>
        <charset val="238"/>
        <scheme val="minor"/>
      </rPr>
      <t>Podczas obliczania danych program Microsoft Excel nie rozróżnia wielkich i małych liter</t>
    </r>
    <r>
      <rPr>
        <sz val="14"/>
        <rFont val="Calibri"/>
        <family val="2"/>
        <charset val="238"/>
        <scheme val="minor"/>
      </rPr>
      <t>.</t>
    </r>
  </si>
  <si>
    <r>
      <t xml:space="preserve">Chociaż zakres kryteriów może być zlokalizowany w dowolnym miejscu arkusza, nie należy umieszczać go poniżej listy. Jeśli do listy zostanie dodanych więcej informacji z wykorzystaniem polecenia </t>
    </r>
    <r>
      <rPr>
        <b/>
        <sz val="12"/>
        <rFont val="Calibri"/>
        <family val="2"/>
        <charset val="238"/>
        <scheme val="minor"/>
      </rPr>
      <t>Formularz</t>
    </r>
    <r>
      <rPr>
        <sz val="12"/>
        <rFont val="Calibri"/>
        <family val="2"/>
        <charset val="238"/>
        <scheme val="minor"/>
      </rPr>
      <t xml:space="preserve">, które jest dostępne w menu </t>
    </r>
    <r>
      <rPr>
        <b/>
        <sz val="12"/>
        <rFont val="Calibri"/>
        <family val="2"/>
        <charset val="238"/>
        <scheme val="minor"/>
      </rPr>
      <t>Dane</t>
    </r>
    <r>
      <rPr>
        <sz val="12"/>
        <rFont val="Calibri"/>
        <family val="2"/>
        <charset val="238"/>
        <scheme val="minor"/>
      </rPr>
      <t>, to nowe informacje będą dodawane w pierwszym wierszu poniżej listy. Jeśli wiersz poniżej listy nie jest pusty, program Microsoft Excel nie może dodawać nowych informacji.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</si>
</sst>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2" x14ac:knownFonts="1">
    <font>
      <sz val="10"/>
      <name val="Arial CE"/>
      <charset val="238"/>
    </font>
    <font>
      <sz val="14"/>
      <name val="Arial CE"/>
      <charset val="238"/>
    </font>
    <font>
      <i/>
      <sz val="10"/>
      <name val="Arial CE"/>
      <charset val="238"/>
    </font>
    <font>
      <i/>
      <sz val="16"/>
      <name val="Arial CE"/>
      <charset val="238"/>
    </font>
    <font>
      <i/>
      <sz val="9"/>
      <name val="Arial CE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10"/>
      <color rgb="FFC00000"/>
      <name val="Arial CE"/>
      <charset val="238"/>
    </font>
    <font>
      <i/>
      <sz val="10"/>
      <color rgb="FF00B0F0"/>
      <name val="Arial CE"/>
      <charset val="238"/>
    </font>
    <font>
      <sz val="10"/>
      <color rgb="FF00B0F0"/>
      <name val="Arial CE"/>
      <charset val="238"/>
    </font>
    <font>
      <sz val="10"/>
      <color rgb="FF0070C0"/>
      <name val="Arial CE"/>
      <charset val="238"/>
    </font>
    <font>
      <i/>
      <sz val="12"/>
      <name val="Arial CE"/>
      <charset val="238"/>
    </font>
    <font>
      <sz val="12"/>
      <name val="Arial CE"/>
      <charset val="238"/>
    </font>
    <font>
      <sz val="14"/>
      <name val="Calibri"/>
      <family val="2"/>
      <charset val="238"/>
      <scheme val="minor"/>
    </font>
    <font>
      <sz val="14"/>
      <color indexed="10"/>
      <name val="Calibri"/>
      <family val="2"/>
      <charset val="238"/>
      <scheme val="minor"/>
    </font>
    <font>
      <sz val="8"/>
      <color indexed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indexed="6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5" xfId="0" applyFont="1" applyBorder="1"/>
    <xf numFmtId="0" fontId="0" fillId="0" borderId="6" xfId="0" applyBorder="1"/>
    <xf numFmtId="0" fontId="2" fillId="0" borderId="1" xfId="0" applyFont="1" applyBorder="1"/>
    <xf numFmtId="0" fontId="3" fillId="0" borderId="6" xfId="0" applyFont="1" applyBorder="1"/>
    <xf numFmtId="0" fontId="2" fillId="0" borderId="6" xfId="0" applyFont="1" applyBorder="1"/>
    <xf numFmtId="0" fontId="2" fillId="0" borderId="0" xfId="0" applyFont="1"/>
    <xf numFmtId="0" fontId="1" fillId="0" borderId="6" xfId="0" applyFont="1" applyBorder="1"/>
    <xf numFmtId="0" fontId="0" fillId="6" borderId="6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 wrapText="1"/>
    </xf>
    <xf numFmtId="0" fontId="4" fillId="0" borderId="1" xfId="0" applyFont="1" applyBorder="1"/>
    <xf numFmtId="0" fontId="1" fillId="8" borderId="4" xfId="0" applyFont="1" applyFill="1" applyBorder="1"/>
    <xf numFmtId="0" fontId="2" fillId="7" borderId="1" xfId="0" applyFont="1" applyFill="1" applyBorder="1"/>
    <xf numFmtId="0" fontId="2" fillId="7" borderId="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6" xfId="0" applyFont="1" applyBorder="1"/>
    <xf numFmtId="0" fontId="9" fillId="0" borderId="1" xfId="0" applyFont="1" applyBorder="1"/>
    <xf numFmtId="0" fontId="10" fillId="0" borderId="0" xfId="0" applyFont="1"/>
    <xf numFmtId="0" fontId="0" fillId="9" borderId="1" xfId="0" applyFill="1" applyBorder="1" applyAlignment="1">
      <alignment horizontal="center" vertical="center" wrapText="1"/>
    </xf>
    <xf numFmtId="0" fontId="10" fillId="0" borderId="1" xfId="0" applyFont="1" applyBorder="1"/>
    <xf numFmtId="0" fontId="10" fillId="6" borderId="1" xfId="0" applyFont="1" applyFill="1" applyBorder="1" applyAlignment="1">
      <alignment horizontal="center" vertical="center" wrapText="1"/>
    </xf>
    <xf numFmtId="0" fontId="0" fillId="0" borderId="5" xfId="0" applyBorder="1"/>
    <xf numFmtId="0" fontId="11" fillId="0" borderId="0" xfId="0" applyFont="1"/>
    <xf numFmtId="0" fontId="12" fillId="0" borderId="0" xfId="0" applyFont="1"/>
    <xf numFmtId="0" fontId="7" fillId="0" borderId="0" xfId="0" applyFont="1"/>
    <xf numFmtId="0" fontId="0" fillId="10" borderId="0" xfId="0" applyFill="1"/>
    <xf numFmtId="0" fontId="1" fillId="8" borderId="3" xfId="0" applyFont="1" applyFill="1" applyBorder="1"/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2" fontId="0" fillId="0" borderId="1" xfId="0" applyNumberFormat="1" applyBorder="1"/>
    <xf numFmtId="0" fontId="8" fillId="0" borderId="1" xfId="0" applyFont="1" applyBorder="1"/>
    <xf numFmtId="0" fontId="13" fillId="0" borderId="0" xfId="0" applyFont="1"/>
    <xf numFmtId="0" fontId="13" fillId="2" borderId="3" xfId="0" applyFont="1" applyFill="1" applyBorder="1"/>
    <xf numFmtId="0" fontId="13" fillId="0" borderId="1" xfId="0" applyFont="1" applyBorder="1"/>
    <xf numFmtId="14" fontId="13" fillId="0" borderId="1" xfId="0" applyNumberFormat="1" applyFont="1" applyBorder="1"/>
    <xf numFmtId="164" fontId="13" fillId="0" borderId="1" xfId="0" applyNumberFormat="1" applyFont="1" applyBorder="1"/>
    <xf numFmtId="0" fontId="14" fillId="0" borderId="0" xfId="0" applyFont="1"/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/>
    <xf numFmtId="0" fontId="13" fillId="0" borderId="0" xfId="0" quotePrefix="1" applyFont="1"/>
    <xf numFmtId="0" fontId="15" fillId="0" borderId="0" xfId="0" applyFont="1" applyAlignment="1">
      <alignment wrapText="1"/>
    </xf>
    <xf numFmtId="0" fontId="13" fillId="2" borderId="1" xfId="0" applyFont="1" applyFill="1" applyBorder="1" applyAlignment="1">
      <alignment horizontal="left"/>
    </xf>
    <xf numFmtId="0" fontId="16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6" fillId="3" borderId="2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6" fillId="5" borderId="1" xfId="0" applyFont="1" applyFill="1" applyBorder="1" applyAlignment="1">
      <alignment horizontal="center" vertical="center" wrapText="1"/>
    </xf>
    <xf numFmtId="0" fontId="17" fillId="0" borderId="0" xfId="0" quotePrefix="1" applyFont="1"/>
    <xf numFmtId="0" fontId="13" fillId="0" borderId="0" xfId="0" applyFont="1" applyAlignment="1">
      <alignment horizontal="left" indent="1"/>
    </xf>
    <xf numFmtId="0" fontId="13" fillId="0" borderId="0" xfId="0" applyFont="1" applyAlignment="1">
      <alignment horizontal="left" wrapText="1"/>
    </xf>
    <xf numFmtId="0" fontId="18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wrapText="1"/>
    </xf>
    <xf numFmtId="0" fontId="16" fillId="0" borderId="0" xfId="0" applyFont="1" applyFill="1"/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0" fontId="16" fillId="0" borderId="0" xfId="0" applyFont="1" applyFill="1"/>
    <xf numFmtId="0" fontId="20" fillId="0" borderId="0" xfId="0" applyFont="1" applyFill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11</xdr:row>
      <xdr:rowOff>9525</xdr:rowOff>
    </xdr:from>
    <xdr:to>
      <xdr:col>18</xdr:col>
      <xdr:colOff>247650</xdr:colOff>
      <xdr:row>26</xdr:row>
      <xdr:rowOff>219075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233445B3-11D4-4501-817D-74D4151A6D89}"/>
            </a:ext>
          </a:extLst>
        </xdr:cNvPr>
        <xdr:cNvSpPr txBox="1">
          <a:spLocks noChangeArrowheads="1"/>
        </xdr:cNvSpPr>
      </xdr:nvSpPr>
      <xdr:spPr bwMode="auto">
        <a:xfrm>
          <a:off x="7019925" y="2524125"/>
          <a:ext cx="4286250" cy="3705225"/>
        </a:xfrm>
        <a:prstGeom prst="rect">
          <a:avLst/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pl-PL" sz="14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BD.MAX</a:t>
          </a: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Zwraca wartość największej liczby w kolumnie listy lub bazy danych zgodnej z podanymi warunkami.</a:t>
          </a:r>
        </a:p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Składnia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pl-PL" sz="14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BD.MAX(baza;pole;kryteria)</a:t>
          </a: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Baza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danych to zakres komórek, które tworzą listę lub bazę danych. Baza danych to lista powiązanych danych, na której wiersze pokrewnych informacji to rekordy, a kolumny danych to pola. Pierwszy wiersz listy zawiera etykiety poszczególnych kolumn.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Pole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wskazuje, która kolumna jest używana w funkcji. Pole może być podane jako tekst z etykietą kolumny umieszczoną w podwójnym cudzysłowie, taką jak „Wiek” lub „Plon”, lub jako liczba reprezentująca pozycję kolumny na liście: 1 dla pierwszej kolumny, 2 dla drugiej kolumny itd. Jeżeli argument pole zostanie pominięty, funkcja BD.ILE.REKORDÓW.A zlicza wszystkie rekordy spełniające kryteria.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Kryteria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to zakresy komórek, które zawierają warunki określone przez użytkownika. Dowolnego zakresu można użyć jako argumentu kryteria pod warunkiem, że zawiera on przynajmniej jedną etykietę kolumny i jedną komórkę poniżej etykiety, służącą do określania warunku.</a:t>
          </a: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  <a:p>
          <a:pPr algn="l" rtl="0">
            <a:defRPr sz="1000"/>
          </a:pP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  <xdr:twoCellAnchor>
    <xdr:from>
      <xdr:col>10</xdr:col>
      <xdr:colOff>180975</xdr:colOff>
      <xdr:row>1</xdr:row>
      <xdr:rowOff>85725</xdr:rowOff>
    </xdr:from>
    <xdr:to>
      <xdr:col>16</xdr:col>
      <xdr:colOff>28575</xdr:colOff>
      <xdr:row>9</xdr:row>
      <xdr:rowOff>190500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CE012757-5E92-4C0F-9298-9D80BADE8043}"/>
            </a:ext>
          </a:extLst>
        </xdr:cNvPr>
        <xdr:cNvSpPr txBox="1">
          <a:spLocks noChangeArrowheads="1"/>
        </xdr:cNvSpPr>
      </xdr:nvSpPr>
      <xdr:spPr bwMode="auto">
        <a:xfrm>
          <a:off x="6772275" y="314325"/>
          <a:ext cx="3095625" cy="1933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Baza musi mieć nazwane nagłówki</a:t>
          </a:r>
        </a:p>
        <a:p>
          <a:pPr algn="l" rtl="0">
            <a:lnSpc>
              <a:spcPts val="11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=BD.MAX(baza;pole;kryteria)</a:t>
          </a:r>
        </a:p>
        <a:p>
          <a:pPr algn="l" rtl="0">
            <a:lnSpc>
              <a:spcPts val="1100"/>
            </a:lnSpc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+mn-lt"/>
              <a:cs typeface="Arial CE"/>
            </a:rPr>
            <a:t>Baza</a:t>
          </a: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 - zakres komórek całej bazy danych wraz z nagłówkami w pierwszym wierszu.</a:t>
          </a:r>
        </a:p>
        <a:p>
          <a:pPr algn="l" rtl="0">
            <a:lnSpc>
              <a:spcPts val="1100"/>
            </a:lnSpc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+mn-lt"/>
              <a:cs typeface="Arial CE"/>
            </a:rPr>
            <a:t>Pole</a:t>
          </a: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 - </a:t>
          </a:r>
          <a:r>
            <a:rPr lang="pl-PL">
              <a:latin typeface="+mn-lt"/>
            </a:rPr>
            <a:t>numer kolumny (liczony od lewej) </a:t>
          </a:r>
          <a:r>
            <a:rPr lang="pl-PL" b="1">
              <a:latin typeface="+mn-lt"/>
            </a:rPr>
            <a:t>albo</a:t>
          </a:r>
          <a:r>
            <a:rPr lang="pl-PL">
              <a:latin typeface="+mn-lt"/>
            </a:rPr>
            <a:t> nazwa nagłówka wpisana w cudzysłowie; określa, z której kolumny funkcja ma wyznaczyć wartość maksymalną.</a:t>
          </a:r>
          <a:endParaRPr lang="pl-PL" sz="1000" b="0" i="0" u="none" strike="noStrike" baseline="0">
            <a:solidFill>
              <a:srgbClr val="000000"/>
            </a:solidFill>
            <a:latin typeface="+mn-lt"/>
            <a:cs typeface="Arial CE"/>
          </a:endParaRPr>
        </a:p>
        <a:p>
          <a:pPr algn="l" rtl="0">
            <a:lnSpc>
              <a:spcPts val="1100"/>
            </a:lnSpc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+mn-lt"/>
              <a:cs typeface="Arial CE"/>
            </a:rPr>
            <a:t>Kryteria</a:t>
          </a: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  – zakres zawierający nagłówek kolumny oraz wpisane pod nim kryterium (minimum dwa wiersze: nagłówek + kryterium).</a:t>
          </a:r>
          <a:b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</a:br>
          <a:r>
            <a:rPr lang="pl-PL" sz="1000" b="0" i="0" u="none" strike="noStrike" baseline="0">
              <a:solidFill>
                <a:srgbClr val="000000"/>
              </a:solidFill>
              <a:latin typeface="+mn-lt"/>
              <a:cs typeface="Arial CE"/>
            </a:rPr>
            <a:t>Kryterium musi odnosić się do kolumny, według której ma zostać wykonane filtrowanie.</a:t>
          </a:r>
          <a:endParaRPr lang="pl-PL" sz="1000" b="0" i="0" u="none" strike="noStrike" baseline="0">
            <a:solidFill>
              <a:srgbClr val="000000"/>
            </a:solidFill>
            <a:latin typeface="Arial CE"/>
            <a:cs typeface="Arial CE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66675</xdr:rowOff>
    </xdr:to>
    <xdr:sp macro="" textlink="">
      <xdr:nvSpPr>
        <xdr:cNvPr id="3089" name="AutoShape 1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ACF82E8C-66EF-4A65-9120-CEB317F0AACE}"/>
            </a:ext>
          </a:extLst>
        </xdr:cNvPr>
        <xdr:cNvSpPr>
          <a:spLocks noChangeAspect="1" noChangeArrowheads="1"/>
        </xdr:cNvSpPr>
      </xdr:nvSpPr>
      <xdr:spPr bwMode="auto">
        <a:xfrm>
          <a:off x="0" y="1242060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66675</xdr:rowOff>
    </xdr:to>
    <xdr:sp macro="" textlink="">
      <xdr:nvSpPr>
        <xdr:cNvPr id="3090" name="AutoShape 2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14C26027-ACE4-4931-BE0D-57BC5199B6A5}"/>
            </a:ext>
          </a:extLst>
        </xdr:cNvPr>
        <xdr:cNvSpPr>
          <a:spLocks noChangeAspect="1" noChangeArrowheads="1"/>
        </xdr:cNvSpPr>
      </xdr:nvSpPr>
      <xdr:spPr bwMode="auto">
        <a:xfrm>
          <a:off x="0" y="150018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66675</xdr:rowOff>
    </xdr:to>
    <xdr:sp macro="" textlink="">
      <xdr:nvSpPr>
        <xdr:cNvPr id="3091" name="AutoShape 3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27258762-688A-41E0-83A2-434ECC14DA70}"/>
            </a:ext>
          </a:extLst>
        </xdr:cNvPr>
        <xdr:cNvSpPr>
          <a:spLocks noChangeAspect="1" noChangeArrowheads="1"/>
        </xdr:cNvSpPr>
      </xdr:nvSpPr>
      <xdr:spPr bwMode="auto">
        <a:xfrm>
          <a:off x="0" y="154590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304800</xdr:colOff>
      <xdr:row>53</xdr:row>
      <xdr:rowOff>66675</xdr:rowOff>
    </xdr:to>
    <xdr:sp macro="" textlink="">
      <xdr:nvSpPr>
        <xdr:cNvPr id="3092" name="AutoShape 4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17434E3A-909C-4CEF-93FE-B8438797FEEE}"/>
            </a:ext>
          </a:extLst>
        </xdr:cNvPr>
        <xdr:cNvSpPr>
          <a:spLocks noChangeAspect="1" noChangeArrowheads="1"/>
        </xdr:cNvSpPr>
      </xdr:nvSpPr>
      <xdr:spPr bwMode="auto">
        <a:xfrm>
          <a:off x="0" y="17516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304800</xdr:colOff>
      <xdr:row>60</xdr:row>
      <xdr:rowOff>66675</xdr:rowOff>
    </xdr:to>
    <xdr:sp macro="" textlink="">
      <xdr:nvSpPr>
        <xdr:cNvPr id="3093" name="AutoShape 5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8E9C26CC-F7DA-4F6C-AD2C-A8444D9A9FAE}"/>
            </a:ext>
          </a:extLst>
        </xdr:cNvPr>
        <xdr:cNvSpPr>
          <a:spLocks noChangeAspect="1" noChangeArrowheads="1"/>
        </xdr:cNvSpPr>
      </xdr:nvSpPr>
      <xdr:spPr bwMode="auto">
        <a:xfrm>
          <a:off x="0" y="193452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68</xdr:row>
      <xdr:rowOff>0</xdr:rowOff>
    </xdr:from>
    <xdr:to>
      <xdr:col>0</xdr:col>
      <xdr:colOff>304800</xdr:colOff>
      <xdr:row>68</xdr:row>
      <xdr:rowOff>304800</xdr:rowOff>
    </xdr:to>
    <xdr:sp macro="" textlink="">
      <xdr:nvSpPr>
        <xdr:cNvPr id="3094" name="AutoShape 6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34BDD6F0-78F6-407D-A562-AE2A18A6AB31}"/>
            </a:ext>
          </a:extLst>
        </xdr:cNvPr>
        <xdr:cNvSpPr>
          <a:spLocks noChangeAspect="1" noChangeArrowheads="1"/>
        </xdr:cNvSpPr>
      </xdr:nvSpPr>
      <xdr:spPr bwMode="auto">
        <a:xfrm>
          <a:off x="0" y="216312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pl-PL"/>
        </a:p>
      </xdr:txBody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76</xdr:row>
      <xdr:rowOff>304800</xdr:rowOff>
    </xdr:to>
    <xdr:sp macro="" textlink="">
      <xdr:nvSpPr>
        <xdr:cNvPr id="3095" name="AutoShape 7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65D44C1D-F930-4EEB-B268-6E776136C0D0}"/>
            </a:ext>
          </a:extLst>
        </xdr:cNvPr>
        <xdr:cNvSpPr>
          <a:spLocks noChangeAspect="1" noChangeArrowheads="1"/>
        </xdr:cNvSpPr>
      </xdr:nvSpPr>
      <xdr:spPr bwMode="auto">
        <a:xfrm>
          <a:off x="0" y="235648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84</xdr:row>
      <xdr:rowOff>304800</xdr:rowOff>
    </xdr:to>
    <xdr:sp macro="" textlink="">
      <xdr:nvSpPr>
        <xdr:cNvPr id="3096" name="AutoShape 8" descr="Pokaż">
          <a:hlinkClick xmlns:r="http://schemas.openxmlformats.org/officeDocument/2006/relationships" r:id=""/>
          <a:extLst>
            <a:ext uri="{FF2B5EF4-FFF2-40B4-BE49-F238E27FC236}">
              <a16:creationId xmlns:a16="http://schemas.microsoft.com/office/drawing/2014/main" id="{874B4C9B-5827-434B-94AE-7ECFDAD0278F}"/>
            </a:ext>
          </a:extLst>
        </xdr:cNvPr>
        <xdr:cNvSpPr>
          <a:spLocks noChangeAspect="1" noChangeArrowheads="1"/>
        </xdr:cNvSpPr>
      </xdr:nvSpPr>
      <xdr:spPr bwMode="auto">
        <a:xfrm>
          <a:off x="0" y="2551747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R27"/>
  <sheetViews>
    <sheetView tabSelected="1" zoomScaleNormal="100" workbookViewId="0">
      <selection activeCell="M17" sqref="M17"/>
    </sheetView>
  </sheetViews>
  <sheetFormatPr defaultRowHeight="12.75" x14ac:dyDescent="0.2"/>
  <cols>
    <col min="1" max="1" width="3.7109375" customWidth="1"/>
    <col min="2" max="3" width="3.85546875" customWidth="1"/>
    <col min="4" max="4" width="10.42578125" bestFit="1" customWidth="1"/>
    <col min="5" max="5" width="10.28515625" customWidth="1"/>
    <col min="10" max="12" width="5.140625" customWidth="1"/>
    <col min="13" max="13" width="10" customWidth="1"/>
    <col min="16" max="16" width="11.42578125" customWidth="1"/>
  </cols>
  <sheetData>
    <row r="2" spans="4:18" x14ac:dyDescent="0.2">
      <c r="F2" t="s">
        <v>101</v>
      </c>
      <c r="M2" s="15" t="s">
        <v>96</v>
      </c>
      <c r="N2" t="s">
        <v>105</v>
      </c>
      <c r="Q2" s="23" t="s">
        <v>100</v>
      </c>
      <c r="R2" s="23"/>
    </row>
    <row r="3" spans="4:18" ht="25.5" x14ac:dyDescent="0.25">
      <c r="D3" s="32" t="s">
        <v>0</v>
      </c>
      <c r="E3" s="16" t="s">
        <v>1</v>
      </c>
      <c r="F3" s="17" t="s">
        <v>2</v>
      </c>
      <c r="G3" s="17" t="s">
        <v>3</v>
      </c>
      <c r="H3" s="17" t="s">
        <v>4</v>
      </c>
      <c r="I3" s="17" t="s">
        <v>79</v>
      </c>
      <c r="J3" s="8"/>
      <c r="K3" s="8"/>
      <c r="L3" s="8"/>
      <c r="M3" s="13" t="s">
        <v>108</v>
      </c>
      <c r="N3" s="14" t="s">
        <v>109</v>
      </c>
      <c r="O3" s="14" t="s">
        <v>110</v>
      </c>
      <c r="P3" s="14" t="s">
        <v>111</v>
      </c>
      <c r="Q3" s="26" t="s">
        <v>112</v>
      </c>
      <c r="R3" s="26" t="s">
        <v>113</v>
      </c>
    </row>
    <row r="4" spans="4:18" ht="20.25" x14ac:dyDescent="0.3">
      <c r="D4" s="2" t="s">
        <v>2</v>
      </c>
      <c r="E4" s="27">
        <v>120</v>
      </c>
      <c r="F4" s="6">
        <f t="shared" ref="F4:I27" si="0">IF($D4=F$3,$E4,"")</f>
        <v>120</v>
      </c>
      <c r="G4" s="6" t="str">
        <f t="shared" si="0"/>
        <v/>
      </c>
      <c r="H4" s="6" t="str">
        <f t="shared" si="0"/>
        <v/>
      </c>
      <c r="I4" s="6" t="str">
        <f t="shared" si="0"/>
        <v/>
      </c>
      <c r="J4" s="7"/>
      <c r="K4" s="7"/>
      <c r="L4" s="7"/>
      <c r="M4" s="5" t="s">
        <v>2</v>
      </c>
      <c r="N4" s="3">
        <f>COUNTIF($D$4:$D$27,M4)</f>
        <v>5</v>
      </c>
      <c r="O4" s="3">
        <f>SUMIF($D$4:$D$27,M4,$E$4:$E$27)</f>
        <v>220</v>
      </c>
      <c r="P4" s="40">
        <f>O4/N4</f>
        <v>44</v>
      </c>
      <c r="Q4" s="25">
        <f>MAX($F$4:$F$27)</f>
        <v>120</v>
      </c>
      <c r="R4" s="25">
        <f>MIN($F$4:$F$27)</f>
        <v>10</v>
      </c>
    </row>
    <row r="5" spans="4:18" ht="18" x14ac:dyDescent="0.25">
      <c r="D5" s="2" t="s">
        <v>3</v>
      </c>
      <c r="E5" s="27">
        <v>100</v>
      </c>
      <c r="F5" s="6" t="str">
        <f t="shared" si="0"/>
        <v/>
      </c>
      <c r="G5" s="6">
        <f t="shared" si="0"/>
        <v>100</v>
      </c>
      <c r="H5" s="6" t="str">
        <f t="shared" si="0"/>
        <v/>
      </c>
      <c r="I5" s="6" t="str">
        <f t="shared" si="0"/>
        <v/>
      </c>
      <c r="J5" s="8"/>
      <c r="K5" s="8"/>
      <c r="L5" s="8"/>
      <c r="M5" s="5" t="s">
        <v>3</v>
      </c>
      <c r="N5" s="3">
        <f>COUNTIF($D$4:$D$27,M5)</f>
        <v>4</v>
      </c>
      <c r="O5" s="3">
        <f>SUMIF($D$4:$D$27,M5,$E$4:$E$27)</f>
        <v>705</v>
      </c>
      <c r="P5" s="40">
        <f>O5/N5</f>
        <v>176.25</v>
      </c>
      <c r="Q5" s="25">
        <f>MAX(G4:G27)</f>
        <v>500</v>
      </c>
      <c r="R5" s="25">
        <f>MIN($G$4:$G$27)</f>
        <v>50</v>
      </c>
    </row>
    <row r="6" spans="4:18" ht="18" x14ac:dyDescent="0.25">
      <c r="D6" s="2" t="s">
        <v>4</v>
      </c>
      <c r="E6" s="27">
        <v>90</v>
      </c>
      <c r="F6" s="6" t="str">
        <f t="shared" si="0"/>
        <v/>
      </c>
      <c r="G6" s="6" t="str">
        <f t="shared" si="0"/>
        <v/>
      </c>
      <c r="H6" s="6">
        <f t="shared" si="0"/>
        <v>90</v>
      </c>
      <c r="I6" s="6" t="str">
        <f t="shared" si="0"/>
        <v/>
      </c>
      <c r="J6" s="8"/>
      <c r="K6" s="8"/>
      <c r="L6" s="8"/>
      <c r="M6" t="s">
        <v>4</v>
      </c>
      <c r="N6" s="3">
        <f>COUNTIF($D$4:$D$27,M6)</f>
        <v>7</v>
      </c>
      <c r="O6" s="3">
        <f>SUMIF($D$4:$D$27,M6,$E$4:$E$27)</f>
        <v>1515</v>
      </c>
      <c r="P6" s="40">
        <f>O6/N6</f>
        <v>216.42857142857142</v>
      </c>
      <c r="Q6" s="25">
        <f>MAX(H4:H27)</f>
        <v>900</v>
      </c>
      <c r="R6" s="25">
        <f>MIN($H$4:$H$27)</f>
        <v>5</v>
      </c>
    </row>
    <row r="7" spans="4:18" ht="18" x14ac:dyDescent="0.25">
      <c r="D7" s="2" t="s">
        <v>3</v>
      </c>
      <c r="E7" s="27">
        <v>50</v>
      </c>
      <c r="F7" s="6" t="str">
        <f t="shared" si="0"/>
        <v/>
      </c>
      <c r="G7" s="6">
        <f t="shared" si="0"/>
        <v>50</v>
      </c>
      <c r="H7" s="6" t="str">
        <f t="shared" si="0"/>
        <v/>
      </c>
      <c r="I7" s="6" t="str">
        <f t="shared" si="0"/>
        <v/>
      </c>
      <c r="J7" s="9"/>
      <c r="K7" s="9"/>
      <c r="L7" s="9"/>
      <c r="M7" s="3" t="s">
        <v>79</v>
      </c>
      <c r="N7" s="3">
        <f>COUNTIF($D$4:$D$27,M7)</f>
        <v>1</v>
      </c>
      <c r="O7" s="3">
        <f>SUMIF($D$4:$D$27,M7,$E$4:$E$27)</f>
        <v>30</v>
      </c>
      <c r="P7" s="40">
        <f>O7/N7</f>
        <v>30</v>
      </c>
      <c r="Q7" s="25">
        <f>MAX(I4:I27)</f>
        <v>30</v>
      </c>
      <c r="R7" s="25">
        <f>MIN($I$4:$I$27)</f>
        <v>30</v>
      </c>
    </row>
    <row r="8" spans="4:18" ht="18" x14ac:dyDescent="0.25">
      <c r="D8" s="2" t="s">
        <v>2</v>
      </c>
      <c r="E8" s="27">
        <v>35</v>
      </c>
      <c r="F8" s="6">
        <f t="shared" si="0"/>
        <v>35</v>
      </c>
      <c r="G8" s="6" t="str">
        <f t="shared" si="0"/>
        <v/>
      </c>
      <c r="H8" s="6" t="str">
        <f t="shared" si="0"/>
        <v/>
      </c>
      <c r="I8" s="6" t="str">
        <f t="shared" si="0"/>
        <v/>
      </c>
      <c r="J8" s="9"/>
      <c r="K8" s="9"/>
      <c r="L8" s="9"/>
    </row>
    <row r="9" spans="4:18" ht="18" x14ac:dyDescent="0.25">
      <c r="D9" s="2" t="s">
        <v>4</v>
      </c>
      <c r="E9" s="27">
        <v>900</v>
      </c>
      <c r="F9" s="6" t="str">
        <f t="shared" si="0"/>
        <v/>
      </c>
      <c r="G9" s="6" t="str">
        <f t="shared" si="0"/>
        <v/>
      </c>
      <c r="H9" s="6">
        <f t="shared" si="0"/>
        <v>900</v>
      </c>
      <c r="I9" s="6" t="str">
        <f t="shared" si="0"/>
        <v/>
      </c>
      <c r="J9" s="9"/>
      <c r="K9" s="9"/>
      <c r="L9" s="9"/>
      <c r="M9" t="s">
        <v>103</v>
      </c>
    </row>
    <row r="10" spans="4:18" ht="18" x14ac:dyDescent="0.25">
      <c r="D10" s="2" t="s">
        <v>2</v>
      </c>
      <c r="E10" s="27">
        <v>10</v>
      </c>
      <c r="F10" s="6">
        <f t="shared" si="0"/>
        <v>10</v>
      </c>
      <c r="G10" s="6" t="str">
        <f t="shared" si="0"/>
        <v/>
      </c>
      <c r="H10" s="6" t="str">
        <f t="shared" si="0"/>
        <v/>
      </c>
      <c r="I10" s="6" t="str">
        <f t="shared" si="0"/>
        <v/>
      </c>
      <c r="J10" s="9"/>
      <c r="K10" s="9"/>
      <c r="L10" s="9"/>
      <c r="M10" t="s">
        <v>106</v>
      </c>
    </row>
    <row r="11" spans="4:18" ht="18" x14ac:dyDescent="0.25">
      <c r="D11" s="2" t="s">
        <v>2</v>
      </c>
      <c r="E11" s="27">
        <v>45</v>
      </c>
      <c r="F11" s="6">
        <f t="shared" si="0"/>
        <v>45</v>
      </c>
      <c r="G11" s="6" t="str">
        <f t="shared" si="0"/>
        <v/>
      </c>
      <c r="H11" s="6" t="str">
        <f t="shared" si="0"/>
        <v/>
      </c>
      <c r="I11" s="6" t="str">
        <f t="shared" si="0"/>
        <v/>
      </c>
      <c r="J11" s="9"/>
      <c r="K11" s="9"/>
      <c r="L11" s="9"/>
    </row>
    <row r="12" spans="4:18" ht="18" x14ac:dyDescent="0.25">
      <c r="D12" s="2" t="s">
        <v>3</v>
      </c>
      <c r="E12" s="27">
        <v>55</v>
      </c>
      <c r="F12" s="6" t="str">
        <f t="shared" si="0"/>
        <v/>
      </c>
      <c r="G12" s="6">
        <f t="shared" si="0"/>
        <v>55</v>
      </c>
      <c r="H12" s="6" t="str">
        <f t="shared" si="0"/>
        <v/>
      </c>
      <c r="I12" s="6" t="str">
        <f t="shared" si="0"/>
        <v/>
      </c>
      <c r="J12" s="9"/>
      <c r="K12" s="9"/>
      <c r="L12" s="9"/>
      <c r="M12" s="30" t="s">
        <v>116</v>
      </c>
    </row>
    <row r="13" spans="4:18" ht="18" x14ac:dyDescent="0.25">
      <c r="D13" s="2" t="s">
        <v>4</v>
      </c>
      <c r="E13" s="27">
        <v>125</v>
      </c>
      <c r="F13" s="6" t="str">
        <f t="shared" si="0"/>
        <v/>
      </c>
      <c r="G13" s="6" t="str">
        <f t="shared" si="0"/>
        <v/>
      </c>
      <c r="H13" s="6">
        <f t="shared" si="0"/>
        <v>125</v>
      </c>
      <c r="I13" s="6" t="str">
        <f t="shared" si="0"/>
        <v/>
      </c>
      <c r="J13" s="9"/>
      <c r="K13" s="9"/>
      <c r="L13" s="9"/>
      <c r="M13" s="30"/>
    </row>
    <row r="14" spans="4:18" ht="18" x14ac:dyDescent="0.25">
      <c r="D14" s="2" t="s">
        <v>3</v>
      </c>
      <c r="E14" s="27">
        <v>500</v>
      </c>
      <c r="F14" s="6" t="str">
        <f t="shared" si="0"/>
        <v/>
      </c>
      <c r="G14" s="6">
        <f t="shared" si="0"/>
        <v>500</v>
      </c>
      <c r="H14" s="6" t="str">
        <f t="shared" si="0"/>
        <v/>
      </c>
      <c r="I14" s="6" t="str">
        <f t="shared" si="0"/>
        <v/>
      </c>
      <c r="J14" s="9"/>
      <c r="K14" s="9"/>
      <c r="L14" s="9"/>
      <c r="M14" s="31" t="s">
        <v>117</v>
      </c>
      <c r="N14" s="31"/>
      <c r="O14" s="31"/>
    </row>
    <row r="15" spans="4:18" ht="18" x14ac:dyDescent="0.25">
      <c r="D15" s="2" t="s">
        <v>4</v>
      </c>
      <c r="E15" s="27">
        <v>300</v>
      </c>
      <c r="F15" s="6" t="str">
        <f t="shared" si="0"/>
        <v/>
      </c>
      <c r="G15" s="6" t="str">
        <f t="shared" si="0"/>
        <v/>
      </c>
      <c r="H15" s="6">
        <f t="shared" si="0"/>
        <v>300</v>
      </c>
      <c r="I15" s="6" t="str">
        <f t="shared" si="0"/>
        <v/>
      </c>
      <c r="J15" s="9"/>
      <c r="K15" s="9"/>
      <c r="L15" s="9"/>
    </row>
    <row r="16" spans="4:18" ht="18" x14ac:dyDescent="0.25">
      <c r="D16" s="2" t="s">
        <v>4</v>
      </c>
      <c r="E16" s="27">
        <v>85</v>
      </c>
      <c r="F16" s="6" t="str">
        <f t="shared" si="0"/>
        <v/>
      </c>
      <c r="G16" s="6" t="str">
        <f t="shared" si="0"/>
        <v/>
      </c>
      <c r="H16" s="6">
        <f t="shared" si="0"/>
        <v>85</v>
      </c>
      <c r="I16" s="6" t="str">
        <f t="shared" si="0"/>
        <v/>
      </c>
      <c r="J16" s="9"/>
      <c r="K16" s="9"/>
      <c r="L16" s="9"/>
    </row>
    <row r="17" spans="4:12" ht="18" x14ac:dyDescent="0.25">
      <c r="D17" s="2" t="s">
        <v>4</v>
      </c>
      <c r="E17" s="27">
        <v>10</v>
      </c>
      <c r="F17" s="6" t="str">
        <f t="shared" si="0"/>
        <v/>
      </c>
      <c r="G17" s="6" t="str">
        <f t="shared" si="0"/>
        <v/>
      </c>
      <c r="H17" s="6">
        <f t="shared" si="0"/>
        <v>10</v>
      </c>
      <c r="I17" s="6" t="str">
        <f t="shared" si="0"/>
        <v/>
      </c>
      <c r="J17" s="9"/>
      <c r="K17" s="9"/>
      <c r="L17" s="9"/>
    </row>
    <row r="18" spans="4:12" ht="18" x14ac:dyDescent="0.25">
      <c r="D18" s="2" t="s">
        <v>2</v>
      </c>
      <c r="E18" s="27">
        <v>10</v>
      </c>
      <c r="F18" s="6">
        <f t="shared" si="0"/>
        <v>10</v>
      </c>
      <c r="G18" s="6" t="str">
        <f t="shared" si="0"/>
        <v/>
      </c>
      <c r="H18" s="6" t="str">
        <f t="shared" si="0"/>
        <v/>
      </c>
      <c r="I18" s="6" t="str">
        <f t="shared" si="0"/>
        <v/>
      </c>
      <c r="J18" s="9"/>
      <c r="K18" s="9"/>
      <c r="L18" s="9"/>
    </row>
    <row r="19" spans="4:12" ht="18" x14ac:dyDescent="0.25">
      <c r="D19" s="2" t="s">
        <v>4</v>
      </c>
      <c r="E19" s="27">
        <v>5</v>
      </c>
      <c r="F19" s="6" t="str">
        <f t="shared" si="0"/>
        <v/>
      </c>
      <c r="G19" s="6" t="str">
        <f t="shared" si="0"/>
        <v/>
      </c>
      <c r="H19" s="6">
        <f t="shared" si="0"/>
        <v>5</v>
      </c>
      <c r="I19" s="6" t="str">
        <f t="shared" si="0"/>
        <v/>
      </c>
      <c r="J19" s="9"/>
      <c r="K19" s="9"/>
      <c r="L19" s="9"/>
    </row>
    <row r="20" spans="4:12" ht="18" x14ac:dyDescent="0.25">
      <c r="D20" s="2" t="s">
        <v>79</v>
      </c>
      <c r="E20" s="27">
        <v>30</v>
      </c>
      <c r="F20" s="6" t="str">
        <f t="shared" si="0"/>
        <v/>
      </c>
      <c r="G20" s="6" t="str">
        <f t="shared" si="0"/>
        <v/>
      </c>
      <c r="H20" s="6" t="str">
        <f t="shared" si="0"/>
        <v/>
      </c>
      <c r="I20" s="6">
        <f t="shared" si="0"/>
        <v>30</v>
      </c>
      <c r="J20" s="9"/>
      <c r="K20" s="9"/>
      <c r="L20" s="9"/>
    </row>
    <row r="21" spans="4:12" ht="18" x14ac:dyDescent="0.25">
      <c r="D21" s="2" t="s">
        <v>102</v>
      </c>
      <c r="E21" s="4"/>
      <c r="F21" s="3" t="str">
        <f t="shared" si="0"/>
        <v/>
      </c>
      <c r="G21" s="6" t="str">
        <f t="shared" si="0"/>
        <v/>
      </c>
      <c r="H21" s="6" t="str">
        <f t="shared" si="0"/>
        <v/>
      </c>
      <c r="I21" s="6" t="str">
        <f t="shared" si="0"/>
        <v/>
      </c>
    </row>
    <row r="22" spans="4:12" ht="18" x14ac:dyDescent="0.25">
      <c r="D22" s="2"/>
      <c r="E22" s="4"/>
      <c r="F22" s="3" t="str">
        <f t="shared" si="0"/>
        <v/>
      </c>
      <c r="G22" s="6" t="str">
        <f t="shared" si="0"/>
        <v/>
      </c>
      <c r="H22" s="6" t="str">
        <f t="shared" si="0"/>
        <v/>
      </c>
      <c r="I22" s="6" t="str">
        <f t="shared" si="0"/>
        <v/>
      </c>
    </row>
    <row r="23" spans="4:12" ht="18" x14ac:dyDescent="0.25">
      <c r="D23" s="2"/>
      <c r="E23" s="4"/>
      <c r="F23" s="3" t="str">
        <f t="shared" si="0"/>
        <v/>
      </c>
      <c r="G23" s="6" t="str">
        <f t="shared" si="0"/>
        <v/>
      </c>
      <c r="H23" s="6" t="str">
        <f t="shared" si="0"/>
        <v/>
      </c>
      <c r="I23" s="6" t="str">
        <f t="shared" si="0"/>
        <v/>
      </c>
    </row>
    <row r="24" spans="4:12" ht="18" x14ac:dyDescent="0.25">
      <c r="D24" s="2"/>
      <c r="E24" s="4"/>
      <c r="F24" s="3" t="str">
        <f t="shared" si="0"/>
        <v/>
      </c>
      <c r="G24" s="6" t="str">
        <f t="shared" si="0"/>
        <v/>
      </c>
      <c r="H24" s="6" t="str">
        <f t="shared" si="0"/>
        <v/>
      </c>
      <c r="I24" s="6" t="str">
        <f t="shared" si="0"/>
        <v/>
      </c>
    </row>
    <row r="25" spans="4:12" ht="18" x14ac:dyDescent="0.25">
      <c r="D25" s="2"/>
      <c r="E25" s="4"/>
      <c r="F25" s="3" t="str">
        <f t="shared" si="0"/>
        <v/>
      </c>
      <c r="G25" s="6" t="str">
        <f t="shared" si="0"/>
        <v/>
      </c>
      <c r="H25" s="6" t="str">
        <f t="shared" si="0"/>
        <v/>
      </c>
      <c r="I25" s="6" t="str">
        <f t="shared" si="0"/>
        <v/>
      </c>
    </row>
    <row r="26" spans="4:12" ht="18" x14ac:dyDescent="0.25">
      <c r="D26" s="2"/>
      <c r="E26" s="4"/>
      <c r="F26" s="3" t="str">
        <f t="shared" si="0"/>
        <v/>
      </c>
      <c r="G26" s="6" t="str">
        <f t="shared" si="0"/>
        <v/>
      </c>
      <c r="H26" s="6" t="str">
        <f t="shared" si="0"/>
        <v/>
      </c>
      <c r="I26" s="6" t="str">
        <f t="shared" si="0"/>
        <v/>
      </c>
    </row>
    <row r="27" spans="4:12" ht="18" x14ac:dyDescent="0.25">
      <c r="D27" s="2"/>
      <c r="E27" s="4"/>
      <c r="F27" s="3" t="str">
        <f t="shared" si="0"/>
        <v/>
      </c>
      <c r="G27" s="6" t="str">
        <f t="shared" si="0"/>
        <v/>
      </c>
      <c r="H27" s="6" t="str">
        <f t="shared" si="0"/>
        <v/>
      </c>
      <c r="I27" s="6" t="str">
        <f t="shared" si="0"/>
        <v/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F9D8-4F53-41FD-A055-871B8529798D}">
  <dimension ref="A1:R31"/>
  <sheetViews>
    <sheetView zoomScale="80" zoomScaleNormal="80" workbookViewId="0">
      <pane xSplit="18" ySplit="3" topLeftCell="S4" activePane="bottomRight" state="frozen"/>
      <selection pane="topRight" activeCell="S1" sqref="S1"/>
      <selection pane="bottomLeft" activeCell="A4" sqref="A4"/>
      <selection pane="bottomRight" activeCell="L31" sqref="L31"/>
    </sheetView>
  </sheetViews>
  <sheetFormatPr defaultRowHeight="12.75" x14ac:dyDescent="0.2"/>
  <cols>
    <col min="1" max="1" width="3.5703125" customWidth="1"/>
    <col min="2" max="3" width="3.85546875" customWidth="1"/>
    <col min="4" max="4" width="10.42578125" bestFit="1" customWidth="1"/>
    <col min="5" max="5" width="10.28515625" customWidth="1"/>
    <col min="6" max="7" width="5.42578125" customWidth="1"/>
    <col min="8" max="8" width="7.7109375" customWidth="1"/>
    <col min="9" max="9" width="7" customWidth="1"/>
    <col min="12" max="12" width="6.5703125" customWidth="1"/>
  </cols>
  <sheetData>
    <row r="1" spans="1:18" x14ac:dyDescent="0.2">
      <c r="F1" t="s">
        <v>104</v>
      </c>
      <c r="L1" s="33" t="s">
        <v>107</v>
      </c>
      <c r="Q1" t="s">
        <v>99</v>
      </c>
    </row>
    <row r="2" spans="1:18" ht="13.5" thickBot="1" x14ac:dyDescent="0.25">
      <c r="F2" s="23" t="s">
        <v>97</v>
      </c>
      <c r="G2" s="23"/>
      <c r="H2" s="23"/>
      <c r="I2" s="23"/>
      <c r="L2" s="34">
        <f>MAX(B:B)</f>
        <v>4</v>
      </c>
      <c r="M2" s="19">
        <f>COLUMN(D$2)-COLUMN(B$2)+1</f>
        <v>3</v>
      </c>
      <c r="Q2" s="20" t="s">
        <v>98</v>
      </c>
      <c r="R2" s="20" t="s">
        <v>98</v>
      </c>
    </row>
    <row r="3" spans="1:18" ht="25.5" x14ac:dyDescent="0.2">
      <c r="A3" s="35" t="s">
        <v>92</v>
      </c>
      <c r="B3" s="36" t="s">
        <v>94</v>
      </c>
      <c r="C3" s="36" t="s">
        <v>93</v>
      </c>
      <c r="D3" s="37" t="s">
        <v>0</v>
      </c>
      <c r="E3" s="38" t="s">
        <v>1</v>
      </c>
      <c r="F3" s="39" t="s">
        <v>2</v>
      </c>
      <c r="G3" s="39" t="s">
        <v>3</v>
      </c>
      <c r="H3" s="39" t="s">
        <v>4</v>
      </c>
      <c r="I3" s="39" t="s">
        <v>79</v>
      </c>
      <c r="J3" s="8"/>
      <c r="K3" s="8"/>
      <c r="L3" s="18" t="s">
        <v>95</v>
      </c>
      <c r="M3" s="11" t="s">
        <v>108</v>
      </c>
      <c r="N3" s="12" t="s">
        <v>109</v>
      </c>
      <c r="O3" s="12" t="s">
        <v>110</v>
      </c>
      <c r="P3" s="12" t="s">
        <v>111</v>
      </c>
      <c r="Q3" s="24" t="s">
        <v>112</v>
      </c>
      <c r="R3" s="24" t="s">
        <v>113</v>
      </c>
    </row>
    <row r="4" spans="1:18" ht="20.25" x14ac:dyDescent="0.3">
      <c r="A4" s="6">
        <v>1</v>
      </c>
      <c r="B4" s="22">
        <f>IF(C4&lt;&gt;1,"",SUMIF(C$4:C4,1,C$4:C4))</f>
        <v>1</v>
      </c>
      <c r="C4" s="3">
        <f>COUNTIF(D$4:D4,D4)</f>
        <v>1</v>
      </c>
      <c r="D4" s="2" t="s">
        <v>2</v>
      </c>
      <c r="E4" s="27">
        <v>120</v>
      </c>
      <c r="F4" s="6">
        <f t="shared" ref="F4:I27" si="0">IF($D4=F$3,$E4,"")</f>
        <v>120</v>
      </c>
      <c r="G4" s="6" t="str">
        <f t="shared" si="0"/>
        <v/>
      </c>
      <c r="H4" s="6" t="str">
        <f t="shared" si="0"/>
        <v/>
      </c>
      <c r="I4" s="6" t="str">
        <f t="shared" si="0"/>
        <v/>
      </c>
      <c r="J4" s="7"/>
      <c r="K4" s="7"/>
      <c r="L4" s="21">
        <f>IF(ROWS(M$4:M4)&lt;=L$2,ROWS(M$4:M4),"")</f>
        <v>1</v>
      </c>
      <c r="M4" s="5" t="str">
        <f>IF($L4="","",VLOOKUP($L4,$B$4:$E$31,M$2))</f>
        <v>alfa</v>
      </c>
      <c r="N4" s="3">
        <f>IF($M4="","",COUNTIF($D$4:$D$27,M4))</f>
        <v>5</v>
      </c>
      <c r="O4" s="3">
        <f>IF($M4="","",SUMIF($D$4:$D$27,M4,$E$4:$E$27))</f>
        <v>220</v>
      </c>
      <c r="P4" s="40">
        <f>IFERROR(O4/N4,"")</f>
        <v>44</v>
      </c>
      <c r="Q4" s="3" cm="1">
        <f t="array" ref="Q4">MAX(IF($D$4:$D$31=$M4,$E$4:$E$31))</f>
        <v>120</v>
      </c>
      <c r="R4" s="3">
        <f t="array" ref="R4">MIN(IF($D$4:$D$31=$M4,$E$4:$E$31))</f>
        <v>10</v>
      </c>
    </row>
    <row r="5" spans="1:18" ht="18" x14ac:dyDescent="0.25">
      <c r="A5" s="6">
        <v>2</v>
      </c>
      <c r="B5" s="22">
        <f>IF(C5&lt;&gt;1,"",SUMIF(C$4:C5,1,C$4:C5))</f>
        <v>2</v>
      </c>
      <c r="C5" s="3">
        <f>COUNTIF(D$4:D5,D5)</f>
        <v>1</v>
      </c>
      <c r="D5" s="2" t="s">
        <v>3</v>
      </c>
      <c r="E5" s="27">
        <v>100</v>
      </c>
      <c r="F5" s="6" t="str">
        <f t="shared" si="0"/>
        <v/>
      </c>
      <c r="G5" s="6">
        <f t="shared" si="0"/>
        <v>100</v>
      </c>
      <c r="H5" s="6" t="str">
        <f t="shared" si="0"/>
        <v/>
      </c>
      <c r="I5" s="6" t="str">
        <f t="shared" si="0"/>
        <v/>
      </c>
      <c r="J5" s="8"/>
      <c r="K5" s="8"/>
      <c r="L5" s="21">
        <f>IF(ROWS(M$4:M5)&lt;=L$2,ROWS(M$4:M5),"")</f>
        <v>2</v>
      </c>
      <c r="M5" s="5" t="str">
        <f t="shared" ref="M5:M18" si="1">IF($L5="","",VLOOKUP($L5,$B$4:$E$31,M$2))</f>
        <v>beta</v>
      </c>
      <c r="N5" s="3">
        <f t="shared" ref="N5:N18" si="2">IF($M5="","",COUNTIF($D$4:$D$27,M5))</f>
        <v>4</v>
      </c>
      <c r="O5" s="3">
        <f t="shared" ref="O5:O18" si="3">IF($M5="","",SUMIF($D$4:$D$27,M5,$E$4:$E$27))</f>
        <v>705</v>
      </c>
      <c r="P5" s="40">
        <f t="shared" ref="P5:P18" si="4">IFERROR(O5/N5,"")</f>
        <v>176.25</v>
      </c>
      <c r="Q5" s="3">
        <f t="array" ref="Q5">MAX(IF($D$4:$D$31=$M5,$E$4:$E$31))</f>
        <v>500</v>
      </c>
      <c r="R5" s="3">
        <f t="array" ref="R5">MIN(IF($D$4:$D$31=$M5,$E$4:$E$31))</f>
        <v>50</v>
      </c>
    </row>
    <row r="6" spans="1:18" ht="18" x14ac:dyDescent="0.25">
      <c r="A6" s="6">
        <v>3</v>
      </c>
      <c r="B6" s="22">
        <f>IF(C6&lt;&gt;1,"",SUMIF(C$4:C6,1,C$4:C6))</f>
        <v>3</v>
      </c>
      <c r="C6" s="3">
        <f>COUNTIF(D$4:D6,D6)</f>
        <v>1</v>
      </c>
      <c r="D6" s="2" t="s">
        <v>4</v>
      </c>
      <c r="E6" s="27">
        <v>90</v>
      </c>
      <c r="F6" s="6" t="str">
        <f t="shared" si="0"/>
        <v/>
      </c>
      <c r="G6" s="6" t="str">
        <f t="shared" si="0"/>
        <v/>
      </c>
      <c r="H6" s="6">
        <f t="shared" si="0"/>
        <v>90</v>
      </c>
      <c r="I6" s="6" t="str">
        <f t="shared" si="0"/>
        <v/>
      </c>
      <c r="J6" s="8"/>
      <c r="K6" s="8"/>
      <c r="L6" s="21">
        <f>IF(ROWS(M$4:M6)&lt;=L$2,ROWS(M$4:M6),"")</f>
        <v>3</v>
      </c>
      <c r="M6" s="5" t="str">
        <f t="shared" si="1"/>
        <v>gamma</v>
      </c>
      <c r="N6" s="3">
        <f t="shared" si="2"/>
        <v>7</v>
      </c>
      <c r="O6" s="3">
        <f t="shared" si="3"/>
        <v>1415</v>
      </c>
      <c r="P6" s="40">
        <f t="shared" si="4"/>
        <v>202.14285714285714</v>
      </c>
      <c r="Q6" s="3">
        <f t="array" ref="Q6">MAX(IF($D$4:$D$31=$M6,$E$4:$E$31))</f>
        <v>800</v>
      </c>
      <c r="R6" s="3">
        <f t="array" ref="R6">MIN(IF($D$4:$D$31=$M6,$E$4:$E$31))</f>
        <v>5</v>
      </c>
    </row>
    <row r="7" spans="1:18" ht="18" x14ac:dyDescent="0.25">
      <c r="A7" s="6">
        <v>4</v>
      </c>
      <c r="B7" s="22" t="str">
        <f>IF(C7&lt;&gt;1,"",SUMIF(C$4:C7,1,C$4:C7))</f>
        <v/>
      </c>
      <c r="C7" s="3">
        <f>COUNTIF(D$4:D7,D7)</f>
        <v>2</v>
      </c>
      <c r="D7" s="2" t="s">
        <v>3</v>
      </c>
      <c r="E7" s="27">
        <v>50</v>
      </c>
      <c r="F7" s="6" t="str">
        <f t="shared" si="0"/>
        <v/>
      </c>
      <c r="G7" s="6">
        <f t="shared" si="0"/>
        <v>50</v>
      </c>
      <c r="H7" s="6" t="str">
        <f t="shared" si="0"/>
        <v/>
      </c>
      <c r="I7" s="6" t="str">
        <f t="shared" si="0"/>
        <v/>
      </c>
      <c r="J7" s="9"/>
      <c r="K7" s="9"/>
      <c r="L7" s="41">
        <f>IF(ROWS(M$4:M7)&lt;=L$2,ROWS(M$4:M7),"")</f>
        <v>4</v>
      </c>
      <c r="M7" s="5" t="str">
        <f t="shared" si="1"/>
        <v>kogucik</v>
      </c>
      <c r="N7" s="3">
        <f t="shared" si="2"/>
        <v>1</v>
      </c>
      <c r="O7" s="3">
        <f t="shared" si="3"/>
        <v>30</v>
      </c>
      <c r="P7" s="40">
        <f t="shared" si="4"/>
        <v>30</v>
      </c>
      <c r="Q7" s="3">
        <f t="array" ref="Q7">MAX(IF($D$4:$D$31=$M7,$E$4:$E$31))</f>
        <v>30</v>
      </c>
      <c r="R7" s="3">
        <f t="array" ref="R7">MIN(IF($D$4:$D$31=$M7,$E$4:$E$31))</f>
        <v>30</v>
      </c>
    </row>
    <row r="8" spans="1:18" ht="18" x14ac:dyDescent="0.25">
      <c r="A8" s="6">
        <v>5</v>
      </c>
      <c r="B8" s="22" t="str">
        <f>IF(C8&lt;&gt;1,"",SUMIF(C$4:C8,1,C$4:C8))</f>
        <v/>
      </c>
      <c r="C8" s="3">
        <f>COUNTIF(D$4:D8,D8)</f>
        <v>2</v>
      </c>
      <c r="D8" s="2" t="s">
        <v>2</v>
      </c>
      <c r="E8" s="27">
        <v>35</v>
      </c>
      <c r="F8" s="6">
        <f t="shared" si="0"/>
        <v>35</v>
      </c>
      <c r="G8" s="6" t="str">
        <f t="shared" si="0"/>
        <v/>
      </c>
      <c r="H8" s="6" t="str">
        <f t="shared" si="0"/>
        <v/>
      </c>
      <c r="I8" s="6" t="str">
        <f t="shared" si="0"/>
        <v/>
      </c>
      <c r="J8" s="9"/>
      <c r="K8" s="9"/>
      <c r="L8" s="41" t="str">
        <f>IF(ROWS(M$4:M8)&lt;=L$2,ROWS(M$4:M8),"")</f>
        <v/>
      </c>
      <c r="M8" s="5" t="str">
        <f t="shared" si="1"/>
        <v/>
      </c>
      <c r="N8" s="3" t="str">
        <f t="shared" si="2"/>
        <v/>
      </c>
      <c r="O8" s="3" t="str">
        <f t="shared" si="3"/>
        <v/>
      </c>
      <c r="P8" s="3" t="str">
        <f t="shared" si="4"/>
        <v/>
      </c>
      <c r="Q8" s="3">
        <f t="array" ref="Q8">MAX(IF($D$4:$D$31=$M8,$E$4:$E$31))</f>
        <v>0</v>
      </c>
      <c r="R8" s="3">
        <f t="array" ref="R8">MIN(IF($D$4:$D$31=$M8,$E$4:$E$31))</f>
        <v>0</v>
      </c>
    </row>
    <row r="9" spans="1:18" ht="18" x14ac:dyDescent="0.25">
      <c r="A9" s="6">
        <v>6</v>
      </c>
      <c r="B9" s="22" t="str">
        <f>IF(C9&lt;&gt;1,"",SUMIF(C$4:C9,1,C$4:C9))</f>
        <v/>
      </c>
      <c r="C9" s="3">
        <f>COUNTIF(D$4:D9,D9)</f>
        <v>2</v>
      </c>
      <c r="D9" s="2" t="s">
        <v>4</v>
      </c>
      <c r="E9" s="27">
        <v>800</v>
      </c>
      <c r="F9" s="6" t="str">
        <f t="shared" si="0"/>
        <v/>
      </c>
      <c r="G9" s="6" t="str">
        <f t="shared" si="0"/>
        <v/>
      </c>
      <c r="H9" s="6">
        <f t="shared" si="0"/>
        <v>800</v>
      </c>
      <c r="I9" s="6" t="str">
        <f t="shared" si="0"/>
        <v/>
      </c>
      <c r="J9" s="9"/>
      <c r="K9" s="9"/>
      <c r="L9" s="41" t="str">
        <f>IF(ROWS(M$4:M9)&lt;=L$2,ROWS(M$4:M9),"")</f>
        <v/>
      </c>
      <c r="M9" s="5" t="str">
        <f t="shared" si="1"/>
        <v/>
      </c>
      <c r="N9" s="3" t="str">
        <f t="shared" si="2"/>
        <v/>
      </c>
      <c r="O9" s="3" t="str">
        <f t="shared" si="3"/>
        <v/>
      </c>
      <c r="P9" s="3" t="str">
        <f t="shared" si="4"/>
        <v/>
      </c>
      <c r="Q9" s="3">
        <f t="array" ref="Q9">MAX(IF($D$4:$D$31=$M9,$E$4:$E$31))</f>
        <v>0</v>
      </c>
      <c r="R9" s="3">
        <f t="array" ref="R9">MIN(IF($D$4:$D$31=$M9,$E$4:$E$31))</f>
        <v>0</v>
      </c>
    </row>
    <row r="10" spans="1:18" ht="18" x14ac:dyDescent="0.25">
      <c r="A10" s="6">
        <v>7</v>
      </c>
      <c r="B10" s="22" t="str">
        <f>IF(C10&lt;&gt;1,"",SUMIF(C$4:C10,1,C$4:C10))</f>
        <v/>
      </c>
      <c r="C10" s="3">
        <f>COUNTIF(D$4:D10,D10)</f>
        <v>3</v>
      </c>
      <c r="D10" s="2" t="s">
        <v>2</v>
      </c>
      <c r="E10" s="27">
        <v>10</v>
      </c>
      <c r="F10" s="6">
        <f t="shared" si="0"/>
        <v>10</v>
      </c>
      <c r="G10" s="6" t="str">
        <f t="shared" si="0"/>
        <v/>
      </c>
      <c r="H10" s="6" t="str">
        <f t="shared" si="0"/>
        <v/>
      </c>
      <c r="I10" s="6" t="str">
        <f t="shared" si="0"/>
        <v/>
      </c>
      <c r="J10" s="9"/>
      <c r="K10" s="9"/>
      <c r="L10" s="41" t="str">
        <f>IF(ROWS(M$4:M10)&lt;=L$2,ROWS(M$4:M10),"")</f>
        <v/>
      </c>
      <c r="M10" s="5" t="str">
        <f t="shared" si="1"/>
        <v/>
      </c>
      <c r="N10" s="3" t="str">
        <f t="shared" si="2"/>
        <v/>
      </c>
      <c r="O10" s="3" t="str">
        <f t="shared" si="3"/>
        <v/>
      </c>
      <c r="P10" s="3" t="str">
        <f t="shared" si="4"/>
        <v/>
      </c>
      <c r="Q10" s="3">
        <f t="array" ref="Q10">MAX(IF($D$4:$D$31=$M10,$E$4:$E$31))</f>
        <v>0</v>
      </c>
      <c r="R10" s="3">
        <f t="array" ref="R10">MIN(IF($D$4:$D$31=$M10,$E$4:$E$31))</f>
        <v>0</v>
      </c>
    </row>
    <row r="11" spans="1:18" ht="18" x14ac:dyDescent="0.25">
      <c r="A11" s="6">
        <v>8</v>
      </c>
      <c r="B11" s="22" t="str">
        <f>IF(C11&lt;&gt;1,"",SUMIF(C$4:C11,1,C$4:C11))</f>
        <v/>
      </c>
      <c r="C11" s="3">
        <f>COUNTIF(D$4:D11,D11)</f>
        <v>4</v>
      </c>
      <c r="D11" s="2" t="s">
        <v>2</v>
      </c>
      <c r="E11" s="27">
        <v>45</v>
      </c>
      <c r="F11" s="6">
        <f t="shared" si="0"/>
        <v>45</v>
      </c>
      <c r="G11" s="6" t="str">
        <f t="shared" si="0"/>
        <v/>
      </c>
      <c r="H11" s="6" t="str">
        <f t="shared" si="0"/>
        <v/>
      </c>
      <c r="I11" s="6" t="str">
        <f t="shared" si="0"/>
        <v/>
      </c>
      <c r="J11" s="9"/>
      <c r="K11" s="9"/>
      <c r="L11" s="41" t="str">
        <f>IF(ROWS(M$4:M11)&lt;=L$2,ROWS(M$4:M11),"")</f>
        <v/>
      </c>
      <c r="M11" s="5" t="str">
        <f t="shared" si="1"/>
        <v/>
      </c>
      <c r="N11" s="3" t="str">
        <f t="shared" si="2"/>
        <v/>
      </c>
      <c r="O11" s="3" t="str">
        <f t="shared" si="3"/>
        <v/>
      </c>
      <c r="P11" s="3" t="str">
        <f t="shared" si="4"/>
        <v/>
      </c>
      <c r="Q11" s="3">
        <f t="array" ref="Q11">MAX(IF($D$4:$D$31=$M11,$E$4:$E$31))</f>
        <v>0</v>
      </c>
      <c r="R11" s="3">
        <f t="array" ref="R11">MIN(IF($D$4:$D$31=$M11,$E$4:$E$31))</f>
        <v>0</v>
      </c>
    </row>
    <row r="12" spans="1:18" ht="18" x14ac:dyDescent="0.25">
      <c r="A12" s="6">
        <v>9</v>
      </c>
      <c r="B12" s="22" t="str">
        <f>IF(C12&lt;&gt;1,"",SUMIF(C$4:C12,1,C$4:C12))</f>
        <v/>
      </c>
      <c r="C12" s="3">
        <f>COUNTIF(D$4:D12,D12)</f>
        <v>3</v>
      </c>
      <c r="D12" s="2" t="s">
        <v>3</v>
      </c>
      <c r="E12" s="27">
        <v>55</v>
      </c>
      <c r="F12" s="6" t="str">
        <f t="shared" si="0"/>
        <v/>
      </c>
      <c r="G12" s="6">
        <f t="shared" si="0"/>
        <v>55</v>
      </c>
      <c r="H12" s="6" t="str">
        <f t="shared" si="0"/>
        <v/>
      </c>
      <c r="I12" s="6" t="str">
        <f t="shared" si="0"/>
        <v/>
      </c>
      <c r="J12" s="9"/>
      <c r="K12" s="9"/>
      <c r="L12" s="41" t="str">
        <f>IF(ROWS(M$4:M12)&lt;=L$2,ROWS(M$4:M12),"")</f>
        <v/>
      </c>
      <c r="M12" s="5" t="str">
        <f t="shared" si="1"/>
        <v/>
      </c>
      <c r="N12" s="3" t="str">
        <f t="shared" si="2"/>
        <v/>
      </c>
      <c r="O12" s="3" t="str">
        <f t="shared" si="3"/>
        <v/>
      </c>
      <c r="P12" s="3" t="str">
        <f t="shared" si="4"/>
        <v/>
      </c>
      <c r="Q12" s="3">
        <f t="array" ref="Q12">MAX(IF($D$4:$D$31=$M12,$E$4:$E$31))</f>
        <v>0</v>
      </c>
      <c r="R12" s="3">
        <f t="array" ref="R12">MIN(IF($D$4:$D$31=$M12,$E$4:$E$31))</f>
        <v>0</v>
      </c>
    </row>
    <row r="13" spans="1:18" ht="18" x14ac:dyDescent="0.25">
      <c r="A13" s="6">
        <v>10</v>
      </c>
      <c r="B13" s="22" t="str">
        <f>IF(C13&lt;&gt;1,"",SUMIF(C$4:C13,1,C$4:C13))</f>
        <v/>
      </c>
      <c r="C13" s="3">
        <f>COUNTIF(D$4:D13,D13)</f>
        <v>3</v>
      </c>
      <c r="D13" s="2" t="s">
        <v>4</v>
      </c>
      <c r="E13" s="27">
        <v>125</v>
      </c>
      <c r="F13" s="6" t="str">
        <f t="shared" si="0"/>
        <v/>
      </c>
      <c r="G13" s="6" t="str">
        <f t="shared" si="0"/>
        <v/>
      </c>
      <c r="H13" s="6">
        <f t="shared" si="0"/>
        <v>125</v>
      </c>
      <c r="I13" s="6" t="str">
        <f t="shared" si="0"/>
        <v/>
      </c>
      <c r="J13" s="9"/>
      <c r="K13" s="9"/>
      <c r="L13" s="41" t="str">
        <f>IF(ROWS(M$4:M13)&lt;=L$2,ROWS(M$4:M13),"")</f>
        <v/>
      </c>
      <c r="M13" s="5" t="str">
        <f t="shared" si="1"/>
        <v/>
      </c>
      <c r="N13" s="3" t="str">
        <f t="shared" si="2"/>
        <v/>
      </c>
      <c r="O13" s="3" t="str">
        <f t="shared" si="3"/>
        <v/>
      </c>
      <c r="P13" s="3" t="str">
        <f t="shared" si="4"/>
        <v/>
      </c>
      <c r="Q13" s="3">
        <f t="array" ref="Q13">MAX(IF($D$4:$D$31=$M13,$E$4:$E$31))</f>
        <v>0</v>
      </c>
      <c r="R13" s="3">
        <f t="array" ref="R13">MIN(IF($D$4:$D$31=$M13,$E$4:$E$31))</f>
        <v>0</v>
      </c>
    </row>
    <row r="14" spans="1:18" ht="18" x14ac:dyDescent="0.25">
      <c r="A14" s="6">
        <v>11</v>
      </c>
      <c r="B14" s="22" t="str">
        <f>IF(C14&lt;&gt;1,"",SUMIF(C$4:C14,1,C$4:C14))</f>
        <v/>
      </c>
      <c r="C14" s="3">
        <f>COUNTIF(D$4:D14,D14)</f>
        <v>4</v>
      </c>
      <c r="D14" s="2" t="s">
        <v>3</v>
      </c>
      <c r="E14" s="27">
        <v>500</v>
      </c>
      <c r="F14" s="6" t="str">
        <f t="shared" si="0"/>
        <v/>
      </c>
      <c r="G14" s="6">
        <f t="shared" si="0"/>
        <v>500</v>
      </c>
      <c r="H14" s="6" t="str">
        <f t="shared" si="0"/>
        <v/>
      </c>
      <c r="I14" s="6" t="str">
        <f t="shared" si="0"/>
        <v/>
      </c>
      <c r="J14" s="9"/>
      <c r="K14" s="9"/>
      <c r="L14" s="41" t="str">
        <f>IF(ROWS(M$4:M14)&lt;=L$2,ROWS(M$4:M14),"")</f>
        <v/>
      </c>
      <c r="M14" s="5" t="str">
        <f t="shared" si="1"/>
        <v/>
      </c>
      <c r="N14" s="3" t="str">
        <f t="shared" si="2"/>
        <v/>
      </c>
      <c r="O14" s="3" t="str">
        <f t="shared" si="3"/>
        <v/>
      </c>
      <c r="P14" s="3" t="str">
        <f t="shared" si="4"/>
        <v/>
      </c>
      <c r="Q14" s="3">
        <f t="array" ref="Q14">MAX(IF($D$4:$D$31=$M14,$E$4:$E$31))</f>
        <v>0</v>
      </c>
      <c r="R14" s="3">
        <f t="array" ref="R14">MIN(IF($D$4:$D$31=$M14,$E$4:$E$31))</f>
        <v>0</v>
      </c>
    </row>
    <row r="15" spans="1:18" ht="18" x14ac:dyDescent="0.25">
      <c r="A15" s="6">
        <v>12</v>
      </c>
      <c r="B15" s="22" t="str">
        <f>IF(C15&lt;&gt;1,"",SUMIF(C$4:C15,1,C$4:C15))</f>
        <v/>
      </c>
      <c r="C15" s="3">
        <f>COUNTIF(D$4:D15,D15)</f>
        <v>4</v>
      </c>
      <c r="D15" s="2" t="s">
        <v>4</v>
      </c>
      <c r="E15" s="27">
        <v>300</v>
      </c>
      <c r="F15" s="6" t="str">
        <f t="shared" si="0"/>
        <v/>
      </c>
      <c r="G15" s="6" t="str">
        <f t="shared" si="0"/>
        <v/>
      </c>
      <c r="H15" s="6">
        <f t="shared" si="0"/>
        <v>300</v>
      </c>
      <c r="I15" s="6" t="str">
        <f t="shared" si="0"/>
        <v/>
      </c>
      <c r="J15" s="9"/>
      <c r="K15" s="9"/>
      <c r="L15" s="41" t="str">
        <f>IF(ROWS(M$4:M15)&lt;=L$2,ROWS(M$4:M15),"")</f>
        <v/>
      </c>
      <c r="M15" s="5" t="str">
        <f t="shared" si="1"/>
        <v/>
      </c>
      <c r="N15" s="3" t="str">
        <f t="shared" si="2"/>
        <v/>
      </c>
      <c r="O15" s="3" t="str">
        <f t="shared" si="3"/>
        <v/>
      </c>
      <c r="P15" s="3" t="str">
        <f t="shared" si="4"/>
        <v/>
      </c>
      <c r="Q15" s="3">
        <f t="array" ref="Q15">MAX(IF($D$4:$D$31=$M15,$E$4:$E$31))</f>
        <v>0</v>
      </c>
      <c r="R15" s="3">
        <f t="array" ref="R15">MIN(IF($D$4:$D$31=$M15,$E$4:$E$31))</f>
        <v>0</v>
      </c>
    </row>
    <row r="16" spans="1:18" ht="18" x14ac:dyDescent="0.25">
      <c r="A16" s="6">
        <v>13</v>
      </c>
      <c r="B16" s="22" t="str">
        <f>IF(C16&lt;&gt;1,"",SUMIF(C$4:C16,1,C$4:C16))</f>
        <v/>
      </c>
      <c r="C16" s="3">
        <f>COUNTIF(D$4:D16,D16)</f>
        <v>5</v>
      </c>
      <c r="D16" s="2" t="s">
        <v>4</v>
      </c>
      <c r="E16" s="27">
        <v>85</v>
      </c>
      <c r="F16" s="6" t="str">
        <f t="shared" si="0"/>
        <v/>
      </c>
      <c r="G16" s="6" t="str">
        <f t="shared" si="0"/>
        <v/>
      </c>
      <c r="H16" s="6">
        <f t="shared" si="0"/>
        <v>85</v>
      </c>
      <c r="I16" s="6" t="str">
        <f t="shared" si="0"/>
        <v/>
      </c>
      <c r="J16" s="9"/>
      <c r="K16" s="9"/>
      <c r="L16" s="41" t="str">
        <f>IF(ROWS(M$4:M16)&lt;=L$2,ROWS(M$4:M16),"")</f>
        <v/>
      </c>
      <c r="M16" s="5" t="str">
        <f t="shared" si="1"/>
        <v/>
      </c>
      <c r="N16" s="3" t="str">
        <f t="shared" si="2"/>
        <v/>
      </c>
      <c r="O16" s="3" t="str">
        <f t="shared" si="3"/>
        <v/>
      </c>
      <c r="P16" s="3" t="str">
        <f t="shared" si="4"/>
        <v/>
      </c>
      <c r="Q16" s="3">
        <f t="array" ref="Q16">MAX(IF($D$4:$D$31=$M16,$E$4:$E$31))</f>
        <v>0</v>
      </c>
      <c r="R16" s="3">
        <f t="array" ref="R16">MIN(IF($D$4:$D$31=$M16,$E$4:$E$31))</f>
        <v>0</v>
      </c>
    </row>
    <row r="17" spans="1:18" ht="18" x14ac:dyDescent="0.25">
      <c r="A17" s="6">
        <v>14</v>
      </c>
      <c r="B17" s="22" t="str">
        <f>IF(C17&lt;&gt;1,"",SUMIF(C$4:C17,1,C$4:C17))</f>
        <v/>
      </c>
      <c r="C17" s="3">
        <f>COUNTIF(D$4:D17,D17)</f>
        <v>6</v>
      </c>
      <c r="D17" s="2" t="s">
        <v>4</v>
      </c>
      <c r="E17" s="27">
        <v>10</v>
      </c>
      <c r="F17" s="6" t="str">
        <f t="shared" si="0"/>
        <v/>
      </c>
      <c r="G17" s="6" t="str">
        <f t="shared" si="0"/>
        <v/>
      </c>
      <c r="H17" s="6">
        <f t="shared" si="0"/>
        <v>10</v>
      </c>
      <c r="I17" s="6" t="str">
        <f t="shared" si="0"/>
        <v/>
      </c>
      <c r="J17" s="9"/>
      <c r="K17" s="9"/>
      <c r="L17" s="41" t="str">
        <f>IF(ROWS(M$4:M17)&lt;=L$2,ROWS(M$4:M17),"")</f>
        <v/>
      </c>
      <c r="M17" s="5" t="str">
        <f t="shared" si="1"/>
        <v/>
      </c>
      <c r="N17" s="3" t="str">
        <f t="shared" si="2"/>
        <v/>
      </c>
      <c r="O17" s="3" t="str">
        <f t="shared" si="3"/>
        <v/>
      </c>
      <c r="P17" s="3" t="str">
        <f t="shared" si="4"/>
        <v/>
      </c>
      <c r="Q17" s="3">
        <f t="array" ref="Q17">MAX(IF($D$4:$D$31=$M17,$E$4:$E$31))</f>
        <v>0</v>
      </c>
      <c r="R17" s="3">
        <f t="array" ref="R17">MIN(IF($D$4:$D$31=$M17,$E$4:$E$31))</f>
        <v>0</v>
      </c>
    </row>
    <row r="18" spans="1:18" ht="18" x14ac:dyDescent="0.25">
      <c r="A18" s="6">
        <v>15</v>
      </c>
      <c r="B18" s="22" t="str">
        <f>IF(C18&lt;&gt;1,"",SUMIF(C$4:C18,1,C$4:C18))</f>
        <v/>
      </c>
      <c r="C18" s="3">
        <f>COUNTIF(D$4:D18,D18)</f>
        <v>5</v>
      </c>
      <c r="D18" s="2" t="s">
        <v>2</v>
      </c>
      <c r="E18" s="27">
        <v>10</v>
      </c>
      <c r="F18" s="6">
        <f t="shared" si="0"/>
        <v>10</v>
      </c>
      <c r="G18" s="6" t="str">
        <f t="shared" si="0"/>
        <v/>
      </c>
      <c r="H18" s="6" t="str">
        <f t="shared" si="0"/>
        <v/>
      </c>
      <c r="I18" s="6" t="str">
        <f t="shared" si="0"/>
        <v/>
      </c>
      <c r="J18" s="9"/>
      <c r="K18" s="9"/>
      <c r="L18" s="41" t="str">
        <f>IF(ROWS(M$4:M18)&lt;=L$2,ROWS(M$4:M18),"")</f>
        <v/>
      </c>
      <c r="M18" s="5" t="str">
        <f t="shared" si="1"/>
        <v/>
      </c>
      <c r="N18" s="3" t="str">
        <f t="shared" si="2"/>
        <v/>
      </c>
      <c r="O18" s="3" t="str">
        <f t="shared" si="3"/>
        <v/>
      </c>
      <c r="P18" s="3" t="str">
        <f t="shared" si="4"/>
        <v/>
      </c>
      <c r="Q18" s="3">
        <f t="array" ref="Q18">MAX(IF($D$4:$D$31=$M18,$E$4:$E$31))</f>
        <v>0</v>
      </c>
      <c r="R18" s="3">
        <f t="array" ref="R18">MIN(IF($D$4:$D$31=$M18,$E$4:$E$31))</f>
        <v>0</v>
      </c>
    </row>
    <row r="19" spans="1:18" ht="18" x14ac:dyDescent="0.25">
      <c r="A19" s="6">
        <v>16</v>
      </c>
      <c r="B19" s="22" t="str">
        <f>IF(C19&lt;&gt;1,"",SUMIF(C$4:C19,1,C$4:C19))</f>
        <v/>
      </c>
      <c r="C19" s="3">
        <f>COUNTIF(D$4:D19,D19)</f>
        <v>7</v>
      </c>
      <c r="D19" s="2" t="s">
        <v>4</v>
      </c>
      <c r="E19" s="27">
        <v>5</v>
      </c>
      <c r="F19" s="6" t="str">
        <f t="shared" si="0"/>
        <v/>
      </c>
      <c r="G19" s="6" t="str">
        <f t="shared" si="0"/>
        <v/>
      </c>
      <c r="H19" s="6">
        <f t="shared" si="0"/>
        <v>5</v>
      </c>
      <c r="I19" s="6" t="str">
        <f t="shared" si="0"/>
        <v/>
      </c>
      <c r="J19" s="9"/>
      <c r="K19" s="9"/>
      <c r="L19" s="9"/>
    </row>
    <row r="20" spans="1:18" ht="18" x14ac:dyDescent="0.25">
      <c r="A20" s="6">
        <v>17</v>
      </c>
      <c r="B20" s="22">
        <f>IF(C20&lt;&gt;1,"",SUMIF(C$4:C20,1,C$4:C20))</f>
        <v>4</v>
      </c>
      <c r="C20" s="3">
        <f>COUNTIF(D$4:D20,D20)</f>
        <v>1</v>
      </c>
      <c r="D20" s="2" t="s">
        <v>79</v>
      </c>
      <c r="E20" s="27">
        <v>30</v>
      </c>
      <c r="F20" s="6" t="str">
        <f t="shared" si="0"/>
        <v/>
      </c>
      <c r="G20" s="6" t="str">
        <f t="shared" si="0"/>
        <v/>
      </c>
      <c r="H20" s="6" t="str">
        <f t="shared" si="0"/>
        <v/>
      </c>
      <c r="I20" s="6">
        <f t="shared" si="0"/>
        <v>30</v>
      </c>
      <c r="J20" s="9"/>
      <c r="K20" s="28" t="s">
        <v>114</v>
      </c>
    </row>
    <row r="21" spans="1:18" ht="18" x14ac:dyDescent="0.25">
      <c r="A21" s="6">
        <v>18</v>
      </c>
      <c r="B21" s="22" t="str">
        <f>IF(C21&lt;&gt;1,"",SUMIF(C$4:C21,1,C$4:C21))</f>
        <v/>
      </c>
      <c r="C21" s="3">
        <f>COUNTIF(D$4:D21,D21)</f>
        <v>0</v>
      </c>
      <c r="D21" s="10"/>
      <c r="E21" s="4"/>
      <c r="F21" s="3" t="str">
        <f t="shared" si="0"/>
        <v/>
      </c>
      <c r="G21" s="6" t="str">
        <f t="shared" si="0"/>
        <v/>
      </c>
      <c r="H21" s="6" t="str">
        <f t="shared" si="0"/>
        <v/>
      </c>
      <c r="I21" s="6" t="str">
        <f t="shared" si="0"/>
        <v/>
      </c>
      <c r="K21" s="29" t="s">
        <v>115</v>
      </c>
    </row>
    <row r="22" spans="1:18" ht="18" x14ac:dyDescent="0.25">
      <c r="A22" s="6">
        <v>19</v>
      </c>
      <c r="B22" s="22" t="str">
        <f>IF(C22&lt;&gt;1,"",SUMIF(C$4:C22,1,C$4:C22))</f>
        <v/>
      </c>
      <c r="C22" s="3">
        <f>COUNTIF(D$4:D22,D22)</f>
        <v>0</v>
      </c>
      <c r="D22" s="10"/>
      <c r="E22" s="4"/>
      <c r="F22" s="3" t="str">
        <f t="shared" si="0"/>
        <v/>
      </c>
      <c r="G22" s="6" t="str">
        <f t="shared" si="0"/>
        <v/>
      </c>
      <c r="H22" s="6" t="str">
        <f t="shared" si="0"/>
        <v/>
      </c>
      <c r="I22" s="6" t="str">
        <f t="shared" si="0"/>
        <v/>
      </c>
    </row>
    <row r="23" spans="1:18" ht="18" x14ac:dyDescent="0.25">
      <c r="A23" s="6">
        <v>20</v>
      </c>
      <c r="B23" s="22" t="str">
        <f>IF(C23&lt;&gt;1,"",SUMIF(C$4:C23,1,C$4:C23))</f>
        <v/>
      </c>
      <c r="C23" s="3">
        <f>COUNTIF(D$4:D23,D23)</f>
        <v>0</v>
      </c>
      <c r="D23" s="10"/>
      <c r="E23" s="4"/>
      <c r="F23" s="3" t="str">
        <f t="shared" si="0"/>
        <v/>
      </c>
      <c r="G23" s="6" t="str">
        <f t="shared" si="0"/>
        <v/>
      </c>
      <c r="H23" s="6" t="str">
        <f t="shared" si="0"/>
        <v/>
      </c>
      <c r="I23" s="6" t="str">
        <f t="shared" si="0"/>
        <v/>
      </c>
    </row>
    <row r="24" spans="1:18" ht="18" x14ac:dyDescent="0.25">
      <c r="A24" s="6">
        <v>21</v>
      </c>
      <c r="B24" s="22" t="str">
        <f>IF(C24&lt;&gt;1,"",SUMIF(C$4:C24,1,C$4:C24))</f>
        <v/>
      </c>
      <c r="C24" s="3">
        <f>COUNTIF(D$4:D24,D24)</f>
        <v>0</v>
      </c>
      <c r="D24" s="10"/>
      <c r="E24" s="4"/>
      <c r="F24" s="3" t="str">
        <f t="shared" si="0"/>
        <v/>
      </c>
      <c r="G24" s="6" t="str">
        <f t="shared" si="0"/>
        <v/>
      </c>
      <c r="H24" s="6" t="str">
        <f t="shared" si="0"/>
        <v/>
      </c>
      <c r="I24" s="6" t="str">
        <f t="shared" si="0"/>
        <v/>
      </c>
    </row>
    <row r="25" spans="1:18" ht="18" x14ac:dyDescent="0.25">
      <c r="A25" s="6">
        <v>22</v>
      </c>
      <c r="B25" s="22" t="str">
        <f>IF(C25&lt;&gt;1,"",SUMIF(C$4:C25,1,C$4:C25))</f>
        <v/>
      </c>
      <c r="C25" s="3">
        <f>COUNTIF(D$4:D25,D25)</f>
        <v>0</v>
      </c>
      <c r="D25" s="10"/>
      <c r="E25" s="4"/>
      <c r="F25" s="3" t="str">
        <f t="shared" si="0"/>
        <v/>
      </c>
      <c r="G25" s="6" t="str">
        <f t="shared" si="0"/>
        <v/>
      </c>
      <c r="H25" s="6" t="str">
        <f t="shared" si="0"/>
        <v/>
      </c>
      <c r="I25" s="6" t="str">
        <f t="shared" si="0"/>
        <v/>
      </c>
    </row>
    <row r="26" spans="1:18" ht="18" x14ac:dyDescent="0.25">
      <c r="A26" s="6">
        <v>23</v>
      </c>
      <c r="B26" s="22" t="str">
        <f>IF(C26&lt;&gt;1,"",SUMIF(C$4:C26,1,C$4:C26))</f>
        <v/>
      </c>
      <c r="C26" s="3">
        <f>COUNTIF(D$4:D26,D26)</f>
        <v>0</v>
      </c>
      <c r="D26" s="10"/>
      <c r="E26" s="4"/>
      <c r="F26" s="3" t="str">
        <f t="shared" si="0"/>
        <v/>
      </c>
      <c r="G26" s="6" t="str">
        <f t="shared" si="0"/>
        <v/>
      </c>
      <c r="H26" s="6" t="str">
        <f t="shared" si="0"/>
        <v/>
      </c>
      <c r="I26" s="6" t="str">
        <f t="shared" si="0"/>
        <v/>
      </c>
    </row>
    <row r="27" spans="1:18" ht="18" x14ac:dyDescent="0.25">
      <c r="A27" s="6">
        <v>24</v>
      </c>
      <c r="B27" s="22" t="str">
        <f>IF(C27&lt;&gt;1,"",SUMIF(C$4:C27,1,C$4:C27))</f>
        <v/>
      </c>
      <c r="C27" s="3">
        <f>COUNTIF(D$4:D27,D27)</f>
        <v>0</v>
      </c>
      <c r="D27" s="10"/>
      <c r="E27" s="4"/>
      <c r="F27" s="3" t="str">
        <f t="shared" si="0"/>
        <v/>
      </c>
      <c r="G27" s="6" t="str">
        <f t="shared" si="0"/>
        <v/>
      </c>
      <c r="H27" s="6" t="str">
        <f t="shared" si="0"/>
        <v/>
      </c>
      <c r="I27" s="6" t="str">
        <f t="shared" si="0"/>
        <v/>
      </c>
    </row>
    <row r="28" spans="1:18" ht="18" x14ac:dyDescent="0.25">
      <c r="A28" s="3"/>
      <c r="B28" s="22" t="str">
        <f>IF(C28&lt;&gt;1,"",SUMIF(C$4:C28,1,C$4:C28))</f>
        <v/>
      </c>
      <c r="C28" s="3">
        <f>COUNTIF(D$4:D28,D28)</f>
        <v>0</v>
      </c>
      <c r="D28" s="10"/>
      <c r="E28" s="4"/>
      <c r="F28" s="3" t="str">
        <f t="shared" ref="F28:I31" si="5">IF($D28=F$3,$E28,"")</f>
        <v/>
      </c>
      <c r="G28" s="6" t="str">
        <f t="shared" si="5"/>
        <v/>
      </c>
      <c r="H28" s="6" t="str">
        <f t="shared" si="5"/>
        <v/>
      </c>
      <c r="I28" s="6" t="str">
        <f t="shared" si="5"/>
        <v/>
      </c>
    </row>
    <row r="29" spans="1:18" ht="18" x14ac:dyDescent="0.25">
      <c r="A29" s="3"/>
      <c r="B29" s="22" t="str">
        <f>IF(C29&lt;&gt;1,"",SUMIF(C$4:C29,1,C$4:C29))</f>
        <v/>
      </c>
      <c r="C29" s="3">
        <f>COUNTIF(D$4:D29,D29)</f>
        <v>0</v>
      </c>
      <c r="D29" s="10"/>
      <c r="E29" s="4"/>
      <c r="F29" s="3" t="str">
        <f t="shared" si="5"/>
        <v/>
      </c>
      <c r="G29" s="6" t="str">
        <f t="shared" si="5"/>
        <v/>
      </c>
      <c r="H29" s="6" t="str">
        <f t="shared" si="5"/>
        <v/>
      </c>
      <c r="I29" s="6" t="str">
        <f t="shared" si="5"/>
        <v/>
      </c>
    </row>
    <row r="30" spans="1:18" ht="18" x14ac:dyDescent="0.25">
      <c r="A30" s="3"/>
      <c r="B30" s="22" t="str">
        <f>IF(C30&lt;&gt;1,"",SUMIF(C$4:C30,1,C$4:C30))</f>
        <v/>
      </c>
      <c r="C30" s="3">
        <f>COUNTIF(D$4:D30,D30)</f>
        <v>0</v>
      </c>
      <c r="D30" s="10"/>
      <c r="E30" s="4"/>
      <c r="F30" s="3" t="str">
        <f t="shared" si="5"/>
        <v/>
      </c>
      <c r="G30" s="6" t="str">
        <f t="shared" si="5"/>
        <v/>
      </c>
      <c r="H30" s="6" t="str">
        <f t="shared" si="5"/>
        <v/>
      </c>
      <c r="I30" s="6" t="str">
        <f t="shared" si="5"/>
        <v/>
      </c>
    </row>
    <row r="31" spans="1:18" ht="18" x14ac:dyDescent="0.25">
      <c r="A31" s="3"/>
      <c r="B31" s="22" t="str">
        <f>IF(C31&lt;&gt;1,"",SUMIF(C$4:C31,1,C$4:C31))</f>
        <v/>
      </c>
      <c r="C31" s="3">
        <f>COUNTIF(D$4:D31,D31)</f>
        <v>0</v>
      </c>
      <c r="D31" s="10"/>
      <c r="E31" s="4"/>
      <c r="F31" s="3" t="str">
        <f t="shared" si="5"/>
        <v/>
      </c>
      <c r="G31" s="6" t="str">
        <f t="shared" si="5"/>
        <v/>
      </c>
      <c r="H31" s="6" t="str">
        <f t="shared" si="5"/>
        <v/>
      </c>
      <c r="I31" s="6" t="str">
        <f t="shared" si="5"/>
        <v/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2"/>
  <sheetViews>
    <sheetView workbookViewId="0">
      <selection activeCell="T12" sqref="T12"/>
    </sheetView>
  </sheetViews>
  <sheetFormatPr defaultRowHeight="18" x14ac:dyDescent="0.25"/>
  <cols>
    <col min="1" max="1" width="4.42578125" style="1" customWidth="1"/>
    <col min="2" max="2" width="11.85546875" style="1" customWidth="1"/>
    <col min="3" max="3" width="16.42578125" style="1" customWidth="1"/>
    <col min="4" max="4" width="12.42578125" style="1" bestFit="1" customWidth="1"/>
    <col min="5" max="5" width="5.5703125" style="1" customWidth="1"/>
    <col min="6" max="6" width="10" style="1" customWidth="1"/>
    <col min="7" max="8" width="9.140625" style="1"/>
    <col min="9" max="9" width="10.7109375" style="1" customWidth="1"/>
    <col min="10" max="10" width="9.140625" style="1" customWidth="1"/>
    <col min="11" max="11" width="3" style="1" customWidth="1"/>
    <col min="12" max="16384" width="9.140625" style="1"/>
  </cols>
  <sheetData>
    <row r="1" spans="1:21" ht="18.75" x14ac:dyDescent="0.3">
      <c r="A1" s="42"/>
      <c r="B1" s="42" t="s">
        <v>81</v>
      </c>
      <c r="C1" s="42"/>
      <c r="D1" s="42"/>
      <c r="E1" s="42"/>
      <c r="F1" s="42"/>
      <c r="G1" s="42"/>
      <c r="H1" s="42"/>
      <c r="I1" s="42"/>
      <c r="J1" s="42"/>
      <c r="K1" s="42"/>
      <c r="L1" s="42" t="s">
        <v>84</v>
      </c>
      <c r="M1" s="42"/>
      <c r="N1" s="42"/>
      <c r="O1" s="42"/>
      <c r="P1" s="42"/>
      <c r="Q1" s="42"/>
      <c r="R1" s="42"/>
      <c r="S1" s="42"/>
      <c r="T1" s="42"/>
      <c r="U1" s="42"/>
    </row>
    <row r="2" spans="1:21" ht="18.75" x14ac:dyDescent="0.3">
      <c r="A2" s="42"/>
      <c r="B2" s="43" t="s">
        <v>0</v>
      </c>
      <c r="C2" s="43" t="s">
        <v>118</v>
      </c>
      <c r="D2" s="43" t="s">
        <v>1</v>
      </c>
      <c r="E2" s="42"/>
      <c r="F2" s="42" t="s">
        <v>83</v>
      </c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3" spans="1:21" ht="18.75" x14ac:dyDescent="0.3">
      <c r="A3" s="42"/>
      <c r="B3" s="44" t="s">
        <v>86</v>
      </c>
      <c r="C3" s="45">
        <v>38887</v>
      </c>
      <c r="D3" s="46">
        <v>120</v>
      </c>
      <c r="E3" s="42"/>
      <c r="F3" s="47" t="s">
        <v>119</v>
      </c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</row>
    <row r="4" spans="1:21" ht="18.75" x14ac:dyDescent="0.3">
      <c r="A4" s="42"/>
      <c r="B4" s="44" t="s">
        <v>88</v>
      </c>
      <c r="C4" s="45">
        <v>38889</v>
      </c>
      <c r="D4" s="46">
        <v>100</v>
      </c>
      <c r="E4" s="42"/>
      <c r="F4" s="52" t="s">
        <v>0</v>
      </c>
      <c r="G4" s="52" t="s">
        <v>0</v>
      </c>
      <c r="H4" s="52" t="s">
        <v>0</v>
      </c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</row>
    <row r="5" spans="1:21" ht="18.75" x14ac:dyDescent="0.3">
      <c r="A5" s="42"/>
      <c r="B5" s="44" t="s">
        <v>87</v>
      </c>
      <c r="C5" s="45">
        <v>38889</v>
      </c>
      <c r="D5" s="46">
        <v>90</v>
      </c>
      <c r="E5" s="42"/>
      <c r="F5" s="52" t="s">
        <v>86</v>
      </c>
      <c r="G5" s="52" t="s">
        <v>3</v>
      </c>
      <c r="H5" s="52" t="s">
        <v>4</v>
      </c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</row>
    <row r="6" spans="1:21" ht="18.75" x14ac:dyDescent="0.3">
      <c r="A6" s="42"/>
      <c r="B6" s="44" t="s">
        <v>88</v>
      </c>
      <c r="C6" s="45">
        <v>38890</v>
      </c>
      <c r="D6" s="46">
        <v>50</v>
      </c>
      <c r="E6" s="42"/>
      <c r="F6" s="44">
        <f>DMAX($B$2:$D$26,"wpłata",F4:F5)</f>
        <v>120</v>
      </c>
      <c r="G6" s="44">
        <f>DMAX($B$2:$D$26,3,G4:G5)</f>
        <v>500</v>
      </c>
      <c r="H6" s="44">
        <f>DMAX($B$2:$D$26,3,H4:H5)</f>
        <v>900</v>
      </c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</row>
    <row r="7" spans="1:21" ht="18.75" x14ac:dyDescent="0.3">
      <c r="A7" s="42"/>
      <c r="B7" s="44" t="s">
        <v>86</v>
      </c>
      <c r="C7" s="45">
        <v>38891</v>
      </c>
      <c r="D7" s="46">
        <v>35</v>
      </c>
      <c r="E7" s="42"/>
      <c r="F7" s="50" t="s">
        <v>90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</row>
    <row r="8" spans="1:21" ht="18.75" x14ac:dyDescent="0.3">
      <c r="A8" s="42"/>
      <c r="B8" s="44" t="s">
        <v>87</v>
      </c>
      <c r="C8" s="45">
        <v>38891</v>
      </c>
      <c r="D8" s="46">
        <v>900</v>
      </c>
      <c r="E8" s="42"/>
      <c r="F8" s="47" t="s">
        <v>120</v>
      </c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</row>
    <row r="9" spans="1:21" ht="18.75" x14ac:dyDescent="0.3">
      <c r="A9" s="42"/>
      <c r="B9" s="44" t="s">
        <v>86</v>
      </c>
      <c r="C9" s="45">
        <v>38891</v>
      </c>
      <c r="D9" s="46">
        <v>10</v>
      </c>
      <c r="E9" s="42"/>
      <c r="F9" s="52" t="s">
        <v>0</v>
      </c>
      <c r="G9" s="52" t="s">
        <v>0</v>
      </c>
      <c r="H9" s="52" t="s">
        <v>0</v>
      </c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</row>
    <row r="10" spans="1:21" ht="18.75" x14ac:dyDescent="0.3">
      <c r="A10" s="42"/>
      <c r="B10" s="44" t="s">
        <v>86</v>
      </c>
      <c r="C10" s="45">
        <v>38892</v>
      </c>
      <c r="D10" s="46">
        <v>45</v>
      </c>
      <c r="E10" s="42"/>
      <c r="F10" s="49" t="s">
        <v>2</v>
      </c>
      <c r="G10" s="49" t="s">
        <v>3</v>
      </c>
      <c r="H10" s="49" t="s">
        <v>4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</row>
    <row r="11" spans="1:21" ht="18.75" x14ac:dyDescent="0.3">
      <c r="A11" s="42"/>
      <c r="B11" s="44" t="s">
        <v>88</v>
      </c>
      <c r="C11" s="45">
        <v>38892</v>
      </c>
      <c r="D11" s="46">
        <v>55</v>
      </c>
      <c r="E11" s="42"/>
      <c r="F11" s="44">
        <f>DSUM($B$2:$D$26,"Wpłata",F9:F10)</f>
        <v>220</v>
      </c>
      <c r="G11" s="44">
        <f>DSUM($B$2:$D$26,"Wpłata",G9:G10)</f>
        <v>705</v>
      </c>
      <c r="H11" s="44">
        <f>DSUM($B$2:$D$26,3,H9:H10)</f>
        <v>1515</v>
      </c>
      <c r="I11" s="42"/>
      <c r="J11" s="42"/>
      <c r="K11" s="42"/>
      <c r="L11" s="42" t="s">
        <v>85</v>
      </c>
      <c r="M11" s="42"/>
      <c r="N11" s="42"/>
      <c r="O11" s="42"/>
      <c r="P11" s="42"/>
      <c r="Q11" s="42"/>
      <c r="R11" s="42"/>
      <c r="S11" s="42"/>
      <c r="T11" s="42"/>
      <c r="U11" s="42"/>
    </row>
    <row r="12" spans="1:21" ht="18.75" x14ac:dyDescent="0.3">
      <c r="A12" s="42"/>
      <c r="B12" s="44" t="s">
        <v>87</v>
      </c>
      <c r="C12" s="45">
        <v>38892</v>
      </c>
      <c r="D12" s="46">
        <v>125</v>
      </c>
      <c r="E12" s="42"/>
      <c r="F12" s="50" t="s">
        <v>91</v>
      </c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</row>
    <row r="13" spans="1:21" ht="18.75" x14ac:dyDescent="0.3">
      <c r="A13" s="42"/>
      <c r="B13" s="44" t="s">
        <v>88</v>
      </c>
      <c r="C13" s="45">
        <v>38892</v>
      </c>
      <c r="D13" s="46">
        <v>500</v>
      </c>
      <c r="E13" s="42"/>
      <c r="F13" s="47" t="s">
        <v>121</v>
      </c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</row>
    <row r="14" spans="1:21" ht="18.75" x14ac:dyDescent="0.3">
      <c r="A14" s="42"/>
      <c r="B14" s="44" t="s">
        <v>87</v>
      </c>
      <c r="C14" s="45">
        <v>38897</v>
      </c>
      <c r="D14" s="46">
        <v>300</v>
      </c>
      <c r="E14" s="42"/>
      <c r="F14" s="48" t="s">
        <v>0</v>
      </c>
      <c r="G14" s="48" t="s">
        <v>0</v>
      </c>
      <c r="H14" s="48" t="s">
        <v>0</v>
      </c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</row>
    <row r="15" spans="1:21" ht="18.75" x14ac:dyDescent="0.3">
      <c r="A15" s="42"/>
      <c r="B15" s="44" t="s">
        <v>87</v>
      </c>
      <c r="C15" s="45">
        <v>38899</v>
      </c>
      <c r="D15" s="46">
        <v>85</v>
      </c>
      <c r="E15" s="42"/>
      <c r="F15" s="49" t="s">
        <v>2</v>
      </c>
      <c r="G15" s="49" t="s">
        <v>3</v>
      </c>
      <c r="H15" s="49" t="s">
        <v>4</v>
      </c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1" ht="18.75" x14ac:dyDescent="0.3">
      <c r="A16" s="42"/>
      <c r="B16" s="44" t="s">
        <v>87</v>
      </c>
      <c r="C16" s="45">
        <v>38900</v>
      </c>
      <c r="D16" s="46">
        <v>10</v>
      </c>
      <c r="E16" s="42"/>
      <c r="F16" s="44">
        <f>DCOUNT($B$2:$D$26,3,F14:F15)</f>
        <v>5</v>
      </c>
      <c r="G16" s="44">
        <f>DCOUNT($B$2:$D$26,3,G14:G15)</f>
        <v>4</v>
      </c>
      <c r="H16" s="44">
        <f>DCOUNT($B$2:$D$26,3,H14:H15)</f>
        <v>7</v>
      </c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</row>
    <row r="17" spans="1:21" ht="18.75" x14ac:dyDescent="0.3">
      <c r="A17" s="42"/>
      <c r="B17" s="44" t="s">
        <v>86</v>
      </c>
      <c r="C17" s="45">
        <v>38901</v>
      </c>
      <c r="D17" s="46">
        <v>10</v>
      </c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</row>
    <row r="18" spans="1:21" ht="18.75" x14ac:dyDescent="0.3">
      <c r="A18" s="42"/>
      <c r="B18" s="44" t="s">
        <v>87</v>
      </c>
      <c r="C18" s="45">
        <v>38902</v>
      </c>
      <c r="D18" s="46">
        <v>5</v>
      </c>
      <c r="E18" s="42"/>
      <c r="F18" s="42" t="s">
        <v>82</v>
      </c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ht="18.75" x14ac:dyDescent="0.3">
      <c r="A19" s="42"/>
      <c r="B19" s="44"/>
      <c r="C19" s="44"/>
      <c r="D19" s="44"/>
      <c r="E19" s="42"/>
      <c r="F19" s="42"/>
      <c r="G19" s="52" t="s">
        <v>0</v>
      </c>
      <c r="H19" s="52" t="s">
        <v>0</v>
      </c>
      <c r="I19" s="52" t="s">
        <v>0</v>
      </c>
      <c r="J19" s="52" t="s">
        <v>0</v>
      </c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</row>
    <row r="20" spans="1:21" ht="18.75" x14ac:dyDescent="0.3">
      <c r="A20" s="42"/>
      <c r="B20" s="44"/>
      <c r="C20" s="44"/>
      <c r="D20" s="44"/>
      <c r="E20" s="42"/>
      <c r="F20" s="42"/>
      <c r="G20" s="52" t="s">
        <v>2</v>
      </c>
      <c r="H20" s="52" t="s">
        <v>3</v>
      </c>
      <c r="I20" s="52" t="s">
        <v>4</v>
      </c>
      <c r="J20" s="52" t="s">
        <v>2</v>
      </c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1" ht="18.75" x14ac:dyDescent="0.3">
      <c r="A21" s="42"/>
      <c r="B21" s="44"/>
      <c r="C21" s="44"/>
      <c r="D21" s="44"/>
      <c r="E21" s="42"/>
      <c r="F21" s="42"/>
      <c r="G21" s="52" t="s">
        <v>80</v>
      </c>
      <c r="H21" s="52"/>
      <c r="I21" s="52"/>
      <c r="J21" s="52" t="s">
        <v>3</v>
      </c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</row>
    <row r="22" spans="1:21" ht="18.75" x14ac:dyDescent="0.3">
      <c r="A22" s="42"/>
      <c r="B22" s="44"/>
      <c r="C22" s="44"/>
      <c r="D22" s="44"/>
      <c r="E22" s="42"/>
      <c r="F22" s="47" t="s">
        <v>119</v>
      </c>
      <c r="G22" s="44">
        <f>DMAX($B$2:$D$26,3,G19:G20)</f>
        <v>120</v>
      </c>
      <c r="H22" s="44">
        <f>DMAX($B$2:$D$26,3,H19:H20)</f>
        <v>500</v>
      </c>
      <c r="I22" s="44">
        <f>DMAX($B$2:$D$26,3,I19:I20)</f>
        <v>900</v>
      </c>
      <c r="J22" s="44">
        <f>DMAX($B$2:$D$26,3,J19:J20)</f>
        <v>120</v>
      </c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</row>
    <row r="23" spans="1:21" ht="18.75" x14ac:dyDescent="0.3">
      <c r="A23" s="42"/>
      <c r="B23" s="44"/>
      <c r="C23" s="44"/>
      <c r="D23" s="44"/>
      <c r="E23" s="42"/>
      <c r="F23" s="47" t="s">
        <v>120</v>
      </c>
      <c r="G23" s="44">
        <f>DSUM($B$2:$D$26,3,G19:G20)</f>
        <v>220</v>
      </c>
      <c r="H23" s="44">
        <f>DSUM($B$2:$D$26,3,H19:H20)</f>
        <v>705</v>
      </c>
      <c r="I23" s="44">
        <f>DSUM($B$2:$D$26,3,I19:I20)</f>
        <v>1515</v>
      </c>
      <c r="J23" s="44">
        <f>DSUM($B$2:$D$26,3,J19:J20)</f>
        <v>220</v>
      </c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</row>
    <row r="24" spans="1:21" ht="18.75" x14ac:dyDescent="0.3">
      <c r="A24" s="42"/>
      <c r="B24" s="44"/>
      <c r="C24" s="44"/>
      <c r="D24" s="44"/>
      <c r="E24" s="42"/>
      <c r="F24" s="47" t="s">
        <v>122</v>
      </c>
      <c r="G24" s="44">
        <f>DCOUNT($B$2:$D$26,3,G19:G21)</f>
        <v>5</v>
      </c>
      <c r="H24" s="44">
        <f>DCOUNT($B$2:$D$26,3,H19:H20)</f>
        <v>4</v>
      </c>
      <c r="I24" s="44">
        <v>3</v>
      </c>
      <c r="J24" s="44">
        <f>DCOUNT($B$2:$D$26,2,J19:J21)</f>
        <v>9</v>
      </c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</row>
    <row r="25" spans="1:21" ht="18.75" x14ac:dyDescent="0.3">
      <c r="A25" s="42"/>
      <c r="B25" s="44"/>
      <c r="C25" s="44"/>
      <c r="D25" s="44"/>
      <c r="E25" s="42"/>
      <c r="F25" s="47" t="s">
        <v>123</v>
      </c>
      <c r="G25" s="44">
        <f>DMIN($B$2:$D$26,3,G19:G20)</f>
        <v>10</v>
      </c>
      <c r="H25" s="44">
        <f>DMIN($B$2:$D$26,3,H19:H20)</f>
        <v>50</v>
      </c>
      <c r="I25" s="44">
        <f>DMIN($B$2:$D$26,3,I19:I20)</f>
        <v>5</v>
      </c>
      <c r="J25" s="44">
        <f>DMIN($B$2:$D$26,3,J19:J20)</f>
        <v>10</v>
      </c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</row>
    <row r="26" spans="1:21" ht="24" x14ac:dyDescent="0.3">
      <c r="A26" s="42"/>
      <c r="B26" s="44"/>
      <c r="C26" s="44"/>
      <c r="D26" s="44"/>
      <c r="E26" s="42"/>
      <c r="F26" s="51" t="s">
        <v>124</v>
      </c>
      <c r="G26" s="44">
        <f>DSTDEV($B$2:$D$26,3,G19:G20)</f>
        <v>45.19402615390667</v>
      </c>
      <c r="H26" s="44">
        <f>DSTDEV($B$2:$D$26,3,H19:H20)</f>
        <v>217.00134408185895</v>
      </c>
      <c r="I26" s="44">
        <f>DSTDEV($B$2:$D$26,3,I19:I20)</f>
        <v>317.06616404301542</v>
      </c>
      <c r="J26" s="44">
        <f>DSTDEV($B$2:$D$26,3,J19:J20)</f>
        <v>45.19402615390667</v>
      </c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</row>
    <row r="27" spans="1:21" ht="18.75" x14ac:dyDescent="0.3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</row>
    <row r="28" spans="1:21" ht="18.75" x14ac:dyDescent="0.3">
      <c r="A28" s="42"/>
      <c r="B28" s="42"/>
      <c r="C28" s="47"/>
      <c r="D28" s="47"/>
      <c r="E28" s="47"/>
      <c r="F28" s="47" t="s">
        <v>89</v>
      </c>
      <c r="G28" s="47" t="s">
        <v>126</v>
      </c>
      <c r="H28" s="47"/>
      <c r="I28" s="47"/>
      <c r="J28" s="47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</row>
    <row r="29" spans="1:21" ht="18.75" x14ac:dyDescent="0.3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</row>
    <row r="30" spans="1:21" ht="18.75" x14ac:dyDescent="0.3">
      <c r="A30" s="42"/>
      <c r="B30" s="42" t="s">
        <v>125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ht="18.75" x14ac:dyDescent="0.3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</row>
    <row r="32" spans="1:21" ht="18.75" x14ac:dyDescent="0.3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6"/>
  <sheetViews>
    <sheetView workbookViewId="0">
      <pane xSplit="6" ySplit="13" topLeftCell="G89" activePane="bottomRight" state="frozen"/>
      <selection pane="topRight" activeCell="G1" sqref="G1"/>
      <selection pane="bottomLeft" activeCell="A14" sqref="A14"/>
      <selection pane="bottomRight" activeCell="B99" sqref="B99"/>
    </sheetView>
  </sheetViews>
  <sheetFormatPr defaultRowHeight="18.75" x14ac:dyDescent="0.3"/>
  <cols>
    <col min="1" max="1" width="21.140625" style="42" customWidth="1"/>
    <col min="2" max="2" width="51.140625" style="42" customWidth="1"/>
    <col min="3" max="3" width="70.140625" style="42" customWidth="1"/>
    <col min="4" max="4" width="11.28515625" style="42" customWidth="1"/>
    <col min="5" max="5" width="10.42578125" style="42" customWidth="1"/>
    <col min="6" max="6" width="15.85546875" style="42" customWidth="1"/>
    <col min="7" max="16384" width="9.140625" style="42"/>
  </cols>
  <sheetData>
    <row r="1" spans="1:6" ht="15.75" customHeight="1" x14ac:dyDescent="0.3"/>
    <row r="2" spans="1:6" ht="12.75" customHeight="1" x14ac:dyDescent="0.3"/>
    <row r="3" spans="1:6" ht="13.5" customHeight="1" x14ac:dyDescent="0.3"/>
    <row r="4" spans="1:6" x14ac:dyDescent="0.3">
      <c r="A4" s="53" t="s">
        <v>5</v>
      </c>
      <c r="B4" s="53" t="s">
        <v>6</v>
      </c>
      <c r="C4" s="53" t="s">
        <v>7</v>
      </c>
      <c r="D4" s="53" t="s">
        <v>8</v>
      </c>
      <c r="E4" s="53" t="s">
        <v>9</v>
      </c>
      <c r="F4" s="53" t="s">
        <v>6</v>
      </c>
    </row>
    <row r="5" spans="1:6" x14ac:dyDescent="0.3">
      <c r="A5" s="54" t="s">
        <v>10</v>
      </c>
      <c r="B5" s="54" t="s">
        <v>11</v>
      </c>
      <c r="C5" s="54"/>
      <c r="D5" s="54"/>
      <c r="E5" s="54"/>
      <c r="F5" s="54" t="s">
        <v>12</v>
      </c>
    </row>
    <row r="6" spans="1:6" x14ac:dyDescent="0.3">
      <c r="A6" s="54" t="s">
        <v>13</v>
      </c>
      <c r="B6" s="54"/>
      <c r="C6" s="54"/>
      <c r="D6" s="54"/>
      <c r="E6" s="54"/>
      <c r="F6" s="54"/>
    </row>
    <row r="7" spans="1:6" x14ac:dyDescent="0.3">
      <c r="A7" s="55" t="s">
        <v>5</v>
      </c>
      <c r="B7" s="55" t="s">
        <v>6</v>
      </c>
      <c r="C7" s="55" t="s">
        <v>7</v>
      </c>
      <c r="D7" s="55" t="s">
        <v>8</v>
      </c>
      <c r="E7" s="55" t="s">
        <v>9</v>
      </c>
    </row>
    <row r="8" spans="1:6" x14ac:dyDescent="0.3">
      <c r="A8" s="54" t="s">
        <v>10</v>
      </c>
      <c r="B8" s="54">
        <v>18</v>
      </c>
      <c r="C8" s="54">
        <v>20</v>
      </c>
      <c r="D8" s="54">
        <v>14</v>
      </c>
      <c r="E8" s="54">
        <v>105</v>
      </c>
    </row>
    <row r="9" spans="1:6" x14ac:dyDescent="0.3">
      <c r="A9" s="54" t="s">
        <v>13</v>
      </c>
      <c r="B9" s="54">
        <v>12</v>
      </c>
      <c r="C9" s="54">
        <v>12</v>
      </c>
      <c r="D9" s="54">
        <v>10</v>
      </c>
      <c r="E9" s="54">
        <v>96</v>
      </c>
    </row>
    <row r="10" spans="1:6" x14ac:dyDescent="0.3">
      <c r="A10" s="54" t="s">
        <v>14</v>
      </c>
      <c r="B10" s="54">
        <v>13</v>
      </c>
      <c r="C10" s="54">
        <v>14</v>
      </c>
      <c r="D10" s="54">
        <v>9</v>
      </c>
      <c r="E10" s="54">
        <v>105</v>
      </c>
    </row>
    <row r="11" spans="1:6" x14ac:dyDescent="0.3">
      <c r="A11" s="54" t="s">
        <v>10</v>
      </c>
      <c r="B11" s="54">
        <v>14</v>
      </c>
      <c r="C11" s="54">
        <v>15</v>
      </c>
      <c r="D11" s="54">
        <v>10</v>
      </c>
      <c r="E11" s="54">
        <v>75</v>
      </c>
    </row>
    <row r="12" spans="1:6" x14ac:dyDescent="0.3">
      <c r="A12" s="54" t="s">
        <v>13</v>
      </c>
      <c r="B12" s="54">
        <v>9</v>
      </c>
      <c r="C12" s="54">
        <v>8</v>
      </c>
      <c r="D12" s="54">
        <v>8</v>
      </c>
      <c r="E12" s="54">
        <v>76.8</v>
      </c>
    </row>
    <row r="13" spans="1:6" x14ac:dyDescent="0.3">
      <c r="A13" s="54" t="s">
        <v>10</v>
      </c>
      <c r="B13" s="54">
        <v>8</v>
      </c>
      <c r="C13" s="54">
        <v>9</v>
      </c>
      <c r="D13" s="54">
        <v>6</v>
      </c>
      <c r="E13" s="54">
        <v>45</v>
      </c>
    </row>
    <row r="14" spans="1:6" x14ac:dyDescent="0.3">
      <c r="A14" s="56"/>
      <c r="B14" s="56"/>
      <c r="C14" s="56"/>
      <c r="D14" s="56"/>
      <c r="E14" s="56"/>
    </row>
    <row r="15" spans="1:6" x14ac:dyDescent="0.3">
      <c r="A15" s="56"/>
      <c r="B15" s="56"/>
      <c r="C15" s="56"/>
      <c r="D15" s="56"/>
      <c r="E15" s="56"/>
    </row>
    <row r="16" spans="1:6" x14ac:dyDescent="0.3">
      <c r="A16" s="57" t="s">
        <v>78</v>
      </c>
      <c r="B16" s="57" t="s">
        <v>16</v>
      </c>
      <c r="C16" s="57" t="s">
        <v>15</v>
      </c>
    </row>
    <row r="17" spans="1:3" ht="75" x14ac:dyDescent="0.3">
      <c r="A17" s="54">
        <f>DCOUNT(A4:E10,"Wiek",A1:F2)</f>
        <v>3</v>
      </c>
      <c r="B17" s="54" t="s">
        <v>17</v>
      </c>
      <c r="C17" s="58" t="s">
        <v>64</v>
      </c>
    </row>
    <row r="18" spans="1:3" ht="75" x14ac:dyDescent="0.3">
      <c r="A18" s="54">
        <f>DCOUNTA(A4:E10,"Zysk",A1:F2)</f>
        <v>4</v>
      </c>
      <c r="B18" s="54" t="s">
        <v>18</v>
      </c>
      <c r="C18" s="58" t="s">
        <v>65</v>
      </c>
    </row>
    <row r="19" spans="1:3" x14ac:dyDescent="0.3">
      <c r="A19" s="54">
        <f>DMAX(A4:E10,"Zysk",A1:A3)</f>
        <v>105</v>
      </c>
      <c r="B19" s="54" t="s">
        <v>19</v>
      </c>
      <c r="C19" s="58" t="s">
        <v>66</v>
      </c>
    </row>
    <row r="20" spans="1:3" ht="37.5" x14ac:dyDescent="0.3">
      <c r="A20" s="54">
        <f>DMIN(A4:E10,"Zysk",A1:B2)</f>
        <v>96</v>
      </c>
      <c r="B20" s="54" t="s">
        <v>20</v>
      </c>
      <c r="C20" s="58" t="s">
        <v>67</v>
      </c>
    </row>
    <row r="21" spans="1:3" x14ac:dyDescent="0.3">
      <c r="A21" s="54">
        <f>DSUM(A4:E10,"Zysk",A1:A2)</f>
        <v>306</v>
      </c>
      <c r="B21" s="54" t="s">
        <v>21</v>
      </c>
      <c r="C21" s="58" t="s">
        <v>68</v>
      </c>
    </row>
    <row r="22" spans="1:3" ht="37.5" x14ac:dyDescent="0.3">
      <c r="A22" s="54">
        <f>DSUM(A4:E10,"Zysk",A1:F2)</f>
        <v>306</v>
      </c>
      <c r="B22" s="54" t="s">
        <v>22</v>
      </c>
      <c r="C22" s="58" t="s">
        <v>69</v>
      </c>
    </row>
    <row r="23" spans="1:3" ht="37.5" x14ac:dyDescent="0.3">
      <c r="A23" s="54">
        <f>DPRODUCT(A4:E10,"Plon",A1:B2)</f>
        <v>1260</v>
      </c>
      <c r="B23" s="54" t="s">
        <v>23</v>
      </c>
      <c r="C23" s="58" t="s">
        <v>70</v>
      </c>
    </row>
    <row r="24" spans="1:3" ht="37.5" x14ac:dyDescent="0.3">
      <c r="A24" s="54">
        <f>DAVERAGE(A4:E10,"Plon",A1:B2)</f>
        <v>11</v>
      </c>
      <c r="B24" s="54" t="s">
        <v>24</v>
      </c>
      <c r="C24" s="58" t="s">
        <v>71</v>
      </c>
    </row>
    <row r="25" spans="1:3" ht="37.5" x14ac:dyDescent="0.3">
      <c r="A25" s="54">
        <f>DAVERAGE(A4:E10,3,A4:E10)</f>
        <v>15.333333333333334</v>
      </c>
      <c r="B25" s="54" t="s">
        <v>25</v>
      </c>
      <c r="C25" s="58" t="s">
        <v>73</v>
      </c>
    </row>
    <row r="26" spans="1:3" ht="75" x14ac:dyDescent="0.3">
      <c r="A26" s="54">
        <f>DSTDEV(A4:E10,"Plon",A1:A3)</f>
        <v>2.6457513110645907</v>
      </c>
      <c r="B26" s="54" t="s">
        <v>26</v>
      </c>
      <c r="C26" s="58" t="s">
        <v>72</v>
      </c>
    </row>
    <row r="27" spans="1:3" ht="56.25" x14ac:dyDescent="0.3">
      <c r="A27" s="54">
        <f>DSTDEVP(A4:E10,"Plon",A1:A3)</f>
        <v>2.1602468994692869</v>
      </c>
      <c r="B27" s="54" t="s">
        <v>27</v>
      </c>
      <c r="C27" s="58" t="s">
        <v>74</v>
      </c>
    </row>
    <row r="28" spans="1:3" ht="75" x14ac:dyDescent="0.3">
      <c r="A28" s="54">
        <f>DVAR(A4:E10,"Plon",A1:A3)</f>
        <v>7</v>
      </c>
      <c r="B28" s="54" t="s">
        <v>28</v>
      </c>
      <c r="C28" s="58" t="s">
        <v>75</v>
      </c>
    </row>
    <row r="29" spans="1:3" ht="56.25" x14ac:dyDescent="0.3">
      <c r="A29" s="54">
        <f>DVARP(A4:E10,"Plon",A1:A3)</f>
        <v>4.666666666666667</v>
      </c>
      <c r="B29" s="54" t="s">
        <v>29</v>
      </c>
      <c r="C29" s="58" t="s">
        <v>76</v>
      </c>
    </row>
    <row r="30" spans="1:3" ht="37.5" x14ac:dyDescent="0.3">
      <c r="A30" s="54" t="e">
        <f>DGET(A4:E10,"Plon",A1:A3)</f>
        <v>#NUM!</v>
      </c>
      <c r="B30" s="54" t="s">
        <v>30</v>
      </c>
      <c r="C30" s="58" t="s">
        <v>77</v>
      </c>
    </row>
    <row r="32" spans="1:3" x14ac:dyDescent="0.3">
      <c r="A32" s="66" t="s">
        <v>31</v>
      </c>
    </row>
    <row r="33" spans="1:8" x14ac:dyDescent="0.3">
      <c r="A33" s="59"/>
    </row>
    <row r="34" spans="1:8" s="72" customFormat="1" ht="30.75" customHeight="1" x14ac:dyDescent="0.2">
      <c r="A34" s="69" t="s">
        <v>127</v>
      </c>
      <c r="B34" s="69"/>
      <c r="C34" s="69"/>
      <c r="D34" s="69"/>
      <c r="E34" s="69"/>
      <c r="F34" s="69"/>
      <c r="G34" s="69"/>
      <c r="H34" s="69"/>
    </row>
    <row r="35" spans="1:8" s="72" customFormat="1" ht="30.75" customHeight="1" x14ac:dyDescent="0.2">
      <c r="A35" s="71"/>
    </row>
    <row r="36" spans="1:8" s="72" customFormat="1" ht="30.75" customHeight="1" x14ac:dyDescent="0.2">
      <c r="A36" s="69" t="s">
        <v>32</v>
      </c>
      <c r="B36" s="69"/>
      <c r="C36" s="69"/>
    </row>
    <row r="37" spans="1:8" s="72" customFormat="1" ht="30.75" customHeight="1" x14ac:dyDescent="0.2">
      <c r="A37" s="71"/>
    </row>
    <row r="38" spans="1:8" s="72" customFormat="1" ht="30.75" customHeight="1" x14ac:dyDescent="0.2">
      <c r="A38" s="69" t="s">
        <v>129</v>
      </c>
      <c r="B38" s="69"/>
      <c r="C38" s="69"/>
      <c r="D38" s="69"/>
      <c r="E38" s="69"/>
      <c r="F38" s="69"/>
      <c r="G38" s="69"/>
      <c r="H38" s="69"/>
    </row>
    <row r="39" spans="1:8" s="72" customFormat="1" ht="30.75" customHeight="1" x14ac:dyDescent="0.2">
      <c r="A39" s="69" t="s">
        <v>33</v>
      </c>
      <c r="B39" s="69"/>
      <c r="C39" s="69"/>
      <c r="D39" s="69"/>
      <c r="E39" s="69"/>
      <c r="F39" s="69"/>
      <c r="G39" s="69"/>
      <c r="H39" s="69"/>
    </row>
    <row r="40" spans="1:8" s="72" customFormat="1" ht="30.75" customHeight="1" x14ac:dyDescent="0.2">
      <c r="A40" s="69" t="s">
        <v>34</v>
      </c>
      <c r="B40" s="69"/>
      <c r="C40" s="69"/>
      <c r="D40" s="69"/>
      <c r="E40" s="69"/>
      <c r="F40" s="69"/>
      <c r="G40" s="69"/>
      <c r="H40" s="69"/>
    </row>
    <row r="41" spans="1:8" x14ac:dyDescent="0.3">
      <c r="A41" s="56"/>
      <c r="B41" s="56"/>
      <c r="C41" s="56"/>
      <c r="D41" s="56"/>
      <c r="E41" s="56"/>
      <c r="F41" s="56"/>
      <c r="G41" s="56"/>
      <c r="H41" s="56"/>
    </row>
    <row r="42" spans="1:8" x14ac:dyDescent="0.3">
      <c r="A42" s="73" t="s">
        <v>35</v>
      </c>
      <c r="B42" s="73"/>
      <c r="C42" s="56"/>
      <c r="D42" s="56"/>
      <c r="E42" s="56"/>
      <c r="F42" s="56"/>
      <c r="G42" s="56"/>
      <c r="H42" s="56"/>
    </row>
    <row r="43" spans="1:8" x14ac:dyDescent="0.3">
      <c r="A43" s="65"/>
      <c r="B43" s="65"/>
      <c r="C43" s="56"/>
      <c r="D43" s="56"/>
      <c r="E43" s="56"/>
      <c r="F43" s="56"/>
      <c r="G43" s="56"/>
      <c r="H43" s="56"/>
    </row>
    <row r="44" spans="1:8" x14ac:dyDescent="0.3">
      <c r="A44" s="73" t="s">
        <v>36</v>
      </c>
      <c r="B44" s="73"/>
      <c r="C44" s="56"/>
      <c r="D44" s="56"/>
      <c r="E44" s="56"/>
      <c r="F44" s="56"/>
      <c r="G44" s="56"/>
      <c r="H44" s="56"/>
    </row>
    <row r="45" spans="1:8" x14ac:dyDescent="0.3">
      <c r="A45" s="56"/>
      <c r="B45" s="56"/>
      <c r="C45" s="56"/>
      <c r="D45" s="56"/>
      <c r="E45" s="56"/>
      <c r="F45" s="56"/>
      <c r="G45" s="56"/>
      <c r="H45" s="56"/>
    </row>
    <row r="46" spans="1:8" ht="42" customHeight="1" x14ac:dyDescent="0.3">
      <c r="A46" s="69" t="s">
        <v>37</v>
      </c>
      <c r="B46" s="70"/>
      <c r="C46" s="70"/>
      <c r="D46" s="70"/>
      <c r="E46" s="70"/>
      <c r="F46" s="70"/>
      <c r="G46" s="70"/>
      <c r="H46" s="70"/>
    </row>
    <row r="47" spans="1:8" x14ac:dyDescent="0.3">
      <c r="A47" s="56"/>
      <c r="B47" s="56"/>
      <c r="C47" s="56"/>
      <c r="D47" s="56"/>
      <c r="E47" s="56"/>
      <c r="F47" s="56"/>
      <c r="G47" s="56"/>
      <c r="H47" s="56"/>
    </row>
    <row r="48" spans="1:8" x14ac:dyDescent="0.3">
      <c r="A48" s="63" t="s">
        <v>38</v>
      </c>
      <c r="B48" s="56"/>
      <c r="C48" s="56"/>
      <c r="D48" s="56"/>
      <c r="E48" s="56"/>
      <c r="F48" s="56"/>
      <c r="G48" s="56"/>
      <c r="H48" s="56"/>
    </row>
    <row r="49" spans="1:8" x14ac:dyDescent="0.3">
      <c r="A49" s="54" t="s">
        <v>39</v>
      </c>
      <c r="B49" s="56"/>
      <c r="C49" s="56"/>
      <c r="D49" s="56"/>
      <c r="E49" s="56"/>
      <c r="F49" s="56"/>
      <c r="G49" s="56"/>
      <c r="H49" s="56"/>
    </row>
    <row r="50" spans="1:8" x14ac:dyDescent="0.3">
      <c r="A50" s="54" t="s">
        <v>40</v>
      </c>
      <c r="B50" s="56"/>
      <c r="C50" s="56"/>
      <c r="D50" s="56"/>
      <c r="E50" s="56"/>
      <c r="F50" s="56"/>
      <c r="G50" s="56"/>
      <c r="H50" s="56"/>
    </row>
    <row r="51" spans="1:8" x14ac:dyDescent="0.3">
      <c r="A51" s="54" t="s">
        <v>41</v>
      </c>
      <c r="B51" s="56"/>
      <c r="C51" s="56"/>
      <c r="D51" s="56"/>
      <c r="E51" s="56"/>
      <c r="F51" s="56"/>
      <c r="G51" s="56"/>
      <c r="H51" s="56"/>
    </row>
    <row r="52" spans="1:8" x14ac:dyDescent="0.3">
      <c r="A52" s="56"/>
      <c r="B52" s="56"/>
      <c r="C52" s="56"/>
      <c r="D52" s="56"/>
      <c r="E52" s="56"/>
      <c r="F52" s="56"/>
      <c r="G52" s="56"/>
      <c r="H52" s="56"/>
    </row>
    <row r="53" spans="1:8" x14ac:dyDescent="0.3">
      <c r="A53" s="73" t="s">
        <v>42</v>
      </c>
      <c r="B53" s="73"/>
      <c r="C53" s="56"/>
      <c r="D53" s="56"/>
      <c r="E53" s="56"/>
      <c r="F53" s="56"/>
      <c r="G53" s="56"/>
      <c r="H53" s="56"/>
    </row>
    <row r="54" spans="1:8" x14ac:dyDescent="0.3">
      <c r="A54" s="56"/>
      <c r="B54" s="56"/>
      <c r="C54" s="56"/>
      <c r="D54" s="56"/>
      <c r="E54" s="56"/>
      <c r="F54" s="56"/>
      <c r="G54" s="56"/>
      <c r="H54" s="56"/>
    </row>
    <row r="55" spans="1:8" ht="38.25" customHeight="1" x14ac:dyDescent="0.3">
      <c r="A55" s="69" t="s">
        <v>43</v>
      </c>
      <c r="B55" s="70"/>
      <c r="C55" s="70"/>
      <c r="D55" s="70"/>
      <c r="E55" s="70"/>
      <c r="F55" s="70"/>
      <c r="G55" s="70"/>
      <c r="H55" s="56"/>
    </row>
    <row r="56" spans="1:8" x14ac:dyDescent="0.3">
      <c r="A56" s="56"/>
      <c r="B56" s="56"/>
      <c r="C56" s="56"/>
      <c r="D56" s="56"/>
      <c r="E56" s="56"/>
      <c r="F56" s="56"/>
      <c r="G56" s="56"/>
      <c r="H56" s="56"/>
    </row>
    <row r="57" spans="1:8" x14ac:dyDescent="0.3">
      <c r="A57" s="63" t="s">
        <v>44</v>
      </c>
      <c r="B57" s="63" t="s">
        <v>38</v>
      </c>
      <c r="C57" s="63" t="s">
        <v>45</v>
      </c>
      <c r="D57" s="56"/>
      <c r="E57" s="56"/>
      <c r="F57" s="56"/>
      <c r="G57" s="56"/>
      <c r="H57" s="56"/>
    </row>
    <row r="58" spans="1:8" x14ac:dyDescent="0.3">
      <c r="A58" s="54" t="s">
        <v>46</v>
      </c>
      <c r="B58" s="54" t="s">
        <v>39</v>
      </c>
      <c r="C58" s="54" t="s">
        <v>47</v>
      </c>
      <c r="D58" s="56"/>
      <c r="E58" s="56"/>
      <c r="F58" s="56"/>
      <c r="G58" s="56"/>
      <c r="H58" s="56"/>
    </row>
    <row r="59" spans="1:8" x14ac:dyDescent="0.3">
      <c r="A59" s="56"/>
      <c r="B59" s="56"/>
      <c r="C59" s="56"/>
      <c r="D59" s="56"/>
      <c r="E59" s="56"/>
      <c r="F59" s="56"/>
      <c r="G59" s="56"/>
      <c r="H59" s="56"/>
    </row>
    <row r="60" spans="1:8" x14ac:dyDescent="0.3">
      <c r="A60" s="73" t="s">
        <v>48</v>
      </c>
      <c r="B60" s="73"/>
      <c r="C60" s="56"/>
      <c r="D60" s="56"/>
      <c r="E60" s="56"/>
      <c r="F60" s="56"/>
      <c r="G60" s="56"/>
      <c r="H60" s="56"/>
    </row>
    <row r="61" spans="1:8" x14ac:dyDescent="0.3">
      <c r="A61" s="56"/>
      <c r="B61" s="56"/>
      <c r="C61" s="56"/>
      <c r="D61" s="56"/>
      <c r="E61" s="56"/>
      <c r="F61" s="56"/>
      <c r="G61" s="56"/>
      <c r="H61" s="56"/>
    </row>
    <row r="62" spans="1:8" ht="32.25" customHeight="1" x14ac:dyDescent="0.3">
      <c r="A62" s="67" t="s">
        <v>49</v>
      </c>
      <c r="B62" s="68"/>
      <c r="C62" s="68"/>
      <c r="D62" s="68"/>
      <c r="E62" s="68"/>
      <c r="F62" s="68"/>
      <c r="G62" s="68"/>
      <c r="H62" s="56"/>
    </row>
    <row r="63" spans="1:8" x14ac:dyDescent="0.3">
      <c r="A63" s="56"/>
      <c r="B63" s="56"/>
      <c r="C63" s="56"/>
      <c r="D63" s="56"/>
      <c r="E63" s="56"/>
      <c r="F63" s="56"/>
      <c r="G63" s="56"/>
      <c r="H63" s="56"/>
    </row>
    <row r="64" spans="1:8" x14ac:dyDescent="0.3">
      <c r="A64" s="63" t="s">
        <v>44</v>
      </c>
      <c r="B64" s="63" t="s">
        <v>38</v>
      </c>
      <c r="C64" s="63" t="s">
        <v>45</v>
      </c>
      <c r="D64" s="56"/>
      <c r="E64" s="56"/>
      <c r="F64" s="56"/>
      <c r="G64" s="56"/>
      <c r="H64" s="56"/>
    </row>
    <row r="65" spans="1:8" x14ac:dyDescent="0.3">
      <c r="A65" s="54" t="s">
        <v>46</v>
      </c>
      <c r="B65" s="54"/>
      <c r="C65" s="54"/>
      <c r="D65" s="56"/>
      <c r="E65" s="56"/>
      <c r="F65" s="56"/>
      <c r="G65" s="56"/>
      <c r="H65" s="56"/>
    </row>
    <row r="66" spans="1:8" x14ac:dyDescent="0.3">
      <c r="A66" s="54"/>
      <c r="B66" s="54" t="s">
        <v>39</v>
      </c>
      <c r="C66" s="54"/>
      <c r="D66" s="56"/>
      <c r="E66" s="56"/>
      <c r="F66" s="56"/>
      <c r="G66" s="56"/>
      <c r="H66" s="56"/>
    </row>
    <row r="67" spans="1:8" x14ac:dyDescent="0.3">
      <c r="A67" s="54"/>
      <c r="B67" s="54"/>
      <c r="C67" s="54" t="s">
        <v>47</v>
      </c>
      <c r="D67" s="56"/>
      <c r="E67" s="56"/>
      <c r="F67" s="56"/>
      <c r="G67" s="56"/>
      <c r="H67" s="56"/>
    </row>
    <row r="68" spans="1:8" x14ac:dyDescent="0.3">
      <c r="A68" s="56"/>
      <c r="B68" s="56"/>
      <c r="C68" s="56"/>
      <c r="D68" s="56"/>
      <c r="E68" s="56"/>
      <c r="F68" s="56"/>
      <c r="G68" s="56"/>
      <c r="H68" s="56"/>
    </row>
    <row r="69" spans="1:8" ht="26.25" customHeight="1" x14ac:dyDescent="0.3">
      <c r="A69" s="73" t="s">
        <v>50</v>
      </c>
      <c r="B69" s="73"/>
      <c r="C69" s="56"/>
      <c r="D69" s="56"/>
      <c r="E69" s="56"/>
      <c r="F69" s="56"/>
      <c r="G69" s="56"/>
      <c r="H69" s="56"/>
    </row>
    <row r="70" spans="1:8" x14ac:dyDescent="0.3">
      <c r="A70" s="56"/>
      <c r="B70" s="56"/>
      <c r="C70" s="56"/>
      <c r="D70" s="56"/>
      <c r="E70" s="56"/>
      <c r="F70" s="56"/>
      <c r="G70" s="56"/>
      <c r="H70" s="56"/>
    </row>
    <row r="71" spans="1:8" ht="56.25" customHeight="1" x14ac:dyDescent="0.3">
      <c r="A71" s="69" t="s">
        <v>51</v>
      </c>
      <c r="B71" s="70"/>
      <c r="C71" s="70"/>
      <c r="D71" s="70"/>
      <c r="E71" s="70"/>
      <c r="F71" s="70"/>
      <c r="G71" s="70"/>
      <c r="H71" s="56"/>
    </row>
    <row r="72" spans="1:8" x14ac:dyDescent="0.3">
      <c r="A72" s="56"/>
      <c r="B72" s="56"/>
      <c r="C72" s="56"/>
      <c r="D72" s="56"/>
      <c r="E72" s="56"/>
      <c r="F72" s="56"/>
      <c r="G72" s="56"/>
      <c r="H72" s="56"/>
    </row>
    <row r="73" spans="1:8" x14ac:dyDescent="0.3">
      <c r="A73" s="64" t="s">
        <v>38</v>
      </c>
      <c r="B73" s="64" t="s">
        <v>45</v>
      </c>
      <c r="C73" s="56"/>
      <c r="D73" s="56"/>
      <c r="E73" s="56"/>
      <c r="F73" s="56"/>
      <c r="G73" s="56"/>
      <c r="H73" s="56"/>
    </row>
    <row r="74" spans="1:8" x14ac:dyDescent="0.3">
      <c r="A74" s="56" t="s">
        <v>39</v>
      </c>
      <c r="B74" s="56" t="s">
        <v>52</v>
      </c>
      <c r="C74" s="56"/>
      <c r="D74" s="56"/>
      <c r="E74" s="56"/>
      <c r="F74" s="56"/>
      <c r="G74" s="56"/>
      <c r="H74" s="56"/>
    </row>
    <row r="75" spans="1:8" x14ac:dyDescent="0.3">
      <c r="A75" s="56" t="s">
        <v>40</v>
      </c>
      <c r="B75" s="56" t="s">
        <v>53</v>
      </c>
      <c r="C75" s="56"/>
      <c r="D75" s="56"/>
      <c r="E75" s="56"/>
      <c r="F75" s="56"/>
      <c r="G75" s="56"/>
      <c r="H75" s="56"/>
    </row>
    <row r="76" spans="1:8" x14ac:dyDescent="0.3">
      <c r="A76" s="56"/>
      <c r="B76" s="56"/>
      <c r="C76" s="56"/>
      <c r="D76" s="56"/>
      <c r="E76" s="56"/>
      <c r="F76" s="56"/>
      <c r="G76" s="56"/>
      <c r="H76" s="56"/>
    </row>
    <row r="77" spans="1:8" ht="27.75" customHeight="1" x14ac:dyDescent="0.3">
      <c r="A77" s="73" t="s">
        <v>54</v>
      </c>
      <c r="B77" s="73"/>
      <c r="C77" s="73"/>
      <c r="D77" s="56"/>
      <c r="E77" s="56"/>
      <c r="F77" s="56"/>
      <c r="G77" s="56"/>
      <c r="H77" s="56"/>
    </row>
    <row r="78" spans="1:8" x14ac:dyDescent="0.3">
      <c r="A78" s="56"/>
      <c r="B78" s="56"/>
      <c r="C78" s="56"/>
      <c r="D78" s="56"/>
      <c r="E78" s="56"/>
      <c r="F78" s="56"/>
      <c r="G78" s="56"/>
      <c r="H78" s="56"/>
    </row>
    <row r="79" spans="1:8" ht="30" customHeight="1" x14ac:dyDescent="0.3">
      <c r="A79" s="69" t="s">
        <v>55</v>
      </c>
      <c r="B79" s="70"/>
      <c r="C79" s="70"/>
      <c r="D79" s="70"/>
      <c r="E79" s="70"/>
      <c r="F79" s="70"/>
      <c r="G79" s="70"/>
      <c r="H79" s="56"/>
    </row>
    <row r="80" spans="1:8" x14ac:dyDescent="0.3">
      <c r="A80" s="56"/>
      <c r="B80" s="56"/>
      <c r="C80" s="56"/>
      <c r="D80" s="56"/>
      <c r="E80" s="56"/>
      <c r="F80" s="56"/>
      <c r="G80" s="56"/>
      <c r="H80" s="56"/>
    </row>
    <row r="81" spans="1:8" x14ac:dyDescent="0.3">
      <c r="A81" s="64" t="s">
        <v>45</v>
      </c>
      <c r="B81" s="64" t="s">
        <v>45</v>
      </c>
      <c r="C81" s="56"/>
      <c r="D81" s="56"/>
      <c r="E81" s="56"/>
      <c r="F81" s="56"/>
      <c r="G81" s="56"/>
      <c r="H81" s="56"/>
    </row>
    <row r="82" spans="1:8" x14ac:dyDescent="0.3">
      <c r="A82" s="56" t="s">
        <v>56</v>
      </c>
      <c r="B82" s="56" t="s">
        <v>57</v>
      </c>
      <c r="C82" s="56"/>
      <c r="D82" s="56"/>
      <c r="E82" s="56"/>
      <c r="F82" s="56"/>
      <c r="G82" s="56"/>
      <c r="H82" s="56"/>
    </row>
    <row r="83" spans="1:8" x14ac:dyDescent="0.3">
      <c r="A83" s="56" t="s">
        <v>58</v>
      </c>
      <c r="B83" s="56"/>
      <c r="C83" s="56"/>
      <c r="D83" s="56"/>
      <c r="E83" s="56"/>
      <c r="F83" s="56"/>
      <c r="G83" s="56"/>
      <c r="H83" s="56"/>
    </row>
    <row r="84" spans="1:8" x14ac:dyDescent="0.3">
      <c r="A84" s="56"/>
      <c r="B84" s="56"/>
      <c r="C84" s="56"/>
      <c r="D84" s="56"/>
      <c r="E84" s="56"/>
      <c r="F84" s="56"/>
      <c r="G84" s="56"/>
      <c r="H84" s="56"/>
    </row>
    <row r="85" spans="1:8" ht="30.75" customHeight="1" x14ac:dyDescent="0.3">
      <c r="A85" s="73" t="s">
        <v>59</v>
      </c>
      <c r="B85" s="73"/>
      <c r="C85" s="73"/>
      <c r="D85" s="73"/>
      <c r="E85" s="73"/>
      <c r="F85" s="73"/>
      <c r="G85" s="56"/>
      <c r="H85" s="56"/>
    </row>
    <row r="86" spans="1:8" x14ac:dyDescent="0.3">
      <c r="A86" s="56"/>
      <c r="B86" s="56"/>
      <c r="C86" s="56"/>
      <c r="D86" s="56"/>
      <c r="E86" s="56"/>
      <c r="F86" s="56"/>
      <c r="G86" s="56"/>
      <c r="H86" s="56"/>
    </row>
    <row r="87" spans="1:8" ht="45.75" customHeight="1" x14ac:dyDescent="0.3">
      <c r="A87" s="74" t="s">
        <v>60</v>
      </c>
      <c r="B87" s="74"/>
      <c r="C87" s="74"/>
      <c r="D87" s="74"/>
      <c r="E87" s="74"/>
      <c r="F87" s="74"/>
      <c r="G87" s="56"/>
      <c r="H87" s="56"/>
    </row>
    <row r="88" spans="1:8" x14ac:dyDescent="0.3">
      <c r="A88" s="56"/>
      <c r="B88" s="56"/>
      <c r="C88" s="56"/>
      <c r="D88" s="56"/>
      <c r="E88" s="56"/>
      <c r="F88" s="56"/>
      <c r="G88" s="56"/>
      <c r="H88" s="56"/>
    </row>
    <row r="89" spans="1:8" x14ac:dyDescent="0.3">
      <c r="A89" s="56" t="b">
        <f>C7&gt;AVERAGE($C$7:$C$10)</f>
        <v>1</v>
      </c>
      <c r="B89" s="56"/>
      <c r="C89" s="56"/>
      <c r="D89" s="56"/>
      <c r="E89" s="56"/>
      <c r="F89" s="56"/>
      <c r="G89" s="56"/>
      <c r="H89" s="56"/>
    </row>
    <row r="90" spans="1:8" x14ac:dyDescent="0.3">
      <c r="A90" s="56"/>
      <c r="B90" s="56"/>
      <c r="C90" s="56"/>
      <c r="D90" s="56"/>
      <c r="E90" s="56"/>
      <c r="F90" s="56"/>
      <c r="G90" s="56"/>
      <c r="H90" s="56"/>
    </row>
    <row r="91" spans="1:8" x14ac:dyDescent="0.3">
      <c r="A91" s="65" t="s">
        <v>61</v>
      </c>
      <c r="B91" s="56"/>
      <c r="C91" s="56"/>
      <c r="D91" s="56"/>
      <c r="E91" s="56"/>
      <c r="F91" s="56"/>
      <c r="G91" s="56"/>
      <c r="H91" s="56"/>
    </row>
    <row r="92" spans="1:8" ht="62.25" customHeight="1" x14ac:dyDescent="0.3">
      <c r="A92" s="67" t="s">
        <v>62</v>
      </c>
      <c r="B92" s="68"/>
      <c r="C92" s="68"/>
      <c r="D92" s="68"/>
      <c r="E92" s="68"/>
      <c r="F92" s="68"/>
      <c r="G92" s="68"/>
      <c r="H92" s="56"/>
    </row>
    <row r="93" spans="1:8" x14ac:dyDescent="0.3">
      <c r="A93" s="62"/>
      <c r="B93" s="56"/>
      <c r="C93" s="56"/>
      <c r="D93" s="56"/>
      <c r="E93" s="56"/>
      <c r="F93" s="56"/>
      <c r="G93" s="56"/>
      <c r="H93" s="56"/>
    </row>
    <row r="94" spans="1:8" ht="48.75" customHeight="1" x14ac:dyDescent="0.3">
      <c r="A94" s="67" t="s">
        <v>63</v>
      </c>
      <c r="B94" s="68"/>
      <c r="C94" s="68"/>
      <c r="D94" s="68"/>
      <c r="E94" s="68"/>
      <c r="F94" s="68"/>
      <c r="G94" s="68"/>
      <c r="H94" s="56"/>
    </row>
    <row r="95" spans="1:8" x14ac:dyDescent="0.3">
      <c r="A95" s="62"/>
      <c r="B95" s="56"/>
      <c r="C95" s="56"/>
      <c r="D95" s="56"/>
      <c r="E95" s="56"/>
      <c r="F95" s="56"/>
      <c r="G95" s="56"/>
      <c r="H95" s="56"/>
    </row>
    <row r="96" spans="1:8" ht="25.5" customHeight="1" x14ac:dyDescent="0.3">
      <c r="A96" s="60" t="s">
        <v>128</v>
      </c>
      <c r="B96" s="61"/>
      <c r="C96" s="61"/>
      <c r="D96" s="61"/>
      <c r="E96" s="61"/>
      <c r="F96" s="61"/>
      <c r="G96" s="61"/>
      <c r="H96" s="56"/>
    </row>
  </sheetData>
  <mergeCells count="21">
    <mergeCell ref="A34:H34"/>
    <mergeCell ref="A38:H38"/>
    <mergeCell ref="A39:H39"/>
    <mergeCell ref="A92:G92"/>
    <mergeCell ref="A94:G94"/>
    <mergeCell ref="A40:H40"/>
    <mergeCell ref="A46:H46"/>
    <mergeCell ref="A55:G55"/>
    <mergeCell ref="A62:G62"/>
    <mergeCell ref="A36:C36"/>
    <mergeCell ref="A42:B42"/>
    <mergeCell ref="A69:B69"/>
    <mergeCell ref="A60:B60"/>
    <mergeCell ref="A53:B53"/>
    <mergeCell ref="A44:B44"/>
    <mergeCell ref="A96:G96"/>
    <mergeCell ref="A87:F87"/>
    <mergeCell ref="A85:F85"/>
    <mergeCell ref="A77:C77"/>
    <mergeCell ref="A71:G71"/>
    <mergeCell ref="A79:G7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Tradycyjne</vt:lpstr>
      <vt:lpstr>Automatyczne</vt:lpstr>
      <vt:lpstr>BD.funkcja</vt:lpstr>
      <vt:lpstr>Opis_szeroki+przykłady</vt:lpstr>
    </vt:vector>
  </TitlesOfParts>
  <Company>WSZMiJO w Katowicach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stud7</dc:creator>
  <cp:lastModifiedBy>Małgorzata Kulik</cp:lastModifiedBy>
  <dcterms:created xsi:type="dcterms:W3CDTF">2005-12-11T14:53:29Z</dcterms:created>
  <dcterms:modified xsi:type="dcterms:W3CDTF">2025-12-07T14:06:52Z</dcterms:modified>
</cp:coreProperties>
</file>