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F41570EB-D559-4162-B875-421E8D7501B2}" xr6:coauthVersionLast="47" xr6:coauthVersionMax="47" xr10:uidLastSave="{00000000-0000-0000-0000-000000000000}"/>
  <bookViews>
    <workbookView xWindow="-120" yWindow="-120" windowWidth="29040" windowHeight="15720" xr2:uid="{B0CD8162-BD26-42DA-863C-DABE42410697}"/>
  </bookViews>
  <sheets>
    <sheet name="Zarobki-Podate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 s="1"/>
  <c r="D7" i="1"/>
  <c r="D8" i="1"/>
  <c r="F8" i="1" s="1"/>
  <c r="D10" i="1"/>
  <c r="F10" i="1" s="1"/>
  <c r="D11" i="1"/>
  <c r="F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20" i="1"/>
  <c r="D21" i="1"/>
  <c r="D22" i="1"/>
  <c r="D23" i="1"/>
  <c r="D24" i="1"/>
  <c r="D25" i="1"/>
  <c r="D26" i="1"/>
  <c r="D27" i="1"/>
  <c r="D28" i="1"/>
  <c r="F28" i="1" s="1"/>
  <c r="D19" i="1"/>
  <c r="E19" i="1" s="1"/>
  <c r="E11" i="1" l="1"/>
  <c r="F9" i="1"/>
  <c r="E10" i="1"/>
  <c r="E8" i="1"/>
  <c r="E26" i="1"/>
  <c r="F26" i="1"/>
  <c r="E24" i="1"/>
  <c r="F24" i="1"/>
  <c r="E22" i="1"/>
  <c r="F22" i="1"/>
  <c r="E20" i="1"/>
  <c r="F20" i="1"/>
  <c r="F17" i="1"/>
  <c r="F15" i="1"/>
  <c r="F13" i="1"/>
  <c r="F19" i="1"/>
  <c r="E27" i="1"/>
  <c r="F27" i="1"/>
  <c r="E25" i="1"/>
  <c r="F25" i="1"/>
  <c r="E23" i="1"/>
  <c r="F23" i="1"/>
  <c r="E21" i="1"/>
  <c r="E3" i="1" s="1"/>
  <c r="F21" i="1"/>
  <c r="F18" i="1"/>
  <c r="F16" i="1"/>
  <c r="F14" i="1"/>
  <c r="F12" i="1"/>
  <c r="E28" i="1"/>
  <c r="F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B3" authorId="0" shapeId="0" xr:uid="{62140DAC-4ED4-4495-B52F-4FA3FB5EF6FE}">
      <text>
        <r>
          <rPr>
            <b/>
            <sz val="8"/>
            <color indexed="81"/>
            <rFont val="Tahoma"/>
            <family val="2"/>
            <charset val="238"/>
          </rPr>
          <t xml:space="preserve">Wpisz
swoje dochody
</t>
        </r>
      </text>
    </comment>
    <comment ref="E6" authorId="0" shapeId="0" xr:uid="{6BE05FE1-CAF3-4D40-9936-562F93AB3189}">
      <text>
        <r>
          <rPr>
            <b/>
            <sz val="8"/>
            <color indexed="81"/>
            <rFont val="Tahoma"/>
            <family val="2"/>
            <charset val="238"/>
          </rPr>
          <t>Poprawnie oblicza, gdy dochody
 nie przekroczyły max
 progu z kol. B.</t>
        </r>
      </text>
    </comment>
    <comment ref="F6" authorId="0" shapeId="0" xr:uid="{1E79B96C-6635-426A-A3FC-6F2803305083}">
      <text>
        <r>
          <rPr>
            <b/>
            <sz val="8"/>
            <color indexed="81"/>
            <rFont val="Tahoma"/>
            <family val="2"/>
            <charset val="238"/>
          </rPr>
          <t>Poprawnie oblicza, TAKŻE
gdy dochody przekroczyły
 max próg z kol. B.</t>
        </r>
      </text>
    </comment>
  </commentList>
</comments>
</file>

<file path=xl/sharedStrings.xml><?xml version="1.0" encoding="utf-8"?>
<sst xmlns="http://schemas.openxmlformats.org/spreadsheetml/2006/main" count="21" uniqueCount="19">
  <si>
    <t>Podatek</t>
  </si>
  <si>
    <t>Progi
 podatkowe</t>
  </si>
  <si>
    <t>Podatek
od nadwyżki</t>
  </si>
  <si>
    <t>Podatki
cząstkowe</t>
  </si>
  <si>
    <t>=(B28-B27)*C28*D28</t>
  </si>
  <si>
    <t>=JEŻELI(B28="";($D$3-B27)*C28*D28;($D$3-B27)*C28*D28)</t>
  </si>
  <si>
    <t>Lp.</t>
  </si>
  <si>
    <t>=(B8-B7)*C8*D8</t>
  </si>
  <si>
    <t>=JEŻELI(B8="";($B$3-B7)*C8*D8;(B8-B7)*C8*D8)</t>
  </si>
  <si>
    <t>E8:</t>
  </si>
  <si>
    <t>F8:</t>
  </si>
  <si>
    <t>skopiowano w dół</t>
  </si>
  <si>
    <t>Uwaga</t>
  </si>
  <si>
    <t>Wartość logiczna</t>
  </si>
  <si>
    <t>Funkcje dla wiersza nr 3 i kolumn E i F</t>
  </si>
  <si>
    <r>
      <rPr>
        <b/>
        <sz val="16"/>
        <color theme="1"/>
        <rFont val="Calibri"/>
        <family val="2"/>
        <charset val="238"/>
        <scheme val="minor"/>
      </rPr>
      <t>Podatek płacony z zastosowaniem progów podatkowych:</t>
    </r>
    <r>
      <rPr>
        <sz val="16"/>
        <color theme="1"/>
        <rFont val="Calibri"/>
        <family val="2"/>
        <charset val="238"/>
        <scheme val="minor"/>
      </rPr>
      <t xml:space="preserve">
Zrealizowanie tego zadania za pomocą funkcji 
JEŻElI() lub WARUNKI()
byłoby pracochłonne i obszerne, 
a także uciążliwe do korekty oraz analizy ewentualnych błędów.</t>
    </r>
  </si>
  <si>
    <t>Dochód</t>
  </si>
  <si>
    <t>Zastosowano jedną funkcję JEŻELI() dla szczególnego przypadku; 
użyteczną gdy dochody przekraczają maksymalny próg podatkowy.</t>
  </si>
  <si>
    <t>gdy dochód przekracza maksymalny próg podatkowy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</si>
</sst>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9" fontId="0" fillId="0" borderId="2" xfId="0" applyNumberFormat="1" applyBorder="1"/>
    <xf numFmtId="4" fontId="0" fillId="0" borderId="2" xfId="0" applyNumberFormat="1" applyBorder="1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5" borderId="2" xfId="0" applyFill="1" applyBorder="1"/>
    <xf numFmtId="9" fontId="0" fillId="5" borderId="2" xfId="0" applyNumberFormat="1" applyFill="1" applyBorder="1"/>
    <xf numFmtId="0" fontId="0" fillId="0" borderId="0" xfId="0" quotePrefix="1"/>
    <xf numFmtId="0" fontId="3" fillId="0" borderId="2" xfId="0" applyFont="1" applyBorder="1"/>
    <xf numFmtId="4" fontId="3" fillId="2" borderId="1" xfId="0" applyNumberFormat="1" applyFont="1" applyFill="1" applyBorder="1"/>
    <xf numFmtId="4" fontId="3" fillId="6" borderId="1" xfId="0" applyNumberFormat="1" applyFont="1" applyFill="1" applyBorder="1"/>
    <xf numFmtId="4" fontId="3" fillId="7" borderId="1" xfId="0" applyNumberFormat="1" applyFont="1" applyFill="1" applyBorder="1"/>
    <xf numFmtId="0" fontId="4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0" fontId="3" fillId="0" borderId="0" xfId="0" applyFont="1"/>
    <xf numFmtId="9" fontId="1" fillId="0" borderId="2" xfId="0" applyNumberFormat="1" applyFont="1" applyBorder="1"/>
    <xf numFmtId="0" fontId="1" fillId="0" borderId="2" xfId="0" applyFont="1" applyBorder="1"/>
    <xf numFmtId="0" fontId="7" fillId="0" borderId="2" xfId="0" applyFont="1" applyBorder="1"/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093A-8EC7-45E8-A4B1-AF0264F710B9}">
  <dimension ref="A2:O32"/>
  <sheetViews>
    <sheetView tabSelected="1" workbookViewId="0">
      <selection activeCell="K5" sqref="K5"/>
    </sheetView>
  </sheetViews>
  <sheetFormatPr defaultRowHeight="15" x14ac:dyDescent="0.25"/>
  <cols>
    <col min="1" max="1" width="3.5703125" customWidth="1"/>
    <col min="2" max="2" width="13.85546875" customWidth="1"/>
    <col min="4" max="4" width="11" customWidth="1"/>
    <col min="5" max="5" width="12.7109375" customWidth="1"/>
    <col min="6" max="6" width="13.42578125" customWidth="1"/>
  </cols>
  <sheetData>
    <row r="2" spans="1:15" ht="15.75" thickBot="1" x14ac:dyDescent="0.3">
      <c r="B2" t="s">
        <v>16</v>
      </c>
      <c r="E2" t="s">
        <v>0</v>
      </c>
      <c r="F2" t="s">
        <v>0</v>
      </c>
    </row>
    <row r="3" spans="1:15" ht="19.5" thickBot="1" x14ac:dyDescent="0.35">
      <c r="B3" s="12">
        <v>87000</v>
      </c>
      <c r="E3" s="13">
        <f>SUM(E7:E27)</f>
        <v>8400</v>
      </c>
      <c r="F3" s="14">
        <f>SUM(F7:F28)</f>
        <v>8400</v>
      </c>
    </row>
    <row r="6" spans="1:15" ht="60" x14ac:dyDescent="0.25">
      <c r="A6" t="s">
        <v>6</v>
      </c>
      <c r="B6" s="5" t="s">
        <v>1</v>
      </c>
      <c r="C6" s="5" t="s">
        <v>2</v>
      </c>
      <c r="D6" s="6" t="s">
        <v>13</v>
      </c>
      <c r="E6" s="4" t="s">
        <v>3</v>
      </c>
      <c r="F6" s="7" t="s">
        <v>3</v>
      </c>
    </row>
    <row r="7" spans="1:15" ht="15" customHeight="1" x14ac:dyDescent="0.3">
      <c r="A7">
        <v>1</v>
      </c>
      <c r="B7" s="8">
        <v>0</v>
      </c>
      <c r="C7" s="9"/>
      <c r="D7" s="8">
        <f t="shared" ref="D7:D28" si="0">--($B$3&gt;=B6)</f>
        <v>0</v>
      </c>
      <c r="E7" s="8">
        <v>0</v>
      </c>
      <c r="F7" s="8">
        <v>0</v>
      </c>
      <c r="H7" s="17" t="s">
        <v>14</v>
      </c>
      <c r="J7" s="15"/>
      <c r="K7" s="15"/>
      <c r="L7" s="15"/>
      <c r="M7" s="15"/>
      <c r="N7" s="15"/>
      <c r="O7" s="15"/>
    </row>
    <row r="8" spans="1:15" ht="15" customHeight="1" x14ac:dyDescent="0.25">
      <c r="A8">
        <v>2</v>
      </c>
      <c r="B8" s="3">
        <v>10000</v>
      </c>
      <c r="C8" s="2">
        <v>0</v>
      </c>
      <c r="D8" s="1">
        <f t="shared" si="0"/>
        <v>1</v>
      </c>
      <c r="E8" s="1">
        <f>(B8-B7)*C8*D8</f>
        <v>0</v>
      </c>
      <c r="F8" s="1">
        <f>IF(B8="",($B$3-B7)*C8*D8,(B8-B7)*C8*D8)</f>
        <v>0</v>
      </c>
      <c r="H8" s="16" t="s">
        <v>9</v>
      </c>
      <c r="I8" s="23" t="s">
        <v>7</v>
      </c>
      <c r="J8" s="23"/>
      <c r="K8" s="23"/>
      <c r="L8" s="23"/>
      <c r="M8" s="23"/>
      <c r="N8" s="23"/>
      <c r="O8" s="15"/>
    </row>
    <row r="9" spans="1:15" ht="15" customHeight="1" x14ac:dyDescent="0.25">
      <c r="A9">
        <v>3</v>
      </c>
      <c r="B9" s="3">
        <v>20000</v>
      </c>
      <c r="C9" s="2">
        <v>7.0000000000000007E-2</v>
      </c>
      <c r="D9" s="1">
        <f t="shared" si="0"/>
        <v>1</v>
      </c>
      <c r="E9" s="1">
        <f t="shared" ref="E9:E17" si="1">(B9-B8)*C9*D9</f>
        <v>700.00000000000011</v>
      </c>
      <c r="F9" s="1">
        <f t="shared" ref="F9:F28" si="2">IF(B9="",($B$3-B8)*C9*D9,(B9-B8)*C9*D9)</f>
        <v>700.00000000000011</v>
      </c>
      <c r="H9" s="16" t="s">
        <v>10</v>
      </c>
      <c r="I9" s="23" t="s">
        <v>8</v>
      </c>
      <c r="J9" s="23"/>
      <c r="K9" s="23"/>
      <c r="L9" s="23"/>
      <c r="M9" s="23"/>
      <c r="N9" s="23"/>
      <c r="O9" s="15"/>
    </row>
    <row r="10" spans="1:15" ht="15" customHeight="1" x14ac:dyDescent="0.3">
      <c r="A10">
        <v>4</v>
      </c>
      <c r="B10" s="3">
        <v>30000</v>
      </c>
      <c r="C10" s="2">
        <v>0.08</v>
      </c>
      <c r="D10" s="1">
        <f t="shared" si="0"/>
        <v>1</v>
      </c>
      <c r="E10" s="1">
        <f t="shared" si="1"/>
        <v>800</v>
      </c>
      <c r="F10" s="1">
        <f t="shared" si="2"/>
        <v>800</v>
      </c>
      <c r="H10" s="17" t="s">
        <v>11</v>
      </c>
      <c r="I10" s="15"/>
      <c r="J10" s="15"/>
      <c r="K10" s="15"/>
      <c r="L10" s="15"/>
      <c r="M10" s="15"/>
      <c r="N10" s="15"/>
      <c r="O10" s="15"/>
    </row>
    <row r="11" spans="1:15" ht="15" customHeight="1" x14ac:dyDescent="0.25">
      <c r="A11">
        <v>5</v>
      </c>
      <c r="B11" s="3">
        <v>40000</v>
      </c>
      <c r="C11" s="2">
        <v>0.09</v>
      </c>
      <c r="D11" s="1">
        <f t="shared" si="0"/>
        <v>1</v>
      </c>
      <c r="E11" s="1">
        <f t="shared" si="1"/>
        <v>900</v>
      </c>
      <c r="F11" s="1">
        <f t="shared" si="2"/>
        <v>900</v>
      </c>
      <c r="I11" s="15"/>
      <c r="J11" s="15"/>
      <c r="K11" s="15"/>
      <c r="L11" s="15"/>
      <c r="M11" s="15"/>
      <c r="N11" s="15"/>
      <c r="O11" s="15"/>
    </row>
    <row r="12" spans="1:15" ht="15" customHeight="1" x14ac:dyDescent="0.25">
      <c r="A12">
        <v>6</v>
      </c>
      <c r="B12" s="3">
        <v>50000</v>
      </c>
      <c r="C12" s="2">
        <v>0.1</v>
      </c>
      <c r="D12" s="1">
        <f t="shared" si="0"/>
        <v>1</v>
      </c>
      <c r="E12" s="1">
        <f t="shared" si="1"/>
        <v>1000</v>
      </c>
      <c r="F12" s="1">
        <f t="shared" si="2"/>
        <v>1000</v>
      </c>
      <c r="I12" s="22" t="s">
        <v>15</v>
      </c>
      <c r="J12" s="22"/>
      <c r="K12" s="22"/>
      <c r="L12" s="22"/>
      <c r="M12" s="22"/>
      <c r="N12" s="22"/>
      <c r="O12" s="22"/>
    </row>
    <row r="13" spans="1:15" ht="15" customHeight="1" x14ac:dyDescent="0.25">
      <c r="A13">
        <v>7</v>
      </c>
      <c r="B13" s="3">
        <v>60000</v>
      </c>
      <c r="C13" s="2">
        <v>0.11</v>
      </c>
      <c r="D13" s="1">
        <f t="shared" si="0"/>
        <v>1</v>
      </c>
      <c r="E13" s="1">
        <f t="shared" si="1"/>
        <v>1100</v>
      </c>
      <c r="F13" s="1">
        <f t="shared" si="2"/>
        <v>1100</v>
      </c>
      <c r="I13" s="22"/>
      <c r="J13" s="22"/>
      <c r="K13" s="22"/>
      <c r="L13" s="22"/>
      <c r="M13" s="22"/>
      <c r="N13" s="22"/>
      <c r="O13" s="22"/>
    </row>
    <row r="14" spans="1:15" ht="15" customHeight="1" x14ac:dyDescent="0.25">
      <c r="A14">
        <v>8</v>
      </c>
      <c r="B14" s="3">
        <v>70000</v>
      </c>
      <c r="C14" s="2">
        <v>0.12</v>
      </c>
      <c r="D14" s="1">
        <f t="shared" si="0"/>
        <v>1</v>
      </c>
      <c r="E14" s="1">
        <f t="shared" si="1"/>
        <v>1200</v>
      </c>
      <c r="F14" s="1">
        <f t="shared" si="2"/>
        <v>1200</v>
      </c>
      <c r="I14" s="22"/>
      <c r="J14" s="22"/>
      <c r="K14" s="22"/>
      <c r="L14" s="22"/>
      <c r="M14" s="22"/>
      <c r="N14" s="22"/>
      <c r="O14" s="22"/>
    </row>
    <row r="15" spans="1:15" ht="15" customHeight="1" x14ac:dyDescent="0.25">
      <c r="A15">
        <v>9</v>
      </c>
      <c r="B15" s="3">
        <v>80000</v>
      </c>
      <c r="C15" s="2">
        <v>0.13</v>
      </c>
      <c r="D15" s="1">
        <f t="shared" si="0"/>
        <v>1</v>
      </c>
      <c r="E15" s="1">
        <f t="shared" si="1"/>
        <v>1300</v>
      </c>
      <c r="F15" s="1">
        <f t="shared" si="2"/>
        <v>1300</v>
      </c>
      <c r="I15" s="22"/>
      <c r="J15" s="22"/>
      <c r="K15" s="22"/>
      <c r="L15" s="22"/>
      <c r="M15" s="22"/>
      <c r="N15" s="22"/>
      <c r="O15" s="22"/>
    </row>
    <row r="16" spans="1:15" ht="15" customHeight="1" x14ac:dyDescent="0.25">
      <c r="A16">
        <v>10</v>
      </c>
      <c r="B16" s="3">
        <v>90000</v>
      </c>
      <c r="C16" s="2">
        <v>0.14000000000000001</v>
      </c>
      <c r="D16" s="1">
        <f t="shared" si="0"/>
        <v>1</v>
      </c>
      <c r="E16" s="1">
        <f t="shared" si="1"/>
        <v>1400.0000000000002</v>
      </c>
      <c r="F16" s="1">
        <f t="shared" si="2"/>
        <v>1400.0000000000002</v>
      </c>
      <c r="I16" s="22"/>
      <c r="J16" s="22"/>
      <c r="K16" s="22"/>
      <c r="L16" s="22"/>
      <c r="M16" s="22"/>
      <c r="N16" s="22"/>
      <c r="O16" s="22"/>
    </row>
    <row r="17" spans="1:15" ht="15" customHeight="1" x14ac:dyDescent="0.25">
      <c r="A17">
        <v>11</v>
      </c>
      <c r="B17" s="3">
        <v>100000</v>
      </c>
      <c r="C17" s="2">
        <v>0.15</v>
      </c>
      <c r="D17" s="1">
        <f t="shared" si="0"/>
        <v>0</v>
      </c>
      <c r="E17" s="1">
        <f t="shared" si="1"/>
        <v>0</v>
      </c>
      <c r="F17" s="1">
        <f t="shared" si="2"/>
        <v>0</v>
      </c>
      <c r="I17" s="22"/>
      <c r="J17" s="22"/>
      <c r="K17" s="22"/>
      <c r="L17" s="22"/>
      <c r="M17" s="22"/>
      <c r="N17" s="22"/>
      <c r="O17" s="22"/>
    </row>
    <row r="18" spans="1:15" ht="15" customHeight="1" x14ac:dyDescent="0.25">
      <c r="A18">
        <v>12</v>
      </c>
      <c r="B18" s="3">
        <v>110000</v>
      </c>
      <c r="C18" s="2">
        <v>0.16</v>
      </c>
      <c r="D18" s="1">
        <f t="shared" si="0"/>
        <v>0</v>
      </c>
      <c r="E18" s="1">
        <f t="shared" ref="E18:E19" si="3">(B18-B17)*C18*D18</f>
        <v>0</v>
      </c>
      <c r="F18" s="1">
        <f t="shared" si="2"/>
        <v>0</v>
      </c>
      <c r="I18" s="22"/>
      <c r="J18" s="22"/>
      <c r="K18" s="22"/>
      <c r="L18" s="22"/>
      <c r="M18" s="22"/>
      <c r="N18" s="22"/>
      <c r="O18" s="22"/>
    </row>
    <row r="19" spans="1:15" ht="15" customHeight="1" x14ac:dyDescent="0.25">
      <c r="A19">
        <v>13</v>
      </c>
      <c r="B19" s="3">
        <v>120000</v>
      </c>
      <c r="C19" s="2">
        <v>0.17</v>
      </c>
      <c r="D19" s="1">
        <f t="shared" si="0"/>
        <v>0</v>
      </c>
      <c r="E19" s="1">
        <f t="shared" si="3"/>
        <v>0</v>
      </c>
      <c r="F19" s="1">
        <f t="shared" si="2"/>
        <v>0</v>
      </c>
      <c r="I19" s="22"/>
      <c r="J19" s="22"/>
      <c r="K19" s="22"/>
      <c r="L19" s="22"/>
      <c r="M19" s="22"/>
      <c r="N19" s="22"/>
      <c r="O19" s="22"/>
    </row>
    <row r="20" spans="1:15" x14ac:dyDescent="0.25">
      <c r="A20">
        <v>14</v>
      </c>
      <c r="B20" s="3">
        <v>130000</v>
      </c>
      <c r="C20" s="2">
        <v>0.18</v>
      </c>
      <c r="D20" s="1">
        <f t="shared" si="0"/>
        <v>0</v>
      </c>
      <c r="E20" s="1">
        <f t="shared" ref="E20:E28" si="4">(B20-B19)*C20*D20</f>
        <v>0</v>
      </c>
      <c r="F20" s="1">
        <f t="shared" si="2"/>
        <v>0</v>
      </c>
      <c r="I20" s="22"/>
      <c r="J20" s="22"/>
      <c r="K20" s="22"/>
      <c r="L20" s="22"/>
      <c r="M20" s="22"/>
      <c r="N20" s="22"/>
      <c r="O20" s="22"/>
    </row>
    <row r="21" spans="1:15" x14ac:dyDescent="0.25">
      <c r="A21">
        <v>15</v>
      </c>
      <c r="B21" s="3">
        <v>140000</v>
      </c>
      <c r="C21" s="2">
        <v>0.19</v>
      </c>
      <c r="D21" s="1">
        <f t="shared" si="0"/>
        <v>0</v>
      </c>
      <c r="E21" s="1">
        <f t="shared" si="4"/>
        <v>0</v>
      </c>
      <c r="F21" s="1">
        <f t="shared" si="2"/>
        <v>0</v>
      </c>
      <c r="I21" s="22"/>
      <c r="J21" s="22"/>
      <c r="K21" s="22"/>
      <c r="L21" s="22"/>
      <c r="M21" s="22"/>
      <c r="N21" s="22"/>
      <c r="O21" s="22"/>
    </row>
    <row r="22" spans="1:15" x14ac:dyDescent="0.25">
      <c r="A22">
        <v>16</v>
      </c>
      <c r="B22" s="3">
        <v>150000</v>
      </c>
      <c r="C22" s="2">
        <v>0.2</v>
      </c>
      <c r="D22" s="1">
        <f t="shared" si="0"/>
        <v>0</v>
      </c>
      <c r="E22" s="1">
        <f t="shared" si="4"/>
        <v>0</v>
      </c>
      <c r="F22" s="1">
        <f t="shared" si="2"/>
        <v>0</v>
      </c>
      <c r="I22" s="21" t="s">
        <v>17</v>
      </c>
      <c r="J22" s="21"/>
      <c r="K22" s="21"/>
      <c r="L22" s="21"/>
      <c r="M22" s="21"/>
      <c r="N22" s="21"/>
      <c r="O22" s="21"/>
    </row>
    <row r="23" spans="1:15" ht="18.75" x14ac:dyDescent="0.3">
      <c r="A23">
        <v>17</v>
      </c>
      <c r="B23" s="3">
        <v>160000</v>
      </c>
      <c r="C23" s="2">
        <v>0.21</v>
      </c>
      <c r="D23" s="1">
        <f t="shared" si="0"/>
        <v>0</v>
      </c>
      <c r="E23" s="1">
        <f t="shared" si="4"/>
        <v>0</v>
      </c>
      <c r="F23" s="11">
        <f t="shared" si="2"/>
        <v>0</v>
      </c>
      <c r="I23" s="21"/>
      <c r="J23" s="21"/>
      <c r="K23" s="21"/>
      <c r="L23" s="21"/>
      <c r="M23" s="21"/>
      <c r="N23" s="21"/>
      <c r="O23" s="21"/>
    </row>
    <row r="24" spans="1:15" x14ac:dyDescent="0.25">
      <c r="A24">
        <v>18</v>
      </c>
      <c r="B24" s="3">
        <v>170000</v>
      </c>
      <c r="C24" s="2">
        <v>0.22</v>
      </c>
      <c r="D24" s="1">
        <f t="shared" si="0"/>
        <v>0</v>
      </c>
      <c r="E24" s="1">
        <f t="shared" si="4"/>
        <v>0</v>
      </c>
      <c r="F24" s="1">
        <f t="shared" si="2"/>
        <v>0</v>
      </c>
      <c r="I24" s="21"/>
      <c r="J24" s="21"/>
      <c r="K24" s="21"/>
      <c r="L24" s="21"/>
      <c r="M24" s="21"/>
      <c r="N24" s="21"/>
      <c r="O24" s="21"/>
    </row>
    <row r="25" spans="1:15" ht="15" customHeight="1" x14ac:dyDescent="0.25">
      <c r="A25">
        <v>19</v>
      </c>
      <c r="B25" s="3">
        <v>180000</v>
      </c>
      <c r="C25" s="2">
        <v>0.23</v>
      </c>
      <c r="D25" s="1">
        <f t="shared" si="0"/>
        <v>0</v>
      </c>
      <c r="E25" s="1">
        <f t="shared" si="4"/>
        <v>0</v>
      </c>
      <c r="F25" s="1">
        <f t="shared" si="2"/>
        <v>0</v>
      </c>
    </row>
    <row r="26" spans="1:15" ht="15" customHeight="1" x14ac:dyDescent="0.25">
      <c r="A26">
        <v>20</v>
      </c>
      <c r="B26" s="3">
        <v>190000</v>
      </c>
      <c r="C26" s="2">
        <v>0.24</v>
      </c>
      <c r="D26" s="1">
        <f t="shared" si="0"/>
        <v>0</v>
      </c>
      <c r="E26" s="1">
        <f t="shared" si="4"/>
        <v>0</v>
      </c>
      <c r="F26" s="1">
        <f t="shared" si="2"/>
        <v>0</v>
      </c>
    </row>
    <row r="27" spans="1:15" ht="15" customHeight="1" x14ac:dyDescent="0.25">
      <c r="A27">
        <v>21</v>
      </c>
      <c r="B27" s="3">
        <v>200000</v>
      </c>
      <c r="C27" s="2">
        <v>0.25</v>
      </c>
      <c r="D27" s="1">
        <f t="shared" si="0"/>
        <v>0</v>
      </c>
      <c r="E27" s="1">
        <f t="shared" si="4"/>
        <v>0</v>
      </c>
      <c r="F27" s="1">
        <f t="shared" si="2"/>
        <v>0</v>
      </c>
    </row>
    <row r="28" spans="1:15" x14ac:dyDescent="0.25">
      <c r="A28">
        <v>22</v>
      </c>
      <c r="B28" s="3">
        <v>1000000</v>
      </c>
      <c r="C28" s="18">
        <v>0.3</v>
      </c>
      <c r="D28" s="19">
        <f t="shared" si="0"/>
        <v>0</v>
      </c>
      <c r="E28" s="20">
        <f t="shared" si="4"/>
        <v>0</v>
      </c>
      <c r="F28" s="19">
        <f t="shared" si="2"/>
        <v>0</v>
      </c>
    </row>
    <row r="29" spans="1:15" x14ac:dyDescent="0.25">
      <c r="E29" t="s">
        <v>12</v>
      </c>
    </row>
    <row r="30" spans="1:15" x14ac:dyDescent="0.25">
      <c r="E30" t="s">
        <v>18</v>
      </c>
    </row>
    <row r="31" spans="1:15" x14ac:dyDescent="0.25">
      <c r="E31" s="10" t="s">
        <v>4</v>
      </c>
    </row>
    <row r="32" spans="1:15" x14ac:dyDescent="0.25">
      <c r="F32" s="10" t="s">
        <v>5</v>
      </c>
    </row>
  </sheetData>
  <mergeCells count="4">
    <mergeCell ref="I22:O24"/>
    <mergeCell ref="I12:O21"/>
    <mergeCell ref="I8:N8"/>
    <mergeCell ref="I9:N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Zarobki-Podatek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2024-03-13T22:06:15Z</dcterms:created>
  <dcterms:modified xsi:type="dcterms:W3CDTF">2025-12-14T10:45:05Z</dcterms:modified>
</cp:coreProperties>
</file>