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C67F8438-CB2E-4A9D-9E36-7B5633744B7A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Skóty Firm - automatycznie" sheetId="4" r:id="rId1"/>
    <sheet name="Zamiana I_N na N_I" sheetId="2" r:id="rId2"/>
    <sheet name="Zamiana I_N na N_I (2)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2" l="1"/>
  <c r="E12" i="2"/>
  <c r="D7" i="7"/>
  <c r="D18" i="4" l="1"/>
  <c r="D19" i="4"/>
  <c r="D20" i="4"/>
  <c r="AF20" i="4" s="1"/>
  <c r="E20" i="4"/>
  <c r="D21" i="4"/>
  <c r="G21" i="4"/>
  <c r="H20" i="4" l="1"/>
  <c r="G20" i="4"/>
  <c r="H18" i="4"/>
  <c r="G19" i="4"/>
  <c r="G18" i="4"/>
  <c r="E21" i="4"/>
  <c r="H21" i="4"/>
  <c r="E19" i="4"/>
  <c r="H19" i="4"/>
  <c r="T19" i="4" s="1"/>
  <c r="AF18" i="4"/>
  <c r="E18" i="4"/>
  <c r="AF21" i="4"/>
  <c r="AF19" i="4"/>
  <c r="E6" i="7"/>
  <c r="H6" i="7" s="1"/>
  <c r="T18" i="4" l="1"/>
  <c r="T20" i="4"/>
  <c r="I21" i="4"/>
  <c r="I20" i="4"/>
  <c r="I18" i="4"/>
  <c r="I19" i="4"/>
  <c r="J19" i="4" s="1"/>
  <c r="V19" i="4" s="1"/>
  <c r="AI19" i="4" s="1"/>
  <c r="T21" i="4"/>
  <c r="J20" i="4"/>
  <c r="AG19" i="4"/>
  <c r="AG21" i="4"/>
  <c r="AG18" i="4"/>
  <c r="AG20" i="4"/>
  <c r="U19" i="4" l="1"/>
  <c r="K21" i="4"/>
  <c r="U20" i="4"/>
  <c r="AH20" i="4" s="1"/>
  <c r="U21" i="4"/>
  <c r="AH21" i="4" s="1"/>
  <c r="K20" i="4"/>
  <c r="J21" i="4"/>
  <c r="V21" i="4" s="1"/>
  <c r="AI21" i="4" s="1"/>
  <c r="J18" i="4"/>
  <c r="U18" i="4"/>
  <c r="AH18" i="4" s="1"/>
  <c r="K19" i="4"/>
  <c r="L19" i="4" s="1"/>
  <c r="M19" i="4" s="1"/>
  <c r="N19" i="4" s="1"/>
  <c r="AH19" i="4"/>
  <c r="W19" i="4"/>
  <c r="AJ19" i="4" s="1"/>
  <c r="V20" i="4"/>
  <c r="D8" i="7"/>
  <c r="D9" i="7"/>
  <c r="D10" i="7"/>
  <c r="D11" i="7"/>
  <c r="D12" i="7"/>
  <c r="D13" i="7"/>
  <c r="D14" i="7"/>
  <c r="E14" i="7"/>
  <c r="E13" i="7"/>
  <c r="E12" i="7"/>
  <c r="E11" i="7"/>
  <c r="H11" i="7" s="1"/>
  <c r="E10" i="7"/>
  <c r="E9" i="7"/>
  <c r="E8" i="7"/>
  <c r="E7" i="7"/>
  <c r="G7" i="7" s="1"/>
  <c r="G6" i="7"/>
  <c r="C8" i="2"/>
  <c r="C9" i="2"/>
  <c r="C10" i="2"/>
  <c r="C11" i="2"/>
  <c r="C12" i="2"/>
  <c r="C13" i="2"/>
  <c r="C14" i="2"/>
  <c r="C7" i="2"/>
  <c r="F8" i="2"/>
  <c r="F9" i="2"/>
  <c r="F10" i="2"/>
  <c r="F11" i="2"/>
  <c r="F12" i="2"/>
  <c r="F13" i="2"/>
  <c r="F14" i="2"/>
  <c r="F7" i="2"/>
  <c r="E7" i="2"/>
  <c r="E11" i="2"/>
  <c r="V18" i="4" l="1"/>
  <c r="AI18" i="4" s="1"/>
  <c r="K18" i="4"/>
  <c r="W18" i="4" s="1"/>
  <c r="AJ18" i="4" s="1"/>
  <c r="L21" i="4"/>
  <c r="F11" i="7"/>
  <c r="L20" i="4"/>
  <c r="O19" i="4"/>
  <c r="P19" i="4" s="1"/>
  <c r="Q19" i="4" s="1"/>
  <c r="X19" i="4"/>
  <c r="AK19" i="4" s="1"/>
  <c r="G8" i="7"/>
  <c r="H8" i="7"/>
  <c r="G13" i="7"/>
  <c r="H13" i="7"/>
  <c r="H10" i="7"/>
  <c r="G10" i="7"/>
  <c r="H14" i="7"/>
  <c r="G14" i="7"/>
  <c r="I12" i="7"/>
  <c r="H12" i="7"/>
  <c r="G12" i="7"/>
  <c r="H9" i="7"/>
  <c r="G9" i="7"/>
  <c r="H7" i="7"/>
  <c r="G11" i="7"/>
  <c r="F7" i="7"/>
  <c r="W21" i="4"/>
  <c r="AJ21" i="4" s="1"/>
  <c r="W20" i="4"/>
  <c r="AJ20" i="4" s="1"/>
  <c r="AI20" i="4"/>
  <c r="F14" i="7"/>
  <c r="F9" i="7"/>
  <c r="F13" i="7"/>
  <c r="F8" i="7"/>
  <c r="F10" i="7"/>
  <c r="F12" i="7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X20" i="4" l="1"/>
  <c r="AK20" i="4" s="1"/>
  <c r="H16" i="4"/>
  <c r="X21" i="4"/>
  <c r="AK21" i="4" s="1"/>
  <c r="M20" i="4"/>
  <c r="Y20" i="4" s="1"/>
  <c r="AL20" i="4" s="1"/>
  <c r="H14" i="4"/>
  <c r="H15" i="4"/>
  <c r="H17" i="4"/>
  <c r="M21" i="4"/>
  <c r="L18" i="4"/>
  <c r="R19" i="4"/>
  <c r="AD19" i="4" s="1"/>
  <c r="AQ19" i="4" s="1"/>
  <c r="Z19" i="4"/>
  <c r="AM19" i="4" s="1"/>
  <c r="Y19" i="4"/>
  <c r="AL19" i="4" s="1"/>
  <c r="H4" i="4"/>
  <c r="T4" i="4" s="1"/>
  <c r="I4" i="4"/>
  <c r="U4" i="4" s="1"/>
  <c r="AF5" i="4"/>
  <c r="H7" i="4"/>
  <c r="AF9" i="4"/>
  <c r="AF11" i="4"/>
  <c r="AF15" i="4"/>
  <c r="AF17" i="4"/>
  <c r="AF4" i="4"/>
  <c r="AF6" i="4"/>
  <c r="AF8" i="4"/>
  <c r="AF10" i="4"/>
  <c r="AF12" i="4"/>
  <c r="AF14" i="4"/>
  <c r="T16" i="4"/>
  <c r="AG16" i="4" s="1"/>
  <c r="AF13" i="4"/>
  <c r="E11" i="4"/>
  <c r="H11" i="4"/>
  <c r="T11" i="4" s="1"/>
  <c r="AG11" i="4" s="1"/>
  <c r="E12" i="4"/>
  <c r="E15" i="4"/>
  <c r="AF16" i="4"/>
  <c r="E16" i="4"/>
  <c r="G6" i="4"/>
  <c r="G9" i="4"/>
  <c r="H10" i="4"/>
  <c r="T10" i="4" s="1"/>
  <c r="G13" i="4"/>
  <c r="T14" i="4"/>
  <c r="AG14" i="4" s="1"/>
  <c r="G17" i="4"/>
  <c r="AF7" i="4"/>
  <c r="G4" i="4"/>
  <c r="H5" i="4"/>
  <c r="T5" i="4" s="1"/>
  <c r="AG5" i="4" s="1"/>
  <c r="E6" i="4"/>
  <c r="H6" i="4"/>
  <c r="T6" i="4" s="1"/>
  <c r="AG6" i="4" s="1"/>
  <c r="G8" i="4"/>
  <c r="E9" i="4"/>
  <c r="H9" i="4"/>
  <c r="I9" i="4" s="1"/>
  <c r="E10" i="4"/>
  <c r="G11" i="4"/>
  <c r="H12" i="4"/>
  <c r="E13" i="4"/>
  <c r="H13" i="4"/>
  <c r="T13" i="4" s="1"/>
  <c r="AG13" i="4" s="1"/>
  <c r="E14" i="4"/>
  <c r="G15" i="4"/>
  <c r="E17" i="4"/>
  <c r="G5" i="4"/>
  <c r="G7" i="4"/>
  <c r="H8" i="4"/>
  <c r="E4" i="4"/>
  <c r="E5" i="4"/>
  <c r="E7" i="4"/>
  <c r="E8" i="4"/>
  <c r="G10" i="4"/>
  <c r="G12" i="4"/>
  <c r="T15" i="4"/>
  <c r="AG15" i="4" s="1"/>
  <c r="G14" i="4"/>
  <c r="I15" i="4"/>
  <c r="U15" i="4" s="1"/>
  <c r="G16" i="4"/>
  <c r="I14" i="4"/>
  <c r="U14" i="4" s="1"/>
  <c r="T12" i="4" l="1"/>
  <c r="N20" i="4"/>
  <c r="I17" i="4"/>
  <c r="T17" i="4"/>
  <c r="M18" i="4"/>
  <c r="X18" i="4"/>
  <c r="K5" i="4"/>
  <c r="L5" i="4" s="1"/>
  <c r="P21" i="4"/>
  <c r="Q21" i="4"/>
  <c r="N21" i="4"/>
  <c r="O21" i="4" s="1"/>
  <c r="S19" i="4"/>
  <c r="AC19" i="4"/>
  <c r="AP19" i="4" s="1"/>
  <c r="AB19" i="4"/>
  <c r="AO19" i="4" s="1"/>
  <c r="AA19" i="4"/>
  <c r="I5" i="4"/>
  <c r="U5" i="4" s="1"/>
  <c r="I12" i="4"/>
  <c r="U12" i="4" s="1"/>
  <c r="AH14" i="4"/>
  <c r="AH15" i="4"/>
  <c r="AH5" i="4"/>
  <c r="Y21" i="4"/>
  <c r="AL21" i="4" s="1"/>
  <c r="AG10" i="4"/>
  <c r="I16" i="4"/>
  <c r="T7" i="4"/>
  <c r="I11" i="4"/>
  <c r="I7" i="4"/>
  <c r="J4" i="4"/>
  <c r="T9" i="4"/>
  <c r="I13" i="4"/>
  <c r="I6" i="4"/>
  <c r="I10" i="4"/>
  <c r="J9" i="4"/>
  <c r="K9" i="4" s="1"/>
  <c r="U9" i="4"/>
  <c r="J17" i="4"/>
  <c r="V17" i="4" s="1"/>
  <c r="AI17" i="4" s="1"/>
  <c r="J14" i="4"/>
  <c r="T8" i="4"/>
  <c r="I8" i="4"/>
  <c r="J5" i="4"/>
  <c r="V5" i="4" s="1"/>
  <c r="J15" i="4"/>
  <c r="L9" i="4" l="1"/>
  <c r="M9" i="4" s="1"/>
  <c r="U8" i="4"/>
  <c r="AH8" i="4" s="1"/>
  <c r="U10" i="4"/>
  <c r="U16" i="4"/>
  <c r="K16" i="4"/>
  <c r="L16" i="4"/>
  <c r="V15" i="4"/>
  <c r="K15" i="4"/>
  <c r="J6" i="4"/>
  <c r="K4" i="4"/>
  <c r="L4" i="4" s="1"/>
  <c r="U11" i="4"/>
  <c r="AK18" i="4"/>
  <c r="K12" i="4"/>
  <c r="L12" i="4" s="1"/>
  <c r="U17" i="4"/>
  <c r="AH17" i="4" s="1"/>
  <c r="K17" i="4"/>
  <c r="AG12" i="4"/>
  <c r="V4" i="4"/>
  <c r="S21" i="4"/>
  <c r="AG17" i="4"/>
  <c r="M5" i="4"/>
  <c r="L17" i="4"/>
  <c r="R21" i="4"/>
  <c r="AD21" i="4" s="1"/>
  <c r="AQ21" i="4" s="1"/>
  <c r="U6" i="4"/>
  <c r="AH6" i="4" s="1"/>
  <c r="K6" i="4"/>
  <c r="M7" i="4"/>
  <c r="K14" i="4"/>
  <c r="U13" i="4"/>
  <c r="K13" i="4"/>
  <c r="J7" i="4"/>
  <c r="K7" i="4" s="1"/>
  <c r="L7" i="4" s="1"/>
  <c r="J16" i="4"/>
  <c r="V16" i="4" s="1"/>
  <c r="V9" i="4"/>
  <c r="AI9" i="4" s="1"/>
  <c r="N18" i="4"/>
  <c r="Y18" i="4"/>
  <c r="AL18" i="4" s="1"/>
  <c r="O20" i="4"/>
  <c r="Z20" i="4"/>
  <c r="AM20" i="4" s="1"/>
  <c r="N5" i="4"/>
  <c r="AN19" i="4"/>
  <c r="AT19" i="4"/>
  <c r="AE19" i="4"/>
  <c r="AR19" i="4" s="1"/>
  <c r="J10" i="4"/>
  <c r="V10" i="4" s="1"/>
  <c r="AI10" i="4" s="1"/>
  <c r="J12" i="4"/>
  <c r="V12" i="4" s="1"/>
  <c r="AI12" i="4" s="1"/>
  <c r="AH9" i="4"/>
  <c r="AH11" i="4"/>
  <c r="AH16" i="4"/>
  <c r="Z21" i="4"/>
  <c r="AM21" i="4" s="1"/>
  <c r="AB21" i="4"/>
  <c r="AO21" i="4" s="1"/>
  <c r="AA20" i="4"/>
  <c r="AG7" i="4"/>
  <c r="AI5" i="4"/>
  <c r="AH13" i="4"/>
  <c r="V7" i="4"/>
  <c r="AI7" i="4" s="1"/>
  <c r="J11" i="4"/>
  <c r="J13" i="4"/>
  <c r="U7" i="4"/>
  <c r="AH12" i="4"/>
  <c r="AG8" i="4"/>
  <c r="AI16" i="4"/>
  <c r="AG9" i="4"/>
  <c r="AG4" i="4"/>
  <c r="AH4" i="4"/>
  <c r="W9" i="4"/>
  <c r="AJ9" i="4" s="1"/>
  <c r="W14" i="4"/>
  <c r="AJ14" i="4" s="1"/>
  <c r="V14" i="4"/>
  <c r="W17" i="4"/>
  <c r="J8" i="4"/>
  <c r="V8" i="4" s="1"/>
  <c r="AI8" i="4" s="1"/>
  <c r="W16" i="4"/>
  <c r="AJ16" i="4" s="1"/>
  <c r="P5" i="4" l="1"/>
  <c r="Q5" i="4" s="1"/>
  <c r="R5" i="4" s="1"/>
  <c r="N12" i="4"/>
  <c r="O12" i="4" s="1"/>
  <c r="Z18" i="4"/>
  <c r="AM18" i="4" s="1"/>
  <c r="O18" i="4"/>
  <c r="AA18" i="4" s="1"/>
  <c r="AN18" i="4" s="1"/>
  <c r="P18" i="4"/>
  <c r="AB18" i="4" s="1"/>
  <c r="M16" i="4"/>
  <c r="O16" i="4" s="1"/>
  <c r="X9" i="4"/>
  <c r="AK9" i="4" s="1"/>
  <c r="V13" i="4"/>
  <c r="AI13" i="4" s="1"/>
  <c r="L13" i="4"/>
  <c r="W6" i="4"/>
  <c r="AJ6" i="4" s="1"/>
  <c r="P20" i="4"/>
  <c r="Q20" i="4" s="1"/>
  <c r="M12" i="4"/>
  <c r="V6" i="4"/>
  <c r="AI6" i="4" s="1"/>
  <c r="L6" i="4"/>
  <c r="M6" i="4" s="1"/>
  <c r="AI15" i="4"/>
  <c r="N16" i="4"/>
  <c r="L14" i="4"/>
  <c r="O5" i="4"/>
  <c r="M17" i="4"/>
  <c r="AH10" i="4"/>
  <c r="L15" i="4"/>
  <c r="W12" i="4"/>
  <c r="AJ12" i="4" s="1"/>
  <c r="V11" i="4"/>
  <c r="AI11" i="4" s="1"/>
  <c r="K11" i="4"/>
  <c r="W11" i="4" s="1"/>
  <c r="AJ11" i="4" s="1"/>
  <c r="N9" i="4"/>
  <c r="O9" i="4" s="1"/>
  <c r="N7" i="4"/>
  <c r="M4" i="4"/>
  <c r="K10" i="4"/>
  <c r="K8" i="4"/>
  <c r="AS19" i="4"/>
  <c r="AU19" i="4"/>
  <c r="X6" i="4"/>
  <c r="AK6" i="4" s="1"/>
  <c r="W13" i="4"/>
  <c r="AJ13" i="4" s="1"/>
  <c r="AH7" i="4"/>
  <c r="AJ17" i="4"/>
  <c r="AA21" i="4"/>
  <c r="AN21" i="4" s="1"/>
  <c r="AO18" i="4"/>
  <c r="AB20" i="4"/>
  <c r="AO20" i="4" s="1"/>
  <c r="AN20" i="4"/>
  <c r="X14" i="4"/>
  <c r="AK14" i="4" s="1"/>
  <c r="W7" i="4"/>
  <c r="AJ7" i="4" s="1"/>
  <c r="AI14" i="4"/>
  <c r="X17" i="4"/>
  <c r="Y9" i="4"/>
  <c r="AL9" i="4" s="1"/>
  <c r="W15" i="4"/>
  <c r="X5" i="4"/>
  <c r="AK5" i="4" s="1"/>
  <c r="W5" i="4"/>
  <c r="W4" i="4"/>
  <c r="Y17" i="4"/>
  <c r="AL17" i="4" s="1"/>
  <c r="W8" i="4"/>
  <c r="AJ8" i="4" s="1"/>
  <c r="Q17" i="4" l="1"/>
  <c r="R17" i="4" s="1"/>
  <c r="Q16" i="4"/>
  <c r="R16" i="4" s="1"/>
  <c r="AD16" i="4" s="1"/>
  <c r="AQ16" i="4" s="1"/>
  <c r="P16" i="4"/>
  <c r="S5" i="4"/>
  <c r="AD5" i="4"/>
  <c r="AQ5" i="4" s="1"/>
  <c r="O7" i="4"/>
  <c r="P7" i="4" s="1"/>
  <c r="N17" i="4"/>
  <c r="O13" i="4"/>
  <c r="X15" i="4"/>
  <c r="M13" i="4"/>
  <c r="N13" i="4" s="1"/>
  <c r="N6" i="4"/>
  <c r="P12" i="4"/>
  <c r="Q12" i="4" s="1"/>
  <c r="R20" i="4"/>
  <c r="P13" i="4"/>
  <c r="Q13" i="4" s="1"/>
  <c r="R13" i="4" s="1"/>
  <c r="Q18" i="4"/>
  <c r="P9" i="4"/>
  <c r="R9" i="4" s="1"/>
  <c r="AD9" i="4" s="1"/>
  <c r="AQ9" i="4" s="1"/>
  <c r="O17" i="4"/>
  <c r="P17" i="4" s="1"/>
  <c r="W10" i="4"/>
  <c r="L10" i="4"/>
  <c r="L11" i="4"/>
  <c r="X11" i="4" s="1"/>
  <c r="AK11" i="4" s="1"/>
  <c r="M11" i="4"/>
  <c r="N11" i="4" s="1"/>
  <c r="L8" i="4"/>
  <c r="O4" i="4"/>
  <c r="P4" i="4" s="1"/>
  <c r="Q4" i="4" s="1"/>
  <c r="R4" i="4" s="1"/>
  <c r="S4" i="4" s="1"/>
  <c r="N4" i="4"/>
  <c r="M14" i="4"/>
  <c r="Y14" i="4" s="1"/>
  <c r="M15" i="4"/>
  <c r="N15" i="4" s="1"/>
  <c r="Q9" i="4"/>
  <c r="Y6" i="4"/>
  <c r="AL6" i="4" s="1"/>
  <c r="X13" i="4"/>
  <c r="AK13" i="4" s="1"/>
  <c r="AC21" i="4"/>
  <c r="AE21" i="4"/>
  <c r="AU21" i="4" s="1"/>
  <c r="AC20" i="4"/>
  <c r="AK17" i="4"/>
  <c r="AJ5" i="4"/>
  <c r="AJ15" i="4"/>
  <c r="X7" i="4"/>
  <c r="Z9" i="4"/>
  <c r="Y5" i="4"/>
  <c r="AL5" i="4" s="1"/>
  <c r="AI4" i="4"/>
  <c r="Y15" i="4"/>
  <c r="AL15" i="4" s="1"/>
  <c r="X12" i="4"/>
  <c r="Y16" i="4"/>
  <c r="AL16" i="4" s="1"/>
  <c r="X16" i="4"/>
  <c r="Z17" i="4"/>
  <c r="AM17" i="4" s="1"/>
  <c r="Y13" i="4"/>
  <c r="X8" i="4"/>
  <c r="Y11" i="4"/>
  <c r="AL11" i="4" s="1"/>
  <c r="R12" i="4" l="1"/>
  <c r="AD12" i="4" s="1"/>
  <c r="AQ12" i="4" s="1"/>
  <c r="S12" i="4"/>
  <c r="AD13" i="4"/>
  <c r="AQ13" i="4" s="1"/>
  <c r="S13" i="4"/>
  <c r="AL14" i="4"/>
  <c r="P11" i="4"/>
  <c r="Q11" i="4" s="1"/>
  <c r="R11" i="4" s="1"/>
  <c r="AJ10" i="4"/>
  <c r="S9" i="4"/>
  <c r="N8" i="4"/>
  <c r="O8" i="4" s="1"/>
  <c r="M8" i="4"/>
  <c r="AD20" i="4"/>
  <c r="AQ20" i="4" s="1"/>
  <c r="S20" i="4"/>
  <c r="AE20" i="4" s="1"/>
  <c r="Q7" i="4"/>
  <c r="R7" i="4" s="1"/>
  <c r="AD7" i="4" s="1"/>
  <c r="AQ7" i="4" s="1"/>
  <c r="O15" i="4"/>
  <c r="P15" i="4" s="1"/>
  <c r="R18" i="4"/>
  <c r="AD18" i="4" s="1"/>
  <c r="AQ18" i="4" s="1"/>
  <c r="AC18" i="4"/>
  <c r="S18" i="4"/>
  <c r="AE18" i="4" s="1"/>
  <c r="O6" i="4"/>
  <c r="P6" i="4" s="1"/>
  <c r="Q6" i="4" s="1"/>
  <c r="R6" i="4" s="1"/>
  <c r="AK15" i="4"/>
  <c r="AK8" i="4"/>
  <c r="N14" i="4"/>
  <c r="O14" i="4"/>
  <c r="AA14" i="4" s="1"/>
  <c r="S17" i="4"/>
  <c r="AD17" i="4"/>
  <c r="AQ17" i="4" s="1"/>
  <c r="Z6" i="4"/>
  <c r="AM6" i="4" s="1"/>
  <c r="O11" i="4"/>
  <c r="M10" i="4"/>
  <c r="X10" i="4"/>
  <c r="AK10" i="4" s="1"/>
  <c r="S7" i="4"/>
  <c r="S16" i="4"/>
  <c r="AL13" i="4"/>
  <c r="AK7" i="4"/>
  <c r="AP21" i="4"/>
  <c r="AS21" i="4" s="1"/>
  <c r="AR21" i="4"/>
  <c r="AT21" i="4"/>
  <c r="AP20" i="4"/>
  <c r="AS20" i="4" s="1"/>
  <c r="AR20" i="4"/>
  <c r="Y4" i="4"/>
  <c r="AL4" i="4" s="1"/>
  <c r="X4" i="4"/>
  <c r="AM9" i="4"/>
  <c r="AK16" i="4"/>
  <c r="AK12" i="4"/>
  <c r="Y7" i="4"/>
  <c r="Z15" i="4"/>
  <c r="AM15" i="4" s="1"/>
  <c r="Z5" i="4"/>
  <c r="AA9" i="4"/>
  <c r="AJ4" i="4"/>
  <c r="Z16" i="4"/>
  <c r="AM16" i="4" s="1"/>
  <c r="Y12" i="4"/>
  <c r="AL12" i="4" s="1"/>
  <c r="AA17" i="4"/>
  <c r="Y8" i="4"/>
  <c r="AL8" i="4" s="1"/>
  <c r="AA6" i="4"/>
  <c r="AN6" i="4" s="1"/>
  <c r="Z13" i="4"/>
  <c r="S6" i="4" l="1"/>
  <c r="AD6" i="4"/>
  <c r="AQ6" i="4" s="1"/>
  <c r="S11" i="4"/>
  <c r="AD11" i="4"/>
  <c r="AQ11" i="4" s="1"/>
  <c r="AN9" i="4"/>
  <c r="AT20" i="4"/>
  <c r="N10" i="4"/>
  <c r="Y10" i="4"/>
  <c r="AL10" i="4" s="1"/>
  <c r="P8" i="4"/>
  <c r="AK4" i="4"/>
  <c r="P14" i="4"/>
  <c r="Q14" i="4"/>
  <c r="R14" i="4" s="1"/>
  <c r="Z14" i="4"/>
  <c r="AP18" i="4"/>
  <c r="AT18" i="4"/>
  <c r="AR18" i="4"/>
  <c r="Q15" i="4"/>
  <c r="R15" i="4" s="1"/>
  <c r="AU20" i="4"/>
  <c r="Q8" i="4"/>
  <c r="R8" i="4" s="1"/>
  <c r="AD8" i="4" s="1"/>
  <c r="AQ8" i="4" s="1"/>
  <c r="AN17" i="4"/>
  <c r="AN14" i="4"/>
  <c r="Z4" i="4"/>
  <c r="AM13" i="4"/>
  <c r="AA15" i="4"/>
  <c r="AM5" i="4"/>
  <c r="AL7" i="4"/>
  <c r="Z7" i="4"/>
  <c r="AA5" i="4"/>
  <c r="AB14" i="4"/>
  <c r="AO14" i="4" s="1"/>
  <c r="AA16" i="4"/>
  <c r="Z12" i="4"/>
  <c r="AA12" i="4"/>
  <c r="AN12" i="4" s="1"/>
  <c r="AA11" i="4"/>
  <c r="AN11" i="4" s="1"/>
  <c r="Z11" i="4"/>
  <c r="Z8" i="4"/>
  <c r="AM8" i="4" s="1"/>
  <c r="AB17" i="4"/>
  <c r="AO17" i="4" s="1"/>
  <c r="AB6" i="4"/>
  <c r="AO6" i="4" s="1"/>
  <c r="AA13" i="4"/>
  <c r="AN15" i="4" l="1"/>
  <c r="O10" i="4"/>
  <c r="Z10" i="4"/>
  <c r="S8" i="4"/>
  <c r="AN16" i="4"/>
  <c r="S15" i="4"/>
  <c r="AD15" i="4"/>
  <c r="AQ15" i="4" s="1"/>
  <c r="AM14" i="4"/>
  <c r="AT14" i="4"/>
  <c r="S14" i="4"/>
  <c r="AD14" i="4"/>
  <c r="AQ14" i="4" s="1"/>
  <c r="AT6" i="4"/>
  <c r="AU18" i="4"/>
  <c r="AS18" i="4"/>
  <c r="AT17" i="4"/>
  <c r="AA4" i="4"/>
  <c r="AN4" i="4" s="1"/>
  <c r="AB15" i="4"/>
  <c r="AO15" i="4" s="1"/>
  <c r="AN13" i="4"/>
  <c r="AN5" i="4"/>
  <c r="AB5" i="4"/>
  <c r="AO5" i="4" s="1"/>
  <c r="AB16" i="4"/>
  <c r="AO16" i="4" s="1"/>
  <c r="AM12" i="4"/>
  <c r="AM7" i="4"/>
  <c r="AB9" i="4"/>
  <c r="AT9" i="4" s="1"/>
  <c r="AC9" i="4"/>
  <c r="AP9" i="4" s="1"/>
  <c r="AM4" i="4"/>
  <c r="AM11" i="4"/>
  <c r="AA7" i="4"/>
  <c r="AC14" i="4"/>
  <c r="AB12" i="4"/>
  <c r="AO12" i="4" s="1"/>
  <c r="AB11" i="4"/>
  <c r="AA8" i="4"/>
  <c r="AC17" i="4"/>
  <c r="AP17" i="4" s="1"/>
  <c r="AU17" i="4" s="1"/>
  <c r="AC15" i="4"/>
  <c r="AB13" i="4"/>
  <c r="AC16" i="4"/>
  <c r="AC6" i="4"/>
  <c r="AT16" i="4" l="1"/>
  <c r="AA10" i="4"/>
  <c r="AN10" i="4" s="1"/>
  <c r="P10" i="4"/>
  <c r="AM10" i="4"/>
  <c r="AT15" i="4"/>
  <c r="AT13" i="4"/>
  <c r="AC5" i="4"/>
  <c r="AT5" i="4" s="1"/>
  <c r="AE14" i="4"/>
  <c r="AO13" i="4"/>
  <c r="AN8" i="4"/>
  <c r="AN7" i="4"/>
  <c r="AE9" i="4"/>
  <c r="AO9" i="4"/>
  <c r="AP14" i="4"/>
  <c r="AU14" i="4" s="1"/>
  <c r="AB7" i="4"/>
  <c r="AP16" i="4"/>
  <c r="AU16" i="4" s="1"/>
  <c r="AP6" i="4"/>
  <c r="AU6" i="4" s="1"/>
  <c r="AP15" i="4"/>
  <c r="AU15" i="4" s="1"/>
  <c r="AO11" i="4"/>
  <c r="AC11" i="4"/>
  <c r="AT11" i="4" s="1"/>
  <c r="AS17" i="4"/>
  <c r="AC12" i="4"/>
  <c r="AT12" i="4" s="1"/>
  <c r="AB8" i="4"/>
  <c r="AO8" i="4" s="1"/>
  <c r="AE5" i="4"/>
  <c r="AE15" i="4"/>
  <c r="AE6" i="4"/>
  <c r="AC13" i="4"/>
  <c r="AB10" i="4" l="1"/>
  <c r="Q10" i="4"/>
  <c r="AT8" i="4"/>
  <c r="AS9" i="4"/>
  <c r="AU9" i="4"/>
  <c r="AB4" i="4"/>
  <c r="AR14" i="4"/>
  <c r="AE11" i="4"/>
  <c r="AR9" i="4"/>
  <c r="AS6" i="4"/>
  <c r="AS14" i="4"/>
  <c r="AP5" i="4"/>
  <c r="AO7" i="4"/>
  <c r="AC7" i="4"/>
  <c r="AP7" i="4" s="1"/>
  <c r="AS15" i="4"/>
  <c r="AS16" i="4"/>
  <c r="AP13" i="4"/>
  <c r="AU13" i="4" s="1"/>
  <c r="AP12" i="4"/>
  <c r="AU12" i="4" s="1"/>
  <c r="AR5" i="4"/>
  <c r="AP11" i="4"/>
  <c r="AE12" i="4"/>
  <c r="AR12" i="4" s="1"/>
  <c r="AC8" i="4"/>
  <c r="AE16" i="4"/>
  <c r="AE17" i="4"/>
  <c r="AR15" i="4"/>
  <c r="AR6" i="4"/>
  <c r="AE7" i="4"/>
  <c r="AE13" i="4"/>
  <c r="R10" i="4" l="1"/>
  <c r="AC10" i="4"/>
  <c r="AP10" i="4" s="1"/>
  <c r="AO10" i="4"/>
  <c r="AO4" i="4"/>
  <c r="AT7" i="4"/>
  <c r="AD4" i="4"/>
  <c r="AT4" i="4" s="1"/>
  <c r="AC4" i="4"/>
  <c r="AP4" i="4" s="1"/>
  <c r="AU7" i="4"/>
  <c r="AS11" i="4"/>
  <c r="AU11" i="4"/>
  <c r="AS5" i="4"/>
  <c r="AU5" i="4"/>
  <c r="AE4" i="4"/>
  <c r="AR4" i="4" s="1"/>
  <c r="AR11" i="4"/>
  <c r="AR17" i="4"/>
  <c r="AS7" i="4"/>
  <c r="AS12" i="4"/>
  <c r="AS13" i="4"/>
  <c r="AP8" i="4"/>
  <c r="AU8" i="4" s="1"/>
  <c r="AE8" i="4"/>
  <c r="AR16" i="4"/>
  <c r="AR13" i="4"/>
  <c r="AR7" i="4"/>
  <c r="D14" i="2"/>
  <c r="E14" i="2"/>
  <c r="E13" i="2"/>
  <c r="G12" i="2"/>
  <c r="D13" i="2"/>
  <c r="D11" i="2"/>
  <c r="D12" i="2"/>
  <c r="E8" i="2"/>
  <c r="E9" i="2"/>
  <c r="E10" i="2"/>
  <c r="AQ4" i="4" l="1"/>
  <c r="AS4" i="4" s="1"/>
  <c r="S10" i="4"/>
  <c r="AE10" i="4" s="1"/>
  <c r="AR10" i="4" s="1"/>
  <c r="AD10" i="4"/>
  <c r="AR8" i="4"/>
  <c r="AS8" i="4"/>
  <c r="AU4" i="4" l="1"/>
  <c r="AQ10" i="4"/>
  <c r="AT10" i="4"/>
  <c r="D10" i="2"/>
  <c r="D9" i="2"/>
  <c r="D8" i="2"/>
  <c r="D7" i="2"/>
  <c r="D6" i="2"/>
  <c r="E6" i="2" s="1"/>
  <c r="F6" i="2" s="1"/>
  <c r="AS10" i="4" l="1"/>
  <c r="AU1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  <author>Edward</author>
  </authors>
  <commentList>
    <comment ref="D3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Kolor tła komórki żółty gdy nazwa firmy ma więcej niż 12 wyrazów (dotyczy także spójników, np.: i lub w)
- wtedy nastąpi "obcięcie" skrótu</t>
        </r>
      </text>
    </comment>
    <comment ref="H3" authorId="0" shapeId="0" xr:uid="{61E824AA-505E-4391-BD97-DAD7A10ADB6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I3" authorId="1" shapeId="0" xr:uid="{5BA5C0FA-09F9-42B8-B958-1B0CD54698E3}">
      <text>
        <r>
          <rPr>
            <b/>
            <sz val="9"/>
            <color indexed="81"/>
            <rFont val="Tahoma"/>
            <family val="2"/>
            <charset val="238"/>
          </rPr>
          <t>Można kopiować
 w prawo i w dół
(</t>
        </r>
        <r>
          <rPr>
            <b/>
            <i/>
            <sz val="9"/>
            <color indexed="81"/>
            <rFont val="Tahoma"/>
            <family val="2"/>
            <charset val="238"/>
          </rPr>
          <t>Nie wolno w lewo!)</t>
        </r>
      </text>
    </comment>
    <comment ref="T3" authorId="0" shapeId="0" xr:uid="{3CD949A2-7EAF-4EA8-AAB0-57E53EBF01A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3" authorId="0" shapeId="0" xr:uid="{CB399CEF-6C73-4A14-8C2A-267F44F2EF43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</t>
        </r>
        <r>
          <rPr>
            <b/>
            <sz val="9"/>
            <color indexed="81"/>
            <rFont val="Tahoma"/>
            <family val="2"/>
            <charset val="238"/>
          </rPr>
          <t>Pierwszy znak skrótu!</t>
        </r>
      </text>
    </comment>
    <comment ref="AG3" authorId="1" shapeId="0" xr:uid="{D205660E-7830-4D20-A938-8B46C94FE403}">
      <text>
        <r>
          <rPr>
            <b/>
            <sz val="9"/>
            <color indexed="81"/>
            <rFont val="Tahoma"/>
            <family val="2"/>
            <charset val="238"/>
          </rPr>
          <t>Można kopiować
 w prawo i w dół
(</t>
        </r>
        <r>
          <rPr>
            <b/>
            <i/>
            <sz val="9"/>
            <color indexed="81"/>
            <rFont val="Tahoma"/>
            <family val="2"/>
            <charset val="238"/>
          </rPr>
          <t>Nie wolno w lewo!)</t>
        </r>
      </text>
    </comment>
    <comment ref="H4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4" authorId="0" shapeId="0" xr:uid="{0019D93D-D4CB-428D-9CBA-2C80D6AE0F97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4" authorId="0" shapeId="0" xr:uid="{4F932DD6-C65F-463C-BE76-3C57BB8AEA77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5" authorId="0" shapeId="0" xr:uid="{CD5A6E7E-4A70-4F92-A8F6-F2BAD2C692DE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5" authorId="0" shapeId="0" xr:uid="{5A39B0A2-679A-424B-A18A-684AA68F4674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5" authorId="0" shapeId="0" xr:uid="{F39E9999-3590-43AB-BAEB-3B5303EF6188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6" authorId="0" shapeId="0" xr:uid="{06BA41CC-FDF0-40F9-AC5F-3692F9AE872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6" authorId="0" shapeId="0" xr:uid="{5A69F713-D445-47C9-8D82-291AD5E991D6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6" authorId="0" shapeId="0" xr:uid="{601127C2-5D0D-4169-9730-F8DE7E06E67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7" authorId="0" shapeId="0" xr:uid="{D434A794-B8AB-47BE-BD52-234BAD1FD412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7" authorId="0" shapeId="0" xr:uid="{8BBE7ECB-5547-4D3D-911A-DD065FCCC2C7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7" authorId="0" shapeId="0" xr:uid="{915F70C3-3D9A-49EA-8D88-EE1E1EB20B8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8" authorId="0" shapeId="0" xr:uid="{E5000C72-ABA2-4AA7-BF12-33A3FEB66F59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8" authorId="0" shapeId="0" xr:uid="{F86EDF88-88F9-44BF-B164-29566BA4DCF1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8" authorId="0" shapeId="0" xr:uid="{52DF70C8-0A5C-49CE-AEA6-EA67CB5519B1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9" authorId="0" shapeId="0" xr:uid="{6EEA48CA-F4E6-4F57-B5D8-B4B09F77F7C6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9" authorId="0" shapeId="0" xr:uid="{E27CE321-71B9-4EE3-B70D-F50D38A0E1CC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9" authorId="0" shapeId="0" xr:uid="{504B7B74-F629-4781-A18B-F9F025BAD2CA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0" authorId="0" shapeId="0" xr:uid="{634F9232-D127-4456-86C1-E96B1DE827F7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0" authorId="0" shapeId="0" xr:uid="{996986C8-2A80-4556-A118-969B1FB67139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0" authorId="0" shapeId="0" xr:uid="{36AA4934-81C4-41D6-A21C-BA47DE2AC1BD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1" authorId="0" shapeId="0" xr:uid="{2EB7AC4C-1E2E-4B97-B043-829DC73EC601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1" authorId="0" shapeId="0" xr:uid="{1CFD6CF2-601D-44F9-85BB-D50F1C218F67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1" authorId="0" shapeId="0" xr:uid="{965CFC52-456C-4A2D-A5E1-9D54CCE46C9A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2" authorId="0" shapeId="0" xr:uid="{47AD5831-0EEA-404E-97F6-1DF8ABAE162F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2" authorId="0" shapeId="0" xr:uid="{E11CDC32-53E9-4D9D-9B0D-1582B1F026A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2" authorId="0" shapeId="0" xr:uid="{8A843F9E-9CCC-4C44-9327-5C5643031F56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3" authorId="0" shapeId="0" xr:uid="{5B82C699-A56B-4306-BF3C-C361A7AEFDB0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3" authorId="0" shapeId="0" xr:uid="{5DD85AE1-0757-43EC-ABEC-4D630BA4DC2E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3" authorId="0" shapeId="0" xr:uid="{84C5E9CB-2C56-49F9-8C4A-157BD95E6213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4" authorId="0" shapeId="0" xr:uid="{DFB6DCCA-6D8E-44D5-A14E-51E71F984E06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4" authorId="0" shapeId="0" xr:uid="{898319FC-ABA0-431C-A326-4A602CFFCEF3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4" authorId="0" shapeId="0" xr:uid="{56835B64-085C-4CD3-8DA7-526A426C9364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5" authorId="0" shapeId="0" xr:uid="{5880A08E-24FE-465E-9191-2DAA4313BEFD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5" authorId="0" shapeId="0" xr:uid="{B718F405-7BC1-45BE-B129-20E1E9AC49DF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5" authorId="0" shapeId="0" xr:uid="{316ED4E4-6824-4820-A51B-B9AF0CA37D1A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6" authorId="0" shapeId="0" xr:uid="{C5944F8C-AC1D-48C8-B3FD-B3951B8AA944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6" authorId="0" shapeId="0" xr:uid="{2DFC0CA9-0303-4FE1-8EBE-5F914F0FBFFB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6" authorId="0" shapeId="0" xr:uid="{C9B6ACC0-9B85-4D11-A44E-6BA5914535E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7" authorId="0" shapeId="0" xr:uid="{98600F76-EF44-4E00-A65B-24EAC6E6922F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7" authorId="0" shapeId="0" xr:uid="{91B5FC78-9A6C-4040-83C4-61C0E1CD9B8C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7" authorId="0" shapeId="0" xr:uid="{9E49846B-88E9-4436-B8E5-7A1DF9CF7A07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8" authorId="0" shapeId="0" xr:uid="{21231FA0-B72F-4521-AC57-29266CA613F0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8" authorId="0" shapeId="0" xr:uid="{003A5853-E779-4E66-8137-0C51359230E3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8" authorId="0" shapeId="0" xr:uid="{F18AB83B-A21A-4538-A385-FD6590D64320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19" authorId="0" shapeId="0" xr:uid="{5F215F19-693E-44E6-B976-68475853F479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19" authorId="0" shapeId="0" xr:uid="{D1C270AE-40A6-4060-B13F-CED69DDE50C4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19" authorId="0" shapeId="0" xr:uid="{3329F1E6-E247-4547-BF81-EBF51DA7117E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20" authorId="0" shapeId="0" xr:uid="{2E3E3516-DB97-4461-A220-E19DAE004D8B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20" authorId="0" shapeId="0" xr:uid="{1256B63E-D9FC-407F-A521-7F4D8CE59B74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20" authorId="0" shapeId="0" xr:uid="{22C4079E-131F-4702-B042-1BD8ED0C96C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H21" authorId="0" shapeId="0" xr:uid="{242E391C-F835-44F6-9590-2D8FEB3D963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T21" authorId="0" shapeId="0" xr:uid="{6F643262-880F-45B0-9C78-94C48754D3A5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  <comment ref="AF21" authorId="0" shapeId="0" xr:uid="{A8D72921-1617-4C8F-80B9-B80018599D8D}">
      <text>
        <r>
          <rPr>
            <sz val="9"/>
            <color indexed="81"/>
            <rFont val="Tahoma"/>
            <family val="2"/>
            <charset val="238"/>
          </rPr>
          <t>Inna formuła niż po prawej!
Można kopiować</t>
        </r>
        <r>
          <rPr>
            <b/>
            <sz val="9"/>
            <color indexed="81"/>
            <rFont val="Tahoma"/>
            <family val="2"/>
            <charset val="238"/>
          </rPr>
          <t xml:space="preserve"> tylko</t>
        </r>
        <r>
          <rPr>
            <sz val="9"/>
            <color indexed="81"/>
            <rFont val="Tahoma"/>
            <family val="2"/>
            <charset val="238"/>
          </rPr>
          <t xml:space="preserve"> w pionie!
POZYCJA PIERWSZEJ SPACJI!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</authors>
  <commentList>
    <comment ref="B6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kolor komórki pomarańczowy gdy brak wpisu lub występuje jedno słowo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</authors>
  <commentList>
    <comment ref="B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kolor komórki żółty
gdy brak wpisu lub
występuje jedno słowo</t>
        </r>
      </text>
    </comment>
    <comment ref="E6" authorId="0" shapeId="0" xr:uid="{84206264-90A0-4451-8C93-D2D179C108F0}">
      <text>
        <r>
          <rPr>
            <sz val="9"/>
            <color indexed="81"/>
            <rFont val="Tahoma"/>
            <family val="2"/>
            <charset val="238"/>
          </rPr>
          <t>kolor komórki żółty
gdy brak wpisu lub
występuje jedno słowo</t>
        </r>
      </text>
    </comment>
  </commentList>
</comments>
</file>

<file path=xl/sharedStrings.xml><?xml version="1.0" encoding="utf-8"?>
<sst xmlns="http://schemas.openxmlformats.org/spreadsheetml/2006/main" count="84" uniqueCount="66">
  <si>
    <t>1 sposób</t>
  </si>
  <si>
    <t>2 sposób</t>
  </si>
  <si>
    <r>
      <t>Zamiana kolejności:</t>
    </r>
    <r>
      <rPr>
        <b/>
        <sz val="12"/>
        <color rgb="FFFF0000"/>
        <rFont val="Calibri"/>
        <family val="2"/>
        <charset val="238"/>
        <scheme val="minor"/>
      </rPr>
      <t xml:space="preserve"> Imię </t>
    </r>
    <r>
      <rPr>
        <b/>
        <sz val="12"/>
        <color rgb="FFFF0000"/>
        <rFont val="Symbol"/>
        <family val="1"/>
        <charset val="2"/>
      </rPr>
      <t>« N</t>
    </r>
    <r>
      <rPr>
        <b/>
        <sz val="12"/>
        <color rgb="FFFF0000"/>
        <rFont val="Cambria"/>
        <family val="1"/>
        <charset val="238"/>
        <scheme val="major"/>
      </rPr>
      <t>azwisko</t>
    </r>
    <r>
      <rPr>
        <b/>
        <sz val="12"/>
        <color theme="1"/>
        <rFont val="Cambria"/>
        <family val="1"/>
        <charset val="238"/>
        <scheme val="major"/>
      </rPr>
      <t xml:space="preserve"> za pomocą formuły</t>
    </r>
  </si>
  <si>
    <t>1 sposób (wady!)</t>
  </si>
  <si>
    <t>Imię     Nazwisko</t>
  </si>
  <si>
    <t xml:space="preserve">Edward Krajewski    </t>
  </si>
  <si>
    <t>1 sposób:</t>
  </si>
  <si>
    <t>=FRAGMENT.TEKSTU(B7;ZNAJDŹ(" ";B7;1)+1;DŁ(B7))&amp;" "&amp;LEWY(B7;ZNAJDŹ(" ";B7)-1)</t>
  </si>
  <si>
    <t>2 sposób:</t>
  </si>
  <si>
    <t xml:space="preserve"> Andrzej Dobry</t>
  </si>
  <si>
    <t xml:space="preserve">     Zenon Zły</t>
  </si>
  <si>
    <t>Wyższa Szkoła Finansów i Prawa</t>
  </si>
  <si>
    <t>Nazwa f-my</t>
  </si>
  <si>
    <t>Mój     Drogi</t>
  </si>
  <si>
    <t>Problemy Społeczne i Zawodowe Informatyki</t>
  </si>
  <si>
    <t>Narodowe Centrum Badań i Rozwoju</t>
  </si>
  <si>
    <t>Po usunięciu zbędnych spacji</t>
  </si>
  <si>
    <r>
      <t>=</t>
    </r>
    <r>
      <rPr>
        <b/>
        <sz val="12"/>
        <color theme="1"/>
        <rFont val="Calibri"/>
        <family val="2"/>
        <charset val="238"/>
        <scheme val="minor"/>
      </rPr>
      <t>USUŃ.ZBĘDNE.ODSTĘPY(</t>
    </r>
    <r>
      <rPr>
        <sz val="12"/>
        <color rgb="FF0070C0"/>
        <rFont val="Calibri"/>
        <family val="2"/>
        <charset val="238"/>
        <scheme val="minor"/>
      </rPr>
      <t>FRAGMENT.TEKSTU(B7;ZNAJDŹ(" ";B7;1)+1;DŁ(B7))&amp;" "&amp;LEWY(B7;ZNAJDŹ(" ";B7)-1)</t>
    </r>
    <r>
      <rPr>
        <b/>
        <sz val="12"/>
        <color theme="1"/>
        <rFont val="Calibri"/>
        <family val="2"/>
        <charset val="238"/>
        <scheme val="minor"/>
      </rPr>
      <t>)</t>
    </r>
  </si>
  <si>
    <r>
      <t>=</t>
    </r>
    <r>
      <rPr>
        <sz val="11"/>
        <color rgb="FFC00000"/>
        <rFont val="Calibri"/>
        <family val="2"/>
        <charset val="238"/>
        <scheme val="minor"/>
      </rPr>
      <t>JEŻELI.BŁĄD(</t>
    </r>
    <r>
      <rPr>
        <sz val="11"/>
        <color theme="1"/>
        <rFont val="Calibri"/>
        <family val="2"/>
        <charset val="238"/>
        <scheme val="minor"/>
      </rPr>
      <t>USUŃ.ZBĘDNE.ODSTĘPY(FRAGMENT.TEKSTU(B12;ZNAJDŹ(" ";B12;1)+1;DŁ(B12))&amp;" "&amp;LEWY(B12;ZNAJDŹ(" ";B12)-1))</t>
    </r>
    <r>
      <rPr>
        <sz val="11"/>
        <color rgb="FFC00000"/>
        <rFont val="Calibri"/>
        <family val="2"/>
        <charset val="238"/>
        <scheme val="minor"/>
      </rPr>
      <t>;"")</t>
    </r>
  </si>
  <si>
    <t>Polski Bank Kredytowy</t>
  </si>
  <si>
    <t>Adam</t>
  </si>
  <si>
    <t>Bielska Wyższa Szkoła</t>
  </si>
  <si>
    <t>Technologie informacyjne</t>
  </si>
  <si>
    <t>Poz.1sp</t>
  </si>
  <si>
    <t>Anna Antonina Kacperska</t>
  </si>
  <si>
    <t>Ze znaków do skrótu
(kol. AD:AO)</t>
  </si>
  <si>
    <t>2' sposób</t>
  </si>
  <si>
    <t>Lp.</t>
  </si>
  <si>
    <t>Długa formuła\</t>
  </si>
  <si>
    <t>Jan Kowalski</t>
  </si>
  <si>
    <t>Wyższa Szkoła Zarządzania Marketingowego i Języków Obcych</t>
  </si>
  <si>
    <t>dla wiesza nr 7</t>
  </si>
  <si>
    <t>Aby usunąć błąd dla pustych komórek</t>
  </si>
  <si>
    <t>Po USUŃ.ZBĘDNE.ODSTĘPY</t>
  </si>
  <si>
    <r>
      <t xml:space="preserve">Skrót
</t>
    </r>
    <r>
      <rPr>
        <i/>
        <sz val="14"/>
        <color theme="1"/>
        <rFont val="Calibri"/>
        <family val="2"/>
        <charset val="238"/>
        <scheme val="minor"/>
      </rPr>
      <t>(automatycznie generowany</t>
    </r>
    <r>
      <rPr>
        <sz val="14"/>
        <color theme="1"/>
        <rFont val="Calibri"/>
        <family val="2"/>
        <charset val="238"/>
        <scheme val="minor"/>
      </rPr>
      <t>)</t>
    </r>
  </si>
  <si>
    <r>
      <t xml:space="preserve">Numer pozycji spacji 
</t>
    </r>
    <r>
      <rPr>
        <b/>
        <i/>
        <sz val="14"/>
        <color theme="1"/>
        <rFont val="Calibri"/>
        <family val="2"/>
        <charset val="238"/>
        <scheme val="minor"/>
      </rPr>
      <t>(po poprzedniej</t>
    </r>
    <r>
      <rPr>
        <b/>
        <sz val="14"/>
        <color theme="1"/>
        <rFont val="Calibri"/>
        <family val="2"/>
        <charset val="238"/>
        <scheme val="minor"/>
      </rPr>
      <t>)</t>
    </r>
  </si>
  <si>
    <r>
      <t>Numer pozycji  kolejnej spacji
(</t>
    </r>
    <r>
      <rPr>
        <b/>
        <i/>
        <sz val="14"/>
        <color theme="1"/>
        <rFont val="Calibri"/>
        <family val="2"/>
        <charset val="238"/>
        <scheme val="minor"/>
      </rPr>
      <t>od początku)</t>
    </r>
  </si>
  <si>
    <t>Licz.
Zn.</t>
  </si>
  <si>
    <t>Możliwe max 12 znakowy skrót:</t>
  </si>
  <si>
    <t>Baza Danych i Testowanie Oprogramowania</t>
  </si>
  <si>
    <t>Zobacz następny Arkusz skoroszytu!</t>
  </si>
  <si>
    <t>skopiować w dół</t>
  </si>
  <si>
    <t>Adam_Edward Kowalski</t>
  </si>
  <si>
    <t>Uwaga</t>
  </si>
  <si>
    <t>Jeśli 2 imiona;
to połącz np. znakiem  podkreślenia</t>
  </si>
  <si>
    <t>można</t>
  </si>
  <si>
    <r>
      <rPr>
        <b/>
        <sz val="11"/>
        <color rgb="FFFF0000"/>
        <rFont val="Calibri"/>
        <family val="2"/>
        <charset val="238"/>
        <scheme val="minor"/>
      </rPr>
      <t>1 sposób</t>
    </r>
    <r>
      <rPr>
        <sz val="11"/>
        <color rgb="FFFF0000"/>
        <rFont val="Calibri"/>
        <family val="2"/>
        <charset val="238"/>
        <scheme val="minor"/>
      </rPr>
      <t xml:space="preserve"> (wady!)
Problem z dodatkowymi spacjami</t>
    </r>
  </si>
  <si>
    <r>
      <rPr>
        <b/>
        <sz val="12"/>
        <color rgb="FF00B050"/>
        <rFont val="Calibri"/>
        <family val="2"/>
        <charset val="238"/>
        <scheme val="minor"/>
      </rPr>
      <t>2 sposób</t>
    </r>
    <r>
      <rPr>
        <sz val="12"/>
        <color rgb="FF00B050"/>
        <rFont val="Calibri"/>
        <family val="2"/>
        <charset val="238"/>
        <scheme val="minor"/>
      </rPr>
      <t xml:space="preserve"> (</t>
    </r>
    <r>
      <rPr>
        <sz val="11"/>
        <color rgb="FF00B050"/>
        <rFont val="Calibri"/>
        <family val="2"/>
        <charset val="238"/>
        <scheme val="minor"/>
      </rPr>
      <t>bez wad)
usuwa zbędne spacje</t>
    </r>
  </si>
  <si>
    <t>dla wiesza 7:</t>
  </si>
  <si>
    <t>Edmund Fizyk</t>
  </si>
  <si>
    <r>
      <t xml:space="preserve">zob. </t>
    </r>
    <r>
      <rPr>
        <sz val="14"/>
        <color rgb="FFC00000"/>
        <rFont val="Calibri"/>
        <family val="2"/>
        <charset val="238"/>
        <scheme val="minor"/>
      </rPr>
      <t xml:space="preserve">następny </t>
    </r>
    <r>
      <rPr>
        <sz val="14"/>
        <color theme="1"/>
        <rFont val="Calibri"/>
        <family val="2"/>
        <charset val="238"/>
        <scheme val="minor"/>
      </rPr>
      <t>Arkusz skoroszytu</t>
    </r>
  </si>
  <si>
    <t xml:space="preserve">Ala </t>
  </si>
  <si>
    <t>liczba
spacji</t>
  </si>
  <si>
    <t>Dom Opieki Społecznej</t>
  </si>
  <si>
    <t>Polska Kaso Oszczędności</t>
  </si>
  <si>
    <t>Wypełnienie pomarańczowe za pomocą formatowania warunkowego - gdy błąd</t>
  </si>
  <si>
    <t>Po usunięci ew. błędów</t>
  </si>
  <si>
    <t>Liczba
spacji</t>
  </si>
  <si>
    <t>W kom.B10 spacja na początku!</t>
  </si>
  <si>
    <t>Wypełnienie żółte za pomocą formatowania warunkowego - gdy błąd</t>
  </si>
  <si>
    <t>Można wszystko razem kopiować w dół</t>
  </si>
  <si>
    <t>Można (roz)grupować kolumny z formułami</t>
  </si>
  <si>
    <t>Li.
sp.</t>
  </si>
  <si>
    <r>
      <t xml:space="preserve">Jeden Dwa Trzy Cztery Pięć Sześć Siedem Osiem Dziewięć Dziesięć Jedenaście Dwanaście </t>
    </r>
    <r>
      <rPr>
        <sz val="11"/>
        <color rgb="FFFF0000"/>
        <rFont val="Calibri"/>
        <family val="2"/>
        <charset val="238"/>
        <scheme val="minor"/>
      </rPr>
      <t>Trzynaście Czternaście</t>
    </r>
  </si>
  <si>
    <r>
      <t xml:space="preserve">Znaki po spacji
</t>
    </r>
    <r>
      <rPr>
        <b/>
        <i/>
        <sz val="14"/>
        <color theme="1"/>
        <rFont val="Calibri"/>
        <family val="2"/>
        <charset val="238"/>
        <scheme val="minor"/>
      </rPr>
      <t>(do skrótu)</t>
    </r>
  </si>
  <si>
    <r>
      <t xml:space="preserve">W jednej
formule
</t>
    </r>
    <r>
      <rPr>
        <i/>
        <sz val="11"/>
        <color theme="1"/>
        <rFont val="Calibri"/>
        <family val="2"/>
        <charset val="238"/>
        <scheme val="minor"/>
      </rPr>
      <t>(częściowo)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</si>
</sst>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FF0000"/>
      <name val="Symbol"/>
      <family val="1"/>
      <charset val="2"/>
    </font>
    <font>
      <b/>
      <sz val="12"/>
      <color rgb="FFFF0000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11"/>
      <color rgb="FF00B050"/>
      <name val="Calibri"/>
      <family val="2"/>
      <charset val="238"/>
      <scheme val="minor"/>
    </font>
    <font>
      <sz val="12"/>
      <color theme="3" tint="0.3999755851924192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i/>
      <sz val="9"/>
      <color theme="1"/>
      <name val="Calibri"/>
      <family val="2"/>
      <charset val="238"/>
      <scheme val="minor"/>
    </font>
    <font>
      <sz val="12"/>
      <color rgb="FF0070C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1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9"/>
      <color indexed="81"/>
      <name val="Tahoma"/>
      <family val="2"/>
      <charset val="238"/>
    </font>
    <font>
      <i/>
      <sz val="12"/>
      <color theme="1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uble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3" borderId="2" xfId="0" applyFill="1" applyBorder="1"/>
    <xf numFmtId="0" fontId="0" fillId="4" borderId="2" xfId="0" applyFill="1" applyBorder="1"/>
    <xf numFmtId="0" fontId="0" fillId="0" borderId="2" xfId="0" applyBorder="1"/>
    <xf numFmtId="0" fontId="8" fillId="0" borderId="0" xfId="0" quotePrefix="1" applyFont="1"/>
    <xf numFmtId="0" fontId="9" fillId="0" borderId="0" xfId="0" quotePrefix="1" applyFont="1"/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/>
    <xf numFmtId="0" fontId="0" fillId="3" borderId="2" xfId="0" applyFill="1" applyBorder="1" applyAlignment="1">
      <alignment wrapText="1"/>
    </xf>
    <xf numFmtId="0" fontId="0" fillId="0" borderId="0" xfId="0" quotePrefix="1"/>
    <xf numFmtId="0" fontId="16" fillId="0" borderId="0" xfId="0" applyFont="1" applyAlignment="1">
      <alignment wrapText="1"/>
    </xf>
    <xf numFmtId="0" fontId="0" fillId="9" borderId="2" xfId="0" applyFill="1" applyBorder="1"/>
    <xf numFmtId="0" fontId="0" fillId="0" borderId="6" xfId="0" applyBorder="1"/>
    <xf numFmtId="0" fontId="0" fillId="0" borderId="4" xfId="0" applyBorder="1"/>
    <xf numFmtId="0" fontId="0" fillId="0" borderId="9" xfId="0" applyBorder="1"/>
    <xf numFmtId="0" fontId="18" fillId="0" borderId="0" xfId="0" applyFont="1" applyAlignment="1">
      <alignment horizontal="center" vertical="center"/>
    </xf>
    <xf numFmtId="0" fontId="0" fillId="11" borderId="1" xfId="0" applyFill="1" applyBorder="1"/>
    <xf numFmtId="0" fontId="0" fillId="3" borderId="10" xfId="0" applyFill="1" applyBorder="1"/>
    <xf numFmtId="0" fontId="0" fillId="12" borderId="11" xfId="0" applyFill="1" applyBorder="1"/>
    <xf numFmtId="0" fontId="22" fillId="0" borderId="0" xfId="0" applyFont="1" applyAlignment="1">
      <alignment horizontal="center" vertical="center"/>
    </xf>
    <xf numFmtId="0" fontId="0" fillId="11" borderId="2" xfId="0" applyFill="1" applyBorder="1" applyAlignment="1">
      <alignment wrapText="1"/>
    </xf>
    <xf numFmtId="0" fontId="0" fillId="7" borderId="2" xfId="0" applyFill="1" applyBorder="1"/>
    <xf numFmtId="0" fontId="0" fillId="0" borderId="2" xfId="0" applyBorder="1" applyAlignment="1">
      <alignment vertical="top"/>
    </xf>
    <xf numFmtId="0" fontId="9" fillId="3" borderId="2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10" borderId="15" xfId="0" applyFill="1" applyBorder="1" applyAlignment="1">
      <alignment wrapText="1"/>
    </xf>
    <xf numFmtId="0" fontId="0" fillId="8" borderId="2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/>
    </xf>
    <xf numFmtId="0" fontId="21" fillId="5" borderId="23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 wrapText="1"/>
    </xf>
    <xf numFmtId="0" fontId="2" fillId="9" borderId="2" xfId="0" quotePrefix="1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6" fillId="13" borderId="3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6" fillId="13" borderId="2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6" fillId="13" borderId="2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6" fillId="13" borderId="19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0" xfId="0" applyFont="1"/>
    <xf numFmtId="0" fontId="0" fillId="11" borderId="10" xfId="0" applyFill="1" applyBorder="1"/>
    <xf numFmtId="0" fontId="15" fillId="0" borderId="0" xfId="0" applyFont="1" applyAlignment="1">
      <alignment wrapText="1"/>
    </xf>
    <xf numFmtId="0" fontId="18" fillId="0" borderId="0" xfId="0" applyFont="1"/>
    <xf numFmtId="0" fontId="20" fillId="0" borderId="0" xfId="0" applyFont="1" applyAlignment="1">
      <alignment horizontal="left" vertical="center"/>
    </xf>
    <xf numFmtId="0" fontId="20" fillId="0" borderId="0" xfId="0" applyFont="1"/>
    <xf numFmtId="0" fontId="15" fillId="0" borderId="0" xfId="0" applyFont="1"/>
    <xf numFmtId="0" fontId="22" fillId="0" borderId="0" xfId="0" applyFont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2" xfId="0" applyBorder="1" applyAlignment="1">
      <alignment vertical="center"/>
    </xf>
    <xf numFmtId="0" fontId="0" fillId="9" borderId="2" xfId="0" applyFill="1" applyBorder="1" applyAlignment="1">
      <alignment vertic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8" fillId="0" borderId="8" xfId="0" applyFont="1" applyBorder="1" applyAlignment="1">
      <alignment horizontal="center" vertical="center" wrapText="1"/>
    </xf>
    <xf numFmtId="0" fontId="20" fillId="6" borderId="0" xfId="0" applyFont="1" applyFill="1" applyAlignment="1">
      <alignment horizontal="center" wrapText="1"/>
    </xf>
    <xf numFmtId="0" fontId="20" fillId="6" borderId="32" xfId="0" applyFont="1" applyFill="1" applyBorder="1" applyAlignment="1">
      <alignment horizontal="center" wrapText="1"/>
    </xf>
    <xf numFmtId="0" fontId="21" fillId="8" borderId="24" xfId="0" applyFont="1" applyFill="1" applyBorder="1" applyAlignment="1">
      <alignment horizontal="center" vertical="center" wrapText="1"/>
    </xf>
    <xf numFmtId="0" fontId="21" fillId="8" borderId="25" xfId="0" applyFont="1" applyFill="1" applyBorder="1" applyAlignment="1">
      <alignment horizontal="center" vertical="center" wrapText="1"/>
    </xf>
    <xf numFmtId="0" fontId="21" fillId="8" borderId="26" xfId="0" applyFont="1" applyFill="1" applyBorder="1" applyAlignment="1">
      <alignment horizontal="center" vertical="center" wrapText="1"/>
    </xf>
    <xf numFmtId="0" fontId="21" fillId="12" borderId="24" xfId="0" applyFont="1" applyFill="1" applyBorder="1" applyAlignment="1">
      <alignment horizontal="center" vertical="center" wrapText="1"/>
    </xf>
    <xf numFmtId="0" fontId="21" fillId="12" borderId="25" xfId="0" applyFont="1" applyFill="1" applyBorder="1" applyAlignment="1">
      <alignment horizontal="center" vertical="center" wrapText="1"/>
    </xf>
    <xf numFmtId="0" fontId="21" fillId="12" borderId="26" xfId="0" applyFont="1" applyFill="1" applyBorder="1" applyAlignment="1">
      <alignment horizontal="center" vertical="center" wrapText="1"/>
    </xf>
    <xf numFmtId="0" fontId="21" fillId="12" borderId="3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B1:AU24"/>
  <sheetViews>
    <sheetView tabSelected="1" zoomScaleNormal="100" workbookViewId="0">
      <pane xSplit="43" ySplit="3" topLeftCell="AR6" activePane="bottomRight" state="frozen"/>
      <selection pane="topRight" activeCell="AP1" sqref="AP1"/>
      <selection pane="bottomLeft" activeCell="A4" sqref="A4"/>
      <selection pane="bottomRight" activeCell="C19" sqref="C19"/>
    </sheetView>
  </sheetViews>
  <sheetFormatPr defaultRowHeight="15" outlineLevelCol="1" x14ac:dyDescent="0.25"/>
  <cols>
    <col min="1" max="1" width="4" customWidth="1"/>
    <col min="2" max="2" width="4.140625" customWidth="1"/>
    <col min="3" max="3" width="26.42578125" style="1" customWidth="1"/>
    <col min="4" max="4" width="23.5703125" style="1" customWidth="1"/>
    <col min="5" max="5" width="4.140625" customWidth="1"/>
    <col min="6" max="6" width="2" customWidth="1"/>
    <col min="7" max="7" width="4.5703125" customWidth="1" outlineLevel="1"/>
    <col min="8" max="8" width="4.42578125" customWidth="1" outlineLevel="1"/>
    <col min="9" max="12" width="3.5703125" customWidth="1" outlineLevel="1"/>
    <col min="13" max="13" width="3.28515625" customWidth="1" outlineLevel="1"/>
    <col min="14" max="19" width="3.5703125" customWidth="1" outlineLevel="1"/>
    <col min="20" max="20" width="4.28515625" customWidth="1" outlineLevel="1"/>
    <col min="21" max="31" width="3.5703125" customWidth="1" outlineLevel="1"/>
    <col min="32" max="32" width="3.140625" customWidth="1" outlineLevel="1"/>
    <col min="33" max="43" width="2.7109375" customWidth="1" outlineLevel="1"/>
    <col min="44" max="45" width="17.28515625" customWidth="1" outlineLevel="1"/>
    <col min="46" max="46" width="14.28515625" customWidth="1" outlineLevel="1"/>
    <col min="47" max="47" width="20" customWidth="1"/>
  </cols>
  <sheetData>
    <row r="1" spans="2:47" ht="24.75" customHeight="1" thickBot="1" x14ac:dyDescent="0.35">
      <c r="C1" s="72" t="s">
        <v>60</v>
      </c>
      <c r="D1" s="72"/>
      <c r="AR1" s="74" t="s">
        <v>38</v>
      </c>
      <c r="AS1" s="74"/>
      <c r="AT1" s="75"/>
      <c r="AU1" s="23"/>
    </row>
    <row r="2" spans="2:47" ht="21.75" customHeight="1" thickBot="1" x14ac:dyDescent="0.3">
      <c r="C2" s="73" t="s">
        <v>61</v>
      </c>
      <c r="D2" s="73"/>
      <c r="E2" s="1"/>
      <c r="H2">
        <v>1</v>
      </c>
      <c r="I2">
        <v>2</v>
      </c>
      <c r="J2">
        <v>3</v>
      </c>
      <c r="K2">
        <v>4</v>
      </c>
      <c r="L2">
        <v>5</v>
      </c>
      <c r="M2">
        <v>6</v>
      </c>
      <c r="N2">
        <v>7</v>
      </c>
      <c r="O2">
        <v>8</v>
      </c>
      <c r="P2">
        <v>9</v>
      </c>
      <c r="Q2">
        <v>10</v>
      </c>
      <c r="R2">
        <v>11</v>
      </c>
      <c r="S2">
        <v>12</v>
      </c>
      <c r="T2" s="15">
        <v>1</v>
      </c>
      <c r="U2">
        <v>2</v>
      </c>
      <c r="V2">
        <v>3</v>
      </c>
      <c r="W2">
        <v>4</v>
      </c>
      <c r="X2">
        <v>5</v>
      </c>
      <c r="Y2">
        <v>6</v>
      </c>
      <c r="Z2">
        <v>7</v>
      </c>
      <c r="AA2">
        <v>8</v>
      </c>
      <c r="AB2">
        <v>9</v>
      </c>
      <c r="AC2">
        <v>10</v>
      </c>
      <c r="AD2">
        <v>11</v>
      </c>
      <c r="AE2" s="20">
        <v>12</v>
      </c>
      <c r="AF2">
        <v>1</v>
      </c>
      <c r="AG2">
        <v>2</v>
      </c>
      <c r="AH2">
        <v>3</v>
      </c>
      <c r="AI2">
        <v>4</v>
      </c>
      <c r="AJ2">
        <v>5</v>
      </c>
      <c r="AK2">
        <v>6</v>
      </c>
      <c r="AL2">
        <v>7</v>
      </c>
      <c r="AM2">
        <v>8</v>
      </c>
      <c r="AN2">
        <v>9</v>
      </c>
      <c r="AO2">
        <v>10</v>
      </c>
      <c r="AP2">
        <v>11</v>
      </c>
      <c r="AQ2">
        <v>12</v>
      </c>
      <c r="AR2" s="27" t="s">
        <v>0</v>
      </c>
      <c r="AS2" s="27" t="s">
        <v>1</v>
      </c>
      <c r="AT2" s="27" t="s">
        <v>26</v>
      </c>
      <c r="AU2" s="70" t="s">
        <v>34</v>
      </c>
    </row>
    <row r="3" spans="2:47" ht="46.5" customHeight="1" thickBot="1" x14ac:dyDescent="0.3">
      <c r="B3" s="29" t="s">
        <v>27</v>
      </c>
      <c r="C3" s="28" t="s">
        <v>12</v>
      </c>
      <c r="D3" s="16" t="s">
        <v>16</v>
      </c>
      <c r="E3" s="31" t="s">
        <v>62</v>
      </c>
      <c r="G3" s="32" t="s">
        <v>37</v>
      </c>
      <c r="H3" s="37" t="s">
        <v>23</v>
      </c>
      <c r="I3" s="79" t="s">
        <v>35</v>
      </c>
      <c r="J3" s="80"/>
      <c r="K3" s="80"/>
      <c r="L3" s="80"/>
      <c r="M3" s="80"/>
      <c r="N3" s="80"/>
      <c r="O3" s="80"/>
      <c r="P3" s="80"/>
      <c r="Q3" s="80"/>
      <c r="R3" s="80"/>
      <c r="S3" s="81"/>
      <c r="T3" s="37" t="s">
        <v>23</v>
      </c>
      <c r="U3" s="82" t="s">
        <v>36</v>
      </c>
      <c r="V3" s="80"/>
      <c r="W3" s="80"/>
      <c r="X3" s="80"/>
      <c r="Y3" s="80"/>
      <c r="Z3" s="80"/>
      <c r="AA3" s="80"/>
      <c r="AB3" s="80"/>
      <c r="AC3" s="80"/>
      <c r="AD3" s="80"/>
      <c r="AE3" s="81"/>
      <c r="AF3" s="36"/>
      <c r="AG3" s="76" t="s">
        <v>64</v>
      </c>
      <c r="AH3" s="77"/>
      <c r="AI3" s="77"/>
      <c r="AJ3" s="77"/>
      <c r="AK3" s="77"/>
      <c r="AL3" s="77"/>
      <c r="AM3" s="77"/>
      <c r="AN3" s="77"/>
      <c r="AO3" s="77"/>
      <c r="AP3" s="77"/>
      <c r="AQ3" s="78"/>
      <c r="AR3" s="35" t="s">
        <v>28</v>
      </c>
      <c r="AS3" s="34" t="s">
        <v>25</v>
      </c>
      <c r="AT3" s="33" t="s">
        <v>65</v>
      </c>
      <c r="AU3" s="71"/>
    </row>
    <row r="4" spans="2:47" ht="40.5" customHeight="1" x14ac:dyDescent="0.25">
      <c r="B4" s="30">
        <v>1</v>
      </c>
      <c r="C4" s="14" t="s">
        <v>11</v>
      </c>
      <c r="D4" s="14" t="str">
        <f>TRIM(C4)</f>
        <v>Wyższa Szkoła Finansów i Prawa</v>
      </c>
      <c r="E4" s="56">
        <f t="shared" ref="E4:E17" si="0">LEN(D4)-LEN(SUBSTITUTE(D4," ",""))</f>
        <v>4</v>
      </c>
      <c r="F4" s="57"/>
      <c r="G4" s="57">
        <f t="shared" ref="G4:G17" si="1">LEN(D4)</f>
        <v>30</v>
      </c>
      <c r="H4" s="45">
        <f>IFERROR(FIND(" ",$D4),"")</f>
        <v>7</v>
      </c>
      <c r="I4" s="46">
        <f>IFERROR(FIND(" ",MID($D4,SUM($H4:H4)+1,LEN($D4)-(SUM($H4:H4)))),"")</f>
        <v>7</v>
      </c>
      <c r="J4" s="47">
        <f>IFERROR(FIND(" ",MID($D4,SUM($H4:I4)+1,LEN($D4)-(SUM($H4:I4)))),"")</f>
        <v>9</v>
      </c>
      <c r="K4" s="47">
        <f>IFERROR(FIND(" ",MID($D4,SUM($H4:J4)+1,LEN($D4)-(SUM($H4:J4)))),"")</f>
        <v>2</v>
      </c>
      <c r="L4" s="47" t="str">
        <f>IFERROR(FIND(" ",MID($D4,SUM($H4:K4)+1,LEN($D4)-(SUM($H4:K4)))),"")</f>
        <v/>
      </c>
      <c r="M4" s="47" t="str">
        <f>IFERROR(FIND(" ",MID($D4,SUM($H4:L4)+1,LEN($D4)-(SUM($H4:L4)))),"")</f>
        <v/>
      </c>
      <c r="N4" s="47" t="str">
        <f>IFERROR(FIND(" ",MID($D4,SUM($H4:M4)+1,LEN($D4)-(SUM($H4:M4)))),"")</f>
        <v/>
      </c>
      <c r="O4" s="47" t="str">
        <f>IFERROR(FIND(" ",MID($D4,SUM($H4:N4)+1,LEN($D4)-(SUM($H4:N4)))),"")</f>
        <v/>
      </c>
      <c r="P4" s="47" t="str">
        <f>IFERROR(FIND(" ",MID($D4,SUM($H4:O4)+1,LEN($D4)-(SUM($H4:O4)))),"")</f>
        <v/>
      </c>
      <c r="Q4" s="47" t="str">
        <f>IFERROR(FIND(" ",MID($D4,SUM($H4:P4)+1,LEN($D4)-(SUM($H4:P4)))),"")</f>
        <v/>
      </c>
      <c r="R4" s="47" t="str">
        <f>IFERROR(FIND(" ",MID($D4,SUM($H4:Q4)+1,LEN($D4)-(SUM($H4:Q4)))),"")</f>
        <v/>
      </c>
      <c r="S4" s="47" t="str">
        <f>IFERROR(FIND(" ",MID($D4,SUM($H4:R4)+1,LEN($D4)-(SUM($H4:R4)))),"")</f>
        <v/>
      </c>
      <c r="T4" s="48">
        <f>H4</f>
        <v>7</v>
      </c>
      <c r="U4" s="40">
        <f>IF(I4="","",SUM($H4:I4))</f>
        <v>14</v>
      </c>
      <c r="V4" s="49">
        <f>IF(J4="","",SUM($H4:J4))</f>
        <v>23</v>
      </c>
      <c r="W4" s="49">
        <f>IF(K4="","",SUM($H4:K4))</f>
        <v>25</v>
      </c>
      <c r="X4" s="49" t="str">
        <f>IF(L4="","",SUM($H4:L4))</f>
        <v/>
      </c>
      <c r="Y4" s="49" t="str">
        <f>IF(M4="","",SUM($H4:M4))</f>
        <v/>
      </c>
      <c r="Z4" s="49" t="str">
        <f>IF(N4="","",SUM($H4:N4))</f>
        <v/>
      </c>
      <c r="AA4" s="49" t="str">
        <f>IF(O4="","",SUM($H4:O4))</f>
        <v/>
      </c>
      <c r="AB4" s="49" t="str">
        <f>IF(P4="","",SUM($H4:P4))</f>
        <v/>
      </c>
      <c r="AC4" s="49" t="str">
        <f>IF(Q4="","",SUM($H4:Q4))</f>
        <v/>
      </c>
      <c r="AD4" s="49" t="str">
        <f>IF(R4="","",SUM($H4:R4))</f>
        <v/>
      </c>
      <c r="AE4" s="50" t="str">
        <f>IF(S4="","",SUM($H4:S4))</f>
        <v/>
      </c>
      <c r="AF4" s="39" t="str">
        <f>MID($D4,1,1)</f>
        <v>W</v>
      </c>
      <c r="AG4" s="40" t="str">
        <f t="shared" ref="AG4:AQ5" si="2">IF(T4="","",MID($D4,T4+1,1))</f>
        <v>S</v>
      </c>
      <c r="AH4" s="41" t="str">
        <f t="shared" si="2"/>
        <v>F</v>
      </c>
      <c r="AI4" s="41" t="str">
        <f t="shared" si="2"/>
        <v>i</v>
      </c>
      <c r="AJ4" s="41" t="str">
        <f t="shared" si="2"/>
        <v>P</v>
      </c>
      <c r="AK4" s="41" t="str">
        <f t="shared" si="2"/>
        <v/>
      </c>
      <c r="AL4" s="41" t="str">
        <f t="shared" si="2"/>
        <v/>
      </c>
      <c r="AM4" s="41" t="str">
        <f t="shared" si="2"/>
        <v/>
      </c>
      <c r="AN4" s="41" t="str">
        <f t="shared" si="2"/>
        <v/>
      </c>
      <c r="AO4" s="41" t="str">
        <f t="shared" si="2"/>
        <v/>
      </c>
      <c r="AP4" s="41" t="str">
        <f t="shared" si="2"/>
        <v/>
      </c>
      <c r="AQ4" s="41" t="str">
        <f t="shared" si="2"/>
        <v/>
      </c>
      <c r="AR4" s="68" t="str">
        <f t="shared" ref="AR4:AR10" si="3">IFERROR(MID($D4,1,1),"")&amp;IFERROR(MID($D4,T4+1,1),"")&amp;IFERROR(MID($D4,U4+1,1),"")&amp;IFERROR(MID($D4,V4+1,1),"")&amp;IFERROR(MID($D4,W4+1,1),"")&amp;IFERROR(MID($D4,X4+1,1),"")&amp;IFERROR(MID($D4,Y4+1,1),"")&amp;IFERROR(MID($D4,Z4+1,1),"")&amp;IFERROR(MID($D4,AA4+1,1),"")&amp;IFERROR(MID($D4,AB4+1,1),"")&amp;IFERROR(MID($D4,AC4+1,1),"")&amp;IFERROR(MID($D4,AE4+1,1),"")</f>
        <v>WSFiP</v>
      </c>
      <c r="AS4" s="69" t="str">
        <f>CONCATENATE(AF4,AG4,AH4,AI4,AJ4,AK4,AL4,AM4,AN4,AO4,AP4,AQ4)</f>
        <v>WSFiP</v>
      </c>
      <c r="AT4" s="69" t="str">
        <f t="shared" ref="AT4:AT17" si="4">MID($D4,1,1)&amp;IF(T4="","",MID($D4,T4+1,1))&amp;IF(U4="","",MID($D4,U4+1,1))&amp;IF(V4="","",MID($D4,V4+1,1))&amp;IF(W4="","",MID($D4,W4+1,1))&amp;IF(X4="","",MID($D4,X4+1,1))&amp;IF(Y4="","",MID($D4,Y4+1,1))&amp;IF(Z4="","",MID($D4,Z4+1,1))&amp;IF(AA4="","",MID($D4,AA4+1,1))&amp;IF(AB4="","",MID($D4,AB4+1,1))&amp;IF(AC4="","",MID($D4,AC4+1,1))&amp;IF(AD4="","",MID($D4,AD4+1,1))</f>
        <v>WSFiP</v>
      </c>
      <c r="AU4" s="38" t="str">
        <f>CONCATENATE(AF4,AG4,AH4,AI4,AJ4,AK4,AL4,AM4,AN4,AO4,AP4,AQ4)</f>
        <v>WSFiP</v>
      </c>
    </row>
    <row r="5" spans="2:47" ht="60" x14ac:dyDescent="0.25">
      <c r="B5" s="30">
        <v>2</v>
      </c>
      <c r="C5" s="14" t="s">
        <v>30</v>
      </c>
      <c r="D5" s="14" t="str">
        <f t="shared" ref="D5:D17" si="5">TRIM(C5)</f>
        <v>Wyższa Szkoła Zarządzania Marketingowego i Języków Obcych</v>
      </c>
      <c r="E5" s="56">
        <f t="shared" si="0"/>
        <v>6</v>
      </c>
      <c r="F5" s="57"/>
      <c r="G5" s="57">
        <f t="shared" si="1"/>
        <v>57</v>
      </c>
      <c r="H5" s="51">
        <f t="shared" ref="H5:H21" si="6">IFERROR(FIND(" ",$D5),"")</f>
        <v>7</v>
      </c>
      <c r="I5" s="52">
        <f>IFERROR(FIND(" ",MID($D5,SUM($H5:H5)+1,LEN($D5)-(SUM($H5:H5)))),"")</f>
        <v>7</v>
      </c>
      <c r="J5" s="44">
        <f>IFERROR(FIND(" ",MID($D5,SUM($H5:I5)+1,LEN($D5)-(SUM($H5:I5)))),"")</f>
        <v>12</v>
      </c>
      <c r="K5" s="44">
        <f>IFERROR(FIND(" ",MID($D5,SUM($H5:J5)+1,LEN($D5)-(SUM($H5:J5)))),"")</f>
        <v>15</v>
      </c>
      <c r="L5" s="44">
        <f>IFERROR(FIND(" ",MID($D5,SUM($H5:K5)+1,LEN($D5)-(SUM($H5:K5)))),"")</f>
        <v>2</v>
      </c>
      <c r="M5" s="44">
        <f>IFERROR(FIND(" ",MID($D5,SUM($H5:L5)+1,LEN($D5)-(SUM($H5:L5)))),"")</f>
        <v>8</v>
      </c>
      <c r="N5" s="44" t="str">
        <f>IFERROR(FIND(" ",MID($D5,SUM($H5:M5)+1,LEN($D5)-(SUM($H5:M5)))),"")</f>
        <v/>
      </c>
      <c r="O5" s="44" t="str">
        <f>IFERROR(FIND(" ",MID($D5,SUM($H5:N5)+1,LEN($D5)-(SUM($H5:N5)))),"")</f>
        <v/>
      </c>
      <c r="P5" s="44" t="str">
        <f>IFERROR(FIND(" ",MID($D5,SUM($H5:O5)+1,LEN($D5)-(SUM($H5:O5)))),"")</f>
        <v/>
      </c>
      <c r="Q5" s="44" t="str">
        <f>IFERROR(FIND(" ",MID($D5,SUM($H5:P5)+1,LEN($D5)-(SUM($H5:P5)))),"")</f>
        <v/>
      </c>
      <c r="R5" s="44" t="str">
        <f>IFERROR(FIND(" ",MID($D5,SUM($H5:Q5)+1,LEN($D5)-(SUM($H5:Q5)))),"")</f>
        <v/>
      </c>
      <c r="S5" s="44" t="str">
        <f>IFERROR(FIND(" ",MID($D5,SUM($H5:R5)+1,LEN($D5)-(SUM($H5:R5)))),"")</f>
        <v/>
      </c>
      <c r="T5" s="53">
        <f t="shared" ref="T5:T17" si="7">H5</f>
        <v>7</v>
      </c>
      <c r="U5" s="43">
        <f>IF(I5="","",SUM($H5:I5))</f>
        <v>14</v>
      </c>
      <c r="V5" s="54">
        <f>IF(J5="","",SUM($H5:J5))</f>
        <v>26</v>
      </c>
      <c r="W5" s="54">
        <f>IF(K5="","",SUM($H5:K5))</f>
        <v>41</v>
      </c>
      <c r="X5" s="54">
        <f>IF(L5="","",SUM($H5:L5))</f>
        <v>43</v>
      </c>
      <c r="Y5" s="54">
        <f>IF(M5="","",SUM($H5:M5))</f>
        <v>51</v>
      </c>
      <c r="Z5" s="54" t="str">
        <f>IF(N5="","",SUM($H5:N5))</f>
        <v/>
      </c>
      <c r="AA5" s="54" t="str">
        <f>IF(O5="","",SUM($H5:O5))</f>
        <v/>
      </c>
      <c r="AB5" s="54" t="str">
        <f>IF(P5="","",SUM($H5:P5))</f>
        <v/>
      </c>
      <c r="AC5" s="54" t="str">
        <f>IF(Q5="","",SUM($H5:Q5))</f>
        <v/>
      </c>
      <c r="AD5" s="54" t="str">
        <f>IF(R5="","",SUM($H5:R5))</f>
        <v/>
      </c>
      <c r="AE5" s="55" t="str">
        <f>IF(S5="","",SUM($H5:S5))</f>
        <v/>
      </c>
      <c r="AF5" s="42" t="str">
        <f>MID($D5,1,1)</f>
        <v>W</v>
      </c>
      <c r="AG5" s="43" t="str">
        <f t="shared" si="2"/>
        <v>S</v>
      </c>
      <c r="AH5" s="44" t="str">
        <f t="shared" si="2"/>
        <v>Z</v>
      </c>
      <c r="AI5" s="44" t="str">
        <f t="shared" si="2"/>
        <v>M</v>
      </c>
      <c r="AJ5" s="44" t="str">
        <f t="shared" si="2"/>
        <v>i</v>
      </c>
      <c r="AK5" s="44" t="str">
        <f t="shared" si="2"/>
        <v>J</v>
      </c>
      <c r="AL5" s="44" t="str">
        <f t="shared" si="2"/>
        <v>O</v>
      </c>
      <c r="AM5" s="44" t="str">
        <f t="shared" si="2"/>
        <v/>
      </c>
      <c r="AN5" s="44" t="str">
        <f t="shared" si="2"/>
        <v/>
      </c>
      <c r="AO5" s="44" t="str">
        <f t="shared" si="2"/>
        <v/>
      </c>
      <c r="AP5" s="44" t="str">
        <f t="shared" si="2"/>
        <v/>
      </c>
      <c r="AQ5" s="44" t="str">
        <f t="shared" si="2"/>
        <v/>
      </c>
      <c r="AR5" s="68" t="str">
        <f t="shared" si="3"/>
        <v>WSZMiJO</v>
      </c>
      <c r="AS5" s="69" t="str">
        <f>CONCATENATE(AF5,AG5,AH5,AI5,AJ5,AK5,AL5,AM5,AN5,AO5,AP5,AQ5)</f>
        <v>WSZMiJO</v>
      </c>
      <c r="AT5" s="69" t="str">
        <f t="shared" si="4"/>
        <v>WSZMiJO</v>
      </c>
      <c r="AU5" s="38" t="str">
        <f t="shared" ref="AU5:AU19" si="8">CONCATENATE(AF5,AG5,AH5,AI5,AJ5,AK5,AL5,AM5,AN5,AO5,AP5,AQ5)</f>
        <v>WSZMiJO</v>
      </c>
    </row>
    <row r="6" spans="2:47" ht="15.75" x14ac:dyDescent="0.25">
      <c r="B6" s="30">
        <v>3</v>
      </c>
      <c r="C6" s="14" t="s">
        <v>13</v>
      </c>
      <c r="D6" s="14" t="str">
        <f t="shared" si="5"/>
        <v>Mój Drogi</v>
      </c>
      <c r="E6" s="56">
        <f t="shared" si="0"/>
        <v>1</v>
      </c>
      <c r="F6" s="57"/>
      <c r="G6" s="57">
        <f t="shared" si="1"/>
        <v>9</v>
      </c>
      <c r="H6" s="51">
        <f t="shared" si="6"/>
        <v>4</v>
      </c>
      <c r="I6" s="52" t="str">
        <f>IFERROR(FIND(" ",MID($D6,SUM($H6:H6)+1,LEN($D6)-(SUM($H6:H6)))),"")</f>
        <v/>
      </c>
      <c r="J6" s="44" t="str">
        <f>IFERROR(FIND(" ",MID($D6,SUM($H6:I6)+1,LEN($D6)-(SUM($H6:I6)))),"")</f>
        <v/>
      </c>
      <c r="K6" s="44" t="str">
        <f>IFERROR(FIND(" ",MID($D6,SUM($H6:J6)+1,LEN($D6)-(SUM($H6:J6)))),"")</f>
        <v/>
      </c>
      <c r="L6" s="44" t="str">
        <f>IFERROR(FIND(" ",MID($D6,SUM($H6:K6)+1,LEN($D6)-(SUM($H6:K6)))),"")</f>
        <v/>
      </c>
      <c r="M6" s="44" t="str">
        <f>IFERROR(FIND(" ",MID($D6,SUM($H6:L6)+1,LEN($D6)-(SUM($H6:L6)))),"")</f>
        <v/>
      </c>
      <c r="N6" s="44" t="str">
        <f>IFERROR(FIND(" ",MID($D6,SUM($H6:M6)+1,LEN($D6)-(SUM($H6:M6)))),"")</f>
        <v/>
      </c>
      <c r="O6" s="44" t="str">
        <f>IFERROR(FIND(" ",MID($D6,SUM($H6:N6)+1,LEN($D6)-(SUM($H6:N6)))),"")</f>
        <v/>
      </c>
      <c r="P6" s="44" t="str">
        <f>IFERROR(FIND(" ",MID($D6,SUM($H6:O6)+1,LEN($D6)-(SUM($H6:O6)))),"")</f>
        <v/>
      </c>
      <c r="Q6" s="44" t="str">
        <f>IFERROR(FIND(" ",MID($D6,SUM($H6:P6)+1,LEN($D6)-(SUM($H6:P6)))),"")</f>
        <v/>
      </c>
      <c r="R6" s="44" t="str">
        <f>IFERROR(FIND(" ",MID($D6,SUM($H6:Q6)+1,LEN($D6)-(SUM($H6:Q6)))),"")</f>
        <v/>
      </c>
      <c r="S6" s="44" t="str">
        <f>IFERROR(FIND(" ",MID($D6,SUM($H6:R6)+1,LEN($D6)-(SUM($H6:R6)))),"")</f>
        <v/>
      </c>
      <c r="T6" s="53">
        <f t="shared" si="7"/>
        <v>4</v>
      </c>
      <c r="U6" s="43" t="str">
        <f>IF(I6="","",SUM($H6:I6))</f>
        <v/>
      </c>
      <c r="V6" s="54" t="str">
        <f>IF(J6="","",SUM($H6:J6))</f>
        <v/>
      </c>
      <c r="W6" s="54" t="str">
        <f>IF(K6="","",SUM($H6:K6))</f>
        <v/>
      </c>
      <c r="X6" s="54" t="str">
        <f>IF(L6="","",SUM($H6:L6))</f>
        <v/>
      </c>
      <c r="Y6" s="54" t="str">
        <f>IF(M6="","",SUM($H6:M6))</f>
        <v/>
      </c>
      <c r="Z6" s="54" t="str">
        <f>IF(N6="","",SUM($H6:N6))</f>
        <v/>
      </c>
      <c r="AA6" s="54" t="str">
        <f>IF(O6="","",SUM($H6:O6))</f>
        <v/>
      </c>
      <c r="AB6" s="54" t="str">
        <f>IF(P6="","",SUM($H6:P6))</f>
        <v/>
      </c>
      <c r="AC6" s="54" t="str">
        <f>IF(Q6="","",SUM($H6:Q6))</f>
        <v/>
      </c>
      <c r="AD6" s="54" t="str">
        <f>IF(R6="","",SUM($H6:R6))</f>
        <v/>
      </c>
      <c r="AE6" s="55" t="str">
        <f>IF(S6="","",SUM($H6:S6))</f>
        <v/>
      </c>
      <c r="AF6" s="42" t="str">
        <f t="shared" ref="AF6:AF9" si="9">MID($D6,1,1)</f>
        <v>M</v>
      </c>
      <c r="AG6" s="43" t="str">
        <f t="shared" ref="AG6:AG17" si="10">IF(T6="","",MID($D6,T6+1,1))</f>
        <v>D</v>
      </c>
      <c r="AH6" s="44" t="str">
        <f t="shared" ref="AH6:AH17" si="11">IF(U6="","",MID($D6,U6+1,1))</f>
        <v/>
      </c>
      <c r="AI6" s="44" t="str">
        <f t="shared" ref="AI6:AI17" si="12">IF(V6="","",MID($D6,V6+1,1))</f>
        <v/>
      </c>
      <c r="AJ6" s="44" t="str">
        <f t="shared" ref="AJ6:AJ17" si="13">IF(W6="","",MID($D6,W6+1,1))</f>
        <v/>
      </c>
      <c r="AK6" s="44" t="str">
        <f t="shared" ref="AK6:AK17" si="14">IF(X6="","",MID($D6,X6+1,1))</f>
        <v/>
      </c>
      <c r="AL6" s="44" t="str">
        <f t="shared" ref="AL6:AL17" si="15">IF(Y6="","",MID($D6,Y6+1,1))</f>
        <v/>
      </c>
      <c r="AM6" s="44" t="str">
        <f t="shared" ref="AM6:AM17" si="16">IF(Z6="","",MID($D6,Z6+1,1))</f>
        <v/>
      </c>
      <c r="AN6" s="44" t="str">
        <f t="shared" ref="AN6:AN17" si="17">IF(AA6="","",MID($D6,AA6+1,1))</f>
        <v/>
      </c>
      <c r="AO6" s="44" t="str">
        <f t="shared" ref="AO6:AO17" si="18">IF(AB6="","",MID($D6,AB6+1,1))</f>
        <v/>
      </c>
      <c r="AP6" s="44" t="str">
        <f t="shared" ref="AP6:AP17" si="19">IF(AC6="","",MID($D6,AC6+1,1))</f>
        <v/>
      </c>
      <c r="AQ6" s="44" t="str">
        <f t="shared" ref="AQ6:AQ17" si="20">IF(AD6="","",MID($D6,AD6+1,1))</f>
        <v/>
      </c>
      <c r="AR6" s="68" t="str">
        <f t="shared" si="3"/>
        <v>MD</v>
      </c>
      <c r="AS6" s="69" t="str">
        <f t="shared" ref="AS6:AS10" si="21">CONCATENATE(AF6,AG6,AH6,AI6,AJ6,AK6,AL6,AM6,AN6,AO6,AP6,AQ6)</f>
        <v>MD</v>
      </c>
      <c r="AT6" s="69" t="str">
        <f t="shared" si="4"/>
        <v>MD</v>
      </c>
      <c r="AU6" s="38" t="str">
        <f t="shared" si="8"/>
        <v>MD</v>
      </c>
    </row>
    <row r="7" spans="2:47" ht="30" x14ac:dyDescent="0.25">
      <c r="B7" s="30">
        <v>4</v>
      </c>
      <c r="C7" s="14" t="s">
        <v>14</v>
      </c>
      <c r="D7" s="14" t="str">
        <f t="shared" si="5"/>
        <v>Problemy Społeczne i Zawodowe Informatyki</v>
      </c>
      <c r="E7" s="56">
        <f t="shared" si="0"/>
        <v>4</v>
      </c>
      <c r="F7" s="57"/>
      <c r="G7" s="57">
        <f t="shared" si="1"/>
        <v>41</v>
      </c>
      <c r="H7" s="51">
        <f>IFERROR(FIND(" ",$D7),"")</f>
        <v>9</v>
      </c>
      <c r="I7" s="52">
        <f>IFERROR(FIND(" ",MID($D7,SUM($H7:H7)+1,LEN($D7)-(SUM($H7:H7)))),"")</f>
        <v>10</v>
      </c>
      <c r="J7" s="44">
        <f>IFERROR(FIND(" ",MID($D7,SUM($H7:I7)+1,LEN($D7)-(SUM($H7:I7)))),"")</f>
        <v>2</v>
      </c>
      <c r="K7" s="44">
        <f>IFERROR(FIND(" ",MID($D7,SUM($H7:J7)+1,LEN($D7)-(SUM($H7:J7)))),"")</f>
        <v>9</v>
      </c>
      <c r="L7" s="44" t="str">
        <f>IFERROR(FIND(" ",MID($D7,SUM($H7:K7)+1,LEN($D7)-(SUM($H7:K7)))),"")</f>
        <v/>
      </c>
      <c r="M7" s="44" t="str">
        <f>IFERROR(FIND(" ",MID($D7,SUM($H7:L7)+1,LEN($D7)-(SUM($H7:L7)))),"")</f>
        <v/>
      </c>
      <c r="N7" s="44" t="str">
        <f>IFERROR(FIND(" ",MID($D7,SUM($H7:M7)+1,LEN($D7)-(SUM($H7:M7)))),"")</f>
        <v/>
      </c>
      <c r="O7" s="44" t="str">
        <f>IFERROR(FIND(" ",MID($D7,SUM($H7:N7)+1,LEN($D7)-(SUM($H7:N7)))),"")</f>
        <v/>
      </c>
      <c r="P7" s="44" t="str">
        <f>IFERROR(FIND(" ",MID($D7,SUM($H7:O7)+1,LEN($D7)-(SUM($H7:O7)))),"")</f>
        <v/>
      </c>
      <c r="Q7" s="44" t="str">
        <f>IFERROR(FIND(" ",MID($D7,SUM($H7:P7)+1,LEN($D7)-(SUM($H7:P7)))),"")</f>
        <v/>
      </c>
      <c r="R7" s="44" t="str">
        <f>IFERROR(FIND(" ",MID($D7,SUM($H7:Q7)+1,LEN($D7)-(SUM($H7:Q7)))),"")</f>
        <v/>
      </c>
      <c r="S7" s="44" t="str">
        <f>IFERROR(FIND(" ",MID($D7,SUM($H7:R7)+1,LEN($D7)-(SUM($H7:R7)))),"")</f>
        <v/>
      </c>
      <c r="T7" s="53">
        <f>H7</f>
        <v>9</v>
      </c>
      <c r="U7" s="43">
        <f>IF(I7="","",SUM($H7:I7))</f>
        <v>19</v>
      </c>
      <c r="V7" s="54">
        <f>IF(J7="","",SUM($H7:J7))</f>
        <v>21</v>
      </c>
      <c r="W7" s="54">
        <f>IF(K7="","",SUM($H7:K7))</f>
        <v>30</v>
      </c>
      <c r="X7" s="54" t="str">
        <f>IF(L7="","",SUM($H7:L7))</f>
        <v/>
      </c>
      <c r="Y7" s="54" t="str">
        <f>IF(M7="","",SUM($H7:M7))</f>
        <v/>
      </c>
      <c r="Z7" s="54" t="str">
        <f>IF(N7="","",SUM($H7:N7))</f>
        <v/>
      </c>
      <c r="AA7" s="54" t="str">
        <f>IF(O7="","",SUM($H7:O7))</f>
        <v/>
      </c>
      <c r="AB7" s="54" t="str">
        <f>IF(P7="","",SUM($H7:P7))</f>
        <v/>
      </c>
      <c r="AC7" s="54" t="str">
        <f>IF(Q7="","",SUM($H7:Q7))</f>
        <v/>
      </c>
      <c r="AD7" s="54" t="str">
        <f>IF(R7="","",SUM($H7:R7))</f>
        <v/>
      </c>
      <c r="AE7" s="55" t="str">
        <f>IF(S7="","",SUM($H7:S7))</f>
        <v/>
      </c>
      <c r="AF7" s="42" t="str">
        <f t="shared" si="9"/>
        <v>P</v>
      </c>
      <c r="AG7" s="43" t="str">
        <f t="shared" si="10"/>
        <v>S</v>
      </c>
      <c r="AH7" s="44" t="str">
        <f t="shared" si="11"/>
        <v>i</v>
      </c>
      <c r="AI7" s="44" t="str">
        <f t="shared" si="12"/>
        <v>Z</v>
      </c>
      <c r="AJ7" s="44" t="str">
        <f t="shared" si="13"/>
        <v>I</v>
      </c>
      <c r="AK7" s="44" t="str">
        <f t="shared" si="14"/>
        <v/>
      </c>
      <c r="AL7" s="44" t="str">
        <f t="shared" si="15"/>
        <v/>
      </c>
      <c r="AM7" s="44" t="str">
        <f t="shared" si="16"/>
        <v/>
      </c>
      <c r="AN7" s="44" t="str">
        <f t="shared" si="17"/>
        <v/>
      </c>
      <c r="AO7" s="44" t="str">
        <f t="shared" si="18"/>
        <v/>
      </c>
      <c r="AP7" s="44" t="str">
        <f t="shared" si="19"/>
        <v/>
      </c>
      <c r="AQ7" s="44" t="str">
        <f t="shared" si="20"/>
        <v/>
      </c>
      <c r="AR7" s="68" t="str">
        <f t="shared" si="3"/>
        <v>PSiZI</v>
      </c>
      <c r="AS7" s="69" t="str">
        <f t="shared" si="21"/>
        <v>PSiZI</v>
      </c>
      <c r="AT7" s="69" t="str">
        <f t="shared" si="4"/>
        <v>PSiZI</v>
      </c>
      <c r="AU7" s="38" t="str">
        <f t="shared" si="8"/>
        <v>PSiZI</v>
      </c>
    </row>
    <row r="8" spans="2:47" ht="15.75" x14ac:dyDescent="0.25">
      <c r="B8" s="30">
        <v>5</v>
      </c>
      <c r="C8" s="14" t="s">
        <v>53</v>
      </c>
      <c r="D8" s="14" t="str">
        <f t="shared" si="5"/>
        <v>Dom Opieki Społecznej</v>
      </c>
      <c r="E8" s="56">
        <f t="shared" si="0"/>
        <v>2</v>
      </c>
      <c r="F8" s="57"/>
      <c r="G8" s="57">
        <f t="shared" si="1"/>
        <v>21</v>
      </c>
      <c r="H8" s="51">
        <f t="shared" si="6"/>
        <v>4</v>
      </c>
      <c r="I8" s="52">
        <f>IFERROR(FIND(" ",MID($D8,SUM($H8:H8)+1,LEN($D8)-(SUM($H8:H8)))),"")</f>
        <v>7</v>
      </c>
      <c r="J8" s="44" t="str">
        <f>IFERROR(FIND(" ",MID($D8,SUM($H8:I8)+1,LEN($D8)-(SUM($H8:I8)))),"")</f>
        <v/>
      </c>
      <c r="K8" s="44" t="str">
        <f>IFERROR(FIND(" ",MID($D8,SUM($H8:J8)+1,LEN($D8)-(SUM($H8:J8)))),"")</f>
        <v/>
      </c>
      <c r="L8" s="44" t="str">
        <f>IFERROR(FIND(" ",MID($D8,SUM($H8:K8)+1,LEN($D8)-(SUM($H8:K8)))),"")</f>
        <v/>
      </c>
      <c r="M8" s="44" t="str">
        <f>IFERROR(FIND(" ",MID($D8,SUM($H8:L8)+1,LEN($D8)-(SUM($H8:L8)))),"")</f>
        <v/>
      </c>
      <c r="N8" s="44" t="str">
        <f>IFERROR(FIND(" ",MID($D8,SUM($H8:M8)+1,LEN($D8)-(SUM($H8:M8)))),"")</f>
        <v/>
      </c>
      <c r="O8" s="44" t="str">
        <f>IFERROR(FIND(" ",MID($D8,SUM($H8:N8)+1,LEN($D8)-(SUM($H8:N8)))),"")</f>
        <v/>
      </c>
      <c r="P8" s="44" t="str">
        <f>IFERROR(FIND(" ",MID($D8,SUM($H8:O8)+1,LEN($D8)-(SUM($H8:O8)))),"")</f>
        <v/>
      </c>
      <c r="Q8" s="44" t="str">
        <f>IFERROR(FIND(" ",MID($D8,SUM($H8:P8)+1,LEN($D8)-(SUM($H8:P8)))),"")</f>
        <v/>
      </c>
      <c r="R8" s="44" t="str">
        <f>IFERROR(FIND(" ",MID($D8,SUM($H8:Q8)+1,LEN($D8)-(SUM($H8:Q8)))),"")</f>
        <v/>
      </c>
      <c r="S8" s="44" t="str">
        <f>IFERROR(FIND(" ",MID($D8,SUM($H8:R8)+1,LEN($D8)-(SUM($H8:R8)))),"")</f>
        <v/>
      </c>
      <c r="T8" s="53">
        <f t="shared" si="7"/>
        <v>4</v>
      </c>
      <c r="U8" s="43">
        <f>IF(I8="","",SUM($H8:I8))</f>
        <v>11</v>
      </c>
      <c r="V8" s="54" t="str">
        <f>IF(J8="","",SUM($H8:J8))</f>
        <v/>
      </c>
      <c r="W8" s="54" t="str">
        <f>IF(K8="","",SUM($H8:K8))</f>
        <v/>
      </c>
      <c r="X8" s="54" t="str">
        <f>IF(L8="","",SUM($H8:L8))</f>
        <v/>
      </c>
      <c r="Y8" s="54" t="str">
        <f>IF(M8="","",SUM($H8:M8))</f>
        <v/>
      </c>
      <c r="Z8" s="54" t="str">
        <f>IF(N8="","",SUM($H8:N8))</f>
        <v/>
      </c>
      <c r="AA8" s="54" t="str">
        <f>IF(O8="","",SUM($H8:O8))</f>
        <v/>
      </c>
      <c r="AB8" s="54" t="str">
        <f>IF(P8="","",SUM($H8:P8))</f>
        <v/>
      </c>
      <c r="AC8" s="54" t="str">
        <f>IF(Q8="","",SUM($H8:Q8))</f>
        <v/>
      </c>
      <c r="AD8" s="54" t="str">
        <f>IF(R8="","",SUM($H8:R8))</f>
        <v/>
      </c>
      <c r="AE8" s="55" t="str">
        <f>IF(S8="","",SUM($H8:S8))</f>
        <v/>
      </c>
      <c r="AF8" s="42" t="str">
        <f t="shared" si="9"/>
        <v>D</v>
      </c>
      <c r="AG8" s="43" t="str">
        <f t="shared" si="10"/>
        <v>O</v>
      </c>
      <c r="AH8" s="44" t="str">
        <f t="shared" si="11"/>
        <v>S</v>
      </c>
      <c r="AI8" s="44" t="str">
        <f t="shared" si="12"/>
        <v/>
      </c>
      <c r="AJ8" s="44" t="str">
        <f t="shared" si="13"/>
        <v/>
      </c>
      <c r="AK8" s="44" t="str">
        <f t="shared" si="14"/>
        <v/>
      </c>
      <c r="AL8" s="44" t="str">
        <f t="shared" si="15"/>
        <v/>
      </c>
      <c r="AM8" s="44" t="str">
        <f t="shared" si="16"/>
        <v/>
      </c>
      <c r="AN8" s="44" t="str">
        <f t="shared" si="17"/>
        <v/>
      </c>
      <c r="AO8" s="44" t="str">
        <f t="shared" si="18"/>
        <v/>
      </c>
      <c r="AP8" s="44" t="str">
        <f t="shared" si="19"/>
        <v/>
      </c>
      <c r="AQ8" s="44" t="str">
        <f t="shared" si="20"/>
        <v/>
      </c>
      <c r="AR8" s="68" t="str">
        <f t="shared" si="3"/>
        <v>DOS</v>
      </c>
      <c r="AS8" s="69" t="str">
        <f t="shared" si="21"/>
        <v>DOS</v>
      </c>
      <c r="AT8" s="69" t="str">
        <f t="shared" si="4"/>
        <v>DOS</v>
      </c>
      <c r="AU8" s="38" t="str">
        <f t="shared" si="8"/>
        <v>DOS</v>
      </c>
    </row>
    <row r="9" spans="2:47" ht="30" x14ac:dyDescent="0.25">
      <c r="B9" s="30">
        <v>6</v>
      </c>
      <c r="C9" s="14" t="s">
        <v>15</v>
      </c>
      <c r="D9" s="14" t="str">
        <f t="shared" si="5"/>
        <v>Narodowe Centrum Badań i Rozwoju</v>
      </c>
      <c r="E9" s="56">
        <f t="shared" si="0"/>
        <v>4</v>
      </c>
      <c r="F9" s="57"/>
      <c r="G9" s="57">
        <f t="shared" si="1"/>
        <v>32</v>
      </c>
      <c r="H9" s="51">
        <f t="shared" si="6"/>
        <v>9</v>
      </c>
      <c r="I9" s="52">
        <f>IFERROR(FIND(" ",MID($D9,SUM($H9:H9)+1,LEN($D9)-(SUM($H9:H9)))),"")</f>
        <v>8</v>
      </c>
      <c r="J9" s="44">
        <f>IFERROR(FIND(" ",MID($D9,SUM($H9:I9)+1,LEN($D9)-(SUM($H9:I9)))),"")</f>
        <v>6</v>
      </c>
      <c r="K9" s="44">
        <f>IFERROR(FIND(" ",MID($D9,SUM($H9:J9)+1,LEN($D9)-(SUM($H9:J9)))),"")</f>
        <v>2</v>
      </c>
      <c r="L9" s="44" t="str">
        <f>IFERROR(FIND(" ",MID($D9,SUM($H9:K9)+1,LEN($D9)-(SUM($H9:K9)))),"")</f>
        <v/>
      </c>
      <c r="M9" s="44" t="str">
        <f>IFERROR(FIND(" ",MID($D9,SUM($H9:L9)+1,LEN($D9)-(SUM($H9:L9)))),"")</f>
        <v/>
      </c>
      <c r="N9" s="44" t="str">
        <f>IFERROR(FIND(" ",MID($D9,SUM($H9:M9)+1,LEN($D9)-(SUM($H9:M9)))),"")</f>
        <v/>
      </c>
      <c r="O9" s="44" t="str">
        <f>IFERROR(FIND(" ",MID($D9,SUM($H9:N9)+1,LEN($D9)-(SUM($H9:N9)))),"")</f>
        <v/>
      </c>
      <c r="P9" s="44" t="str">
        <f>IFERROR(FIND(" ",MID($D9,SUM($H9:O9)+1,LEN($D9)-(SUM($H9:O9)))),"")</f>
        <v/>
      </c>
      <c r="Q9" s="44" t="str">
        <f>IFERROR(FIND(" ",MID($D9,SUM($H9:P9)+1,LEN($D9)-(SUM($H9:P9)))),"")</f>
        <v/>
      </c>
      <c r="R9" s="44" t="str">
        <f>IFERROR(FIND(" ",MID($D9,SUM($H9:Q9)+1,LEN($D9)-(SUM($H9:Q9)))),"")</f>
        <v/>
      </c>
      <c r="S9" s="44" t="str">
        <f>IFERROR(FIND(" ",MID($D9,SUM($H9:R9)+1,LEN($D9)-(SUM($H9:R9)))),"")</f>
        <v/>
      </c>
      <c r="T9" s="53">
        <f t="shared" si="7"/>
        <v>9</v>
      </c>
      <c r="U9" s="43">
        <f>IF(I9="","",SUM($H9:I9))</f>
        <v>17</v>
      </c>
      <c r="V9" s="54">
        <f>IF(J9="","",SUM($H9:J9))</f>
        <v>23</v>
      </c>
      <c r="W9" s="54">
        <f>IF(K9="","",SUM($H9:K9))</f>
        <v>25</v>
      </c>
      <c r="X9" s="54" t="str">
        <f>IF(L9="","",SUM($H9:L9))</f>
        <v/>
      </c>
      <c r="Y9" s="54" t="str">
        <f>IF(M9="","",SUM($H9:M9))</f>
        <v/>
      </c>
      <c r="Z9" s="54" t="str">
        <f>IF(N9="","",SUM($H9:N9))</f>
        <v/>
      </c>
      <c r="AA9" s="54" t="str">
        <f>IF(O9="","",SUM($H9:O9))</f>
        <v/>
      </c>
      <c r="AB9" s="54" t="str">
        <f>IF(P9="","",SUM($H9:P9))</f>
        <v/>
      </c>
      <c r="AC9" s="54" t="str">
        <f>IF(Q9="","",SUM($H9:Q9))</f>
        <v/>
      </c>
      <c r="AD9" s="54" t="str">
        <f>IF(R9="","",SUM($H9:R9))</f>
        <v/>
      </c>
      <c r="AE9" s="55" t="str">
        <f>IF(S9="","",SUM($H9:S9))</f>
        <v/>
      </c>
      <c r="AF9" s="42" t="str">
        <f t="shared" si="9"/>
        <v>N</v>
      </c>
      <c r="AG9" s="43" t="str">
        <f t="shared" si="10"/>
        <v>C</v>
      </c>
      <c r="AH9" s="44" t="str">
        <f t="shared" si="11"/>
        <v>B</v>
      </c>
      <c r="AI9" s="44" t="str">
        <f t="shared" si="12"/>
        <v>i</v>
      </c>
      <c r="AJ9" s="44" t="str">
        <f t="shared" si="13"/>
        <v>R</v>
      </c>
      <c r="AK9" s="44" t="str">
        <f t="shared" si="14"/>
        <v/>
      </c>
      <c r="AL9" s="44" t="str">
        <f t="shared" si="15"/>
        <v/>
      </c>
      <c r="AM9" s="44" t="str">
        <f t="shared" si="16"/>
        <v/>
      </c>
      <c r="AN9" s="44" t="str">
        <f t="shared" si="17"/>
        <v/>
      </c>
      <c r="AO9" s="44" t="str">
        <f t="shared" si="18"/>
        <v/>
      </c>
      <c r="AP9" s="44" t="str">
        <f t="shared" si="19"/>
        <v/>
      </c>
      <c r="AQ9" s="44" t="str">
        <f t="shared" si="20"/>
        <v/>
      </c>
      <c r="AR9" s="68" t="str">
        <f t="shared" si="3"/>
        <v>NCBiR</v>
      </c>
      <c r="AS9" s="69" t="str">
        <f t="shared" si="21"/>
        <v>NCBiR</v>
      </c>
      <c r="AT9" s="69" t="str">
        <f t="shared" si="4"/>
        <v>NCBiR</v>
      </c>
      <c r="AU9" s="38" t="str">
        <f t="shared" si="8"/>
        <v>NCBiR</v>
      </c>
    </row>
    <row r="10" spans="2:47" ht="30" x14ac:dyDescent="0.25">
      <c r="B10" s="30">
        <v>7</v>
      </c>
      <c r="C10" s="14" t="s">
        <v>54</v>
      </c>
      <c r="D10" s="14" t="str">
        <f t="shared" si="5"/>
        <v>Polska Kaso Oszczędności</v>
      </c>
      <c r="E10" s="56">
        <f t="shared" si="0"/>
        <v>2</v>
      </c>
      <c r="F10" s="57"/>
      <c r="G10" s="57">
        <f t="shared" si="1"/>
        <v>24</v>
      </c>
      <c r="H10" s="51">
        <f t="shared" si="6"/>
        <v>7</v>
      </c>
      <c r="I10" s="52">
        <f>IFERROR(FIND(" ",MID($D10,SUM($H10:H10)+1,LEN($D10)-(SUM($H10:H10)))),"")</f>
        <v>5</v>
      </c>
      <c r="J10" s="44" t="str">
        <f>IFERROR(FIND(" ",MID($D10,SUM($H10:I10)+1,LEN($D10)-(SUM($H10:I10)))),"")</f>
        <v/>
      </c>
      <c r="K10" s="44" t="str">
        <f>IFERROR(FIND(" ",MID($D10,SUM($H10:J10)+1,LEN($D10)-(SUM($H10:J10)))),"")</f>
        <v/>
      </c>
      <c r="L10" s="44" t="str">
        <f>IFERROR(FIND(" ",MID($D10,SUM($H10:K10)+1,LEN($D10)-(SUM($H10:K10)))),"")</f>
        <v/>
      </c>
      <c r="M10" s="44" t="str">
        <f>IFERROR(FIND(" ",MID($D10,SUM($H10:L10)+1,LEN($D10)-(SUM($H10:L10)))),"")</f>
        <v/>
      </c>
      <c r="N10" s="44" t="str">
        <f>IFERROR(FIND(" ",MID($D10,SUM($H10:M10)+1,LEN($D10)-(SUM($H10:M10)))),"")</f>
        <v/>
      </c>
      <c r="O10" s="44" t="str">
        <f>IFERROR(FIND(" ",MID($D10,SUM($H10:N10)+1,LEN($D10)-(SUM($H10:N10)))),"")</f>
        <v/>
      </c>
      <c r="P10" s="44" t="str">
        <f>IFERROR(FIND(" ",MID($D10,SUM($H10:O10)+1,LEN($D10)-(SUM($H10:O10)))),"")</f>
        <v/>
      </c>
      <c r="Q10" s="44" t="str">
        <f>IFERROR(FIND(" ",MID($D10,SUM($H10:P10)+1,LEN($D10)-(SUM($H10:P10)))),"")</f>
        <v/>
      </c>
      <c r="R10" s="44" t="str">
        <f>IFERROR(FIND(" ",MID($D10,SUM($H10:Q10)+1,LEN($D10)-(SUM($H10:Q10)))),"")</f>
        <v/>
      </c>
      <c r="S10" s="44" t="str">
        <f>IFERROR(FIND(" ",MID($D10,SUM($H10:R10)+1,LEN($D10)-(SUM($H10:R10)))),"")</f>
        <v/>
      </c>
      <c r="T10" s="53">
        <f t="shared" si="7"/>
        <v>7</v>
      </c>
      <c r="U10" s="43">
        <f>IF(I10="","",SUM($H10:I10))</f>
        <v>12</v>
      </c>
      <c r="V10" s="54" t="str">
        <f>IF(J10="","",SUM($H10:J10))</f>
        <v/>
      </c>
      <c r="W10" s="54" t="str">
        <f>IF(K10="","",SUM($H10:K10))</f>
        <v/>
      </c>
      <c r="X10" s="54" t="str">
        <f>IF(L10="","",SUM($H10:L10))</f>
        <v/>
      </c>
      <c r="Y10" s="54" t="str">
        <f>IF(M10="","",SUM($H10:M10))</f>
        <v/>
      </c>
      <c r="Z10" s="54" t="str">
        <f>IF(N10="","",SUM($H10:N10))</f>
        <v/>
      </c>
      <c r="AA10" s="54" t="str">
        <f>IF(O10="","",SUM($H10:O10))</f>
        <v/>
      </c>
      <c r="AB10" s="54" t="str">
        <f>IF(P10="","",SUM($H10:P10))</f>
        <v/>
      </c>
      <c r="AC10" s="54" t="str">
        <f>IF(Q10="","",SUM($H10:Q10))</f>
        <v/>
      </c>
      <c r="AD10" s="54" t="str">
        <f>IF(R10="","",SUM($H10:R10))</f>
        <v/>
      </c>
      <c r="AE10" s="55" t="str">
        <f>IF(S10="","",SUM($H10:S10))</f>
        <v/>
      </c>
      <c r="AF10" s="42" t="str">
        <f>MID($D10,1,1)</f>
        <v>P</v>
      </c>
      <c r="AG10" s="43" t="str">
        <f t="shared" si="10"/>
        <v>K</v>
      </c>
      <c r="AH10" s="44" t="str">
        <f t="shared" si="11"/>
        <v>O</v>
      </c>
      <c r="AI10" s="44" t="str">
        <f t="shared" si="12"/>
        <v/>
      </c>
      <c r="AJ10" s="44" t="str">
        <f t="shared" si="13"/>
        <v/>
      </c>
      <c r="AK10" s="44" t="str">
        <f t="shared" si="14"/>
        <v/>
      </c>
      <c r="AL10" s="44" t="str">
        <f t="shared" si="15"/>
        <v/>
      </c>
      <c r="AM10" s="44" t="str">
        <f t="shared" si="16"/>
        <v/>
      </c>
      <c r="AN10" s="44" t="str">
        <f t="shared" si="17"/>
        <v/>
      </c>
      <c r="AO10" s="44" t="str">
        <f t="shared" si="18"/>
        <v/>
      </c>
      <c r="AP10" s="44" t="str">
        <f t="shared" si="19"/>
        <v/>
      </c>
      <c r="AQ10" s="44" t="str">
        <f t="shared" si="20"/>
        <v/>
      </c>
      <c r="AR10" s="68" t="str">
        <f t="shared" si="3"/>
        <v>PKO</v>
      </c>
      <c r="AS10" s="69" t="str">
        <f t="shared" si="21"/>
        <v>PKO</v>
      </c>
      <c r="AT10" s="69" t="str">
        <f t="shared" si="4"/>
        <v>PKO</v>
      </c>
      <c r="AU10" s="38" t="str">
        <f t="shared" si="8"/>
        <v>PKO</v>
      </c>
    </row>
    <row r="11" spans="2:47" ht="15.75" x14ac:dyDescent="0.25">
      <c r="B11" s="30">
        <v>8</v>
      </c>
      <c r="C11" s="14" t="s">
        <v>19</v>
      </c>
      <c r="D11" s="14" t="str">
        <f t="shared" si="5"/>
        <v>Polski Bank Kredytowy</v>
      </c>
      <c r="E11" s="56">
        <f t="shared" si="0"/>
        <v>2</v>
      </c>
      <c r="F11" s="57"/>
      <c r="G11" s="57">
        <f t="shared" si="1"/>
        <v>21</v>
      </c>
      <c r="H11" s="51">
        <f t="shared" si="6"/>
        <v>7</v>
      </c>
      <c r="I11" s="52">
        <f>IFERROR(FIND(" ",MID($D11,SUM($H11:H11)+1,LEN($D11)-(SUM($H11:H11)))),"")</f>
        <v>5</v>
      </c>
      <c r="J11" s="44" t="str">
        <f>IFERROR(FIND(" ",MID($D11,SUM($H11:I11)+1,LEN($D11)-(SUM($H11:I11)))),"")</f>
        <v/>
      </c>
      <c r="K11" s="44" t="str">
        <f>IFERROR(FIND(" ",MID($D11,SUM($H11:J11)+1,LEN($D11)-(SUM($H11:J11)))),"")</f>
        <v/>
      </c>
      <c r="L11" s="44" t="str">
        <f>IFERROR(FIND(" ",MID($D11,SUM($H11:K11)+1,LEN($D11)-(SUM($H11:K11)))),"")</f>
        <v/>
      </c>
      <c r="M11" s="44" t="str">
        <f>IFERROR(FIND(" ",MID($D11,SUM($H11:L11)+1,LEN($D11)-(SUM($H11:L11)))),"")</f>
        <v/>
      </c>
      <c r="N11" s="44" t="str">
        <f>IFERROR(FIND(" ",MID($D11,SUM($H11:M11)+1,LEN($D11)-(SUM($H11:M11)))),"")</f>
        <v/>
      </c>
      <c r="O11" s="44" t="str">
        <f>IFERROR(FIND(" ",MID($D11,SUM($H11:N11)+1,LEN($D11)-(SUM($H11:N11)))),"")</f>
        <v/>
      </c>
      <c r="P11" s="44" t="str">
        <f>IFERROR(FIND(" ",MID($D11,SUM($H11:O11)+1,LEN($D11)-(SUM($H11:O11)))),"")</f>
        <v/>
      </c>
      <c r="Q11" s="44" t="str">
        <f>IFERROR(FIND(" ",MID($D11,SUM($H11:P11)+1,LEN($D11)-(SUM($H11:P11)))),"")</f>
        <v/>
      </c>
      <c r="R11" s="44" t="str">
        <f>IFERROR(FIND(" ",MID($D11,SUM($H11:Q11)+1,LEN($D11)-(SUM($H11:Q11)))),"")</f>
        <v/>
      </c>
      <c r="S11" s="44" t="str">
        <f>IFERROR(FIND(" ",MID($D11,SUM($H11:R11)+1,LEN($D11)-(SUM($H11:R11)))),"")</f>
        <v/>
      </c>
      <c r="T11" s="53">
        <f t="shared" si="7"/>
        <v>7</v>
      </c>
      <c r="U11" s="43">
        <f>IF(I11="","",SUM($H11:I11))</f>
        <v>12</v>
      </c>
      <c r="V11" s="54" t="str">
        <f>IF(J11="","",SUM($H11:J11))</f>
        <v/>
      </c>
      <c r="W11" s="54" t="str">
        <f>IF(K11="","",SUM($H11:K11))</f>
        <v/>
      </c>
      <c r="X11" s="54" t="str">
        <f>IF(L11="","",SUM($H11:L11))</f>
        <v/>
      </c>
      <c r="Y11" s="54" t="str">
        <f>IF(M11="","",SUM($H11:M11))</f>
        <v/>
      </c>
      <c r="Z11" s="54" t="str">
        <f>IF(N11="","",SUM($H11:N11))</f>
        <v/>
      </c>
      <c r="AA11" s="54" t="str">
        <f>IF(O11="","",SUM($H11:O11))</f>
        <v/>
      </c>
      <c r="AB11" s="54" t="str">
        <f>IF(P11="","",SUM($H11:P11))</f>
        <v/>
      </c>
      <c r="AC11" s="54" t="str">
        <f>IF(Q11="","",SUM($H11:Q11))</f>
        <v/>
      </c>
      <c r="AD11" s="54" t="str">
        <f>IF(R11="","",SUM($H11:R11))</f>
        <v/>
      </c>
      <c r="AE11" s="55" t="str">
        <f>IF(S11="","",SUM($H11:S11))</f>
        <v/>
      </c>
      <c r="AF11" s="42" t="str">
        <f t="shared" ref="AF11:AF21" si="22">MID($D11,1,1)</f>
        <v>P</v>
      </c>
      <c r="AG11" s="43" t="str">
        <f t="shared" si="10"/>
        <v>B</v>
      </c>
      <c r="AH11" s="44" t="str">
        <f t="shared" si="11"/>
        <v>K</v>
      </c>
      <c r="AI11" s="44" t="str">
        <f t="shared" si="12"/>
        <v/>
      </c>
      <c r="AJ11" s="44" t="str">
        <f t="shared" si="13"/>
        <v/>
      </c>
      <c r="AK11" s="44" t="str">
        <f t="shared" si="14"/>
        <v/>
      </c>
      <c r="AL11" s="44" t="str">
        <f t="shared" si="15"/>
        <v/>
      </c>
      <c r="AM11" s="44" t="str">
        <f t="shared" si="16"/>
        <v/>
      </c>
      <c r="AN11" s="44" t="str">
        <f t="shared" si="17"/>
        <v/>
      </c>
      <c r="AO11" s="44" t="str">
        <f t="shared" si="18"/>
        <v/>
      </c>
      <c r="AP11" s="44" t="str">
        <f t="shared" si="19"/>
        <v/>
      </c>
      <c r="AQ11" s="44" t="str">
        <f t="shared" si="20"/>
        <v/>
      </c>
      <c r="AR11" s="68" t="str">
        <f t="shared" ref="AR11:AR17" si="23">IFERROR(MID($D11,1,1),"")&amp;IFERROR(MID($D11,T11+1,1),"")&amp;IFERROR(MID($D11,U11+1,1),"")&amp;IFERROR(MID($D11,V11+1,1),"")&amp;IFERROR(MID($D11,W11+1,1),"")&amp;IFERROR(MID($D11,X11+1,1),"")&amp;IFERROR(MID($D11,Y11+1,1),"")&amp;IFERROR(MID($D11,Z11+1,1),"")&amp;IFERROR(MID($D11,AA11+1,1),"")&amp;IFERROR(MID($D11,AB11+1,1),"")&amp;IFERROR(MID($D11,AC11+1,1),"")&amp;IFERROR(MID($D11,AE11+1,1),"")</f>
        <v>PBK</v>
      </c>
      <c r="AS11" s="69" t="str">
        <f t="shared" ref="AS11:AS17" si="24">CONCATENATE(AF11,AG11,AH11,AI11,AJ11,AK11,AL11,AM11,AN11,AO11,AP11,AQ11)</f>
        <v>PBK</v>
      </c>
      <c r="AT11" s="69" t="str">
        <f t="shared" si="4"/>
        <v>PBK</v>
      </c>
      <c r="AU11" s="38" t="str">
        <f t="shared" si="8"/>
        <v>PBK</v>
      </c>
    </row>
    <row r="12" spans="2:47" ht="15.75" x14ac:dyDescent="0.25">
      <c r="B12" s="30">
        <v>9</v>
      </c>
      <c r="C12" s="14"/>
      <c r="D12" s="14" t="str">
        <f t="shared" si="5"/>
        <v/>
      </c>
      <c r="E12" s="56">
        <f t="shared" si="0"/>
        <v>0</v>
      </c>
      <c r="F12" s="57"/>
      <c r="G12" s="57">
        <f t="shared" si="1"/>
        <v>0</v>
      </c>
      <c r="H12" s="51" t="str">
        <f t="shared" si="6"/>
        <v/>
      </c>
      <c r="I12" s="52" t="str">
        <f>IFERROR(FIND(" ",MID($D12,SUM($H12:H12)+1,LEN($D12)-(SUM($H12:H12)))),"")</f>
        <v/>
      </c>
      <c r="J12" s="44" t="str">
        <f>IFERROR(FIND(" ",MID($D12,SUM($H12:I12)+1,LEN($D12)-(SUM($H12:I12)))),"")</f>
        <v/>
      </c>
      <c r="K12" s="44" t="str">
        <f>IFERROR(FIND(" ",MID($D12,SUM($H12:J12)+1,LEN($D12)-(SUM($H12:J12)))),"")</f>
        <v/>
      </c>
      <c r="L12" s="44" t="str">
        <f>IFERROR(FIND(" ",MID($D12,SUM($H12:K12)+1,LEN($D12)-(SUM($H12:K12)))),"")</f>
        <v/>
      </c>
      <c r="M12" s="44" t="str">
        <f>IFERROR(FIND(" ",MID($D12,SUM($H12:L12)+1,LEN($D12)-(SUM($H12:L12)))),"")</f>
        <v/>
      </c>
      <c r="N12" s="44" t="str">
        <f>IFERROR(FIND(" ",MID($D12,SUM($H12:M12)+1,LEN($D12)-(SUM($H12:M12)))),"")</f>
        <v/>
      </c>
      <c r="O12" s="44" t="str">
        <f>IFERROR(FIND(" ",MID($D12,SUM($H12:N12)+1,LEN($D12)-(SUM($H12:N12)))),"")</f>
        <v/>
      </c>
      <c r="P12" s="44" t="str">
        <f>IFERROR(FIND(" ",MID($D12,SUM($H12:O12)+1,LEN($D12)-(SUM($H12:O12)))),"")</f>
        <v/>
      </c>
      <c r="Q12" s="44" t="str">
        <f>IFERROR(FIND(" ",MID($D12,SUM($H12:P12)+1,LEN($D12)-(SUM($H12:P12)))),"")</f>
        <v/>
      </c>
      <c r="R12" s="44" t="str">
        <f>IFERROR(FIND(" ",MID($D12,SUM($H12:Q12)+1,LEN($D12)-(SUM($H12:Q12)))),"")</f>
        <v/>
      </c>
      <c r="S12" s="44" t="str">
        <f>IFERROR(FIND(" ",MID($D12,SUM($H12:R12)+1,LEN($D12)-(SUM($H12:R12)))),"")</f>
        <v/>
      </c>
      <c r="T12" s="53" t="str">
        <f t="shared" si="7"/>
        <v/>
      </c>
      <c r="U12" s="43" t="str">
        <f>IF(I12="","",SUM($H12:I12))</f>
        <v/>
      </c>
      <c r="V12" s="54" t="str">
        <f>IF(J12="","",SUM($H12:J12))</f>
        <v/>
      </c>
      <c r="W12" s="54" t="str">
        <f>IF(K12="","",SUM($H12:K12))</f>
        <v/>
      </c>
      <c r="X12" s="54" t="str">
        <f>IF(L12="","",SUM($H12:L12))</f>
        <v/>
      </c>
      <c r="Y12" s="54" t="str">
        <f>IF(M12="","",SUM($H12:M12))</f>
        <v/>
      </c>
      <c r="Z12" s="54" t="str">
        <f>IF(N12="","",SUM($H12:N12))</f>
        <v/>
      </c>
      <c r="AA12" s="54" t="str">
        <f>IF(O12="","",SUM($H12:O12))</f>
        <v/>
      </c>
      <c r="AB12" s="54" t="str">
        <f>IF(P12="","",SUM($H12:P12))</f>
        <v/>
      </c>
      <c r="AC12" s="54" t="str">
        <f>IF(Q12="","",SUM($H12:Q12))</f>
        <v/>
      </c>
      <c r="AD12" s="54" t="str">
        <f>IF(R12="","",SUM($H12:R12))</f>
        <v/>
      </c>
      <c r="AE12" s="55" t="str">
        <f>IF(S12="","",SUM($H12:S12))</f>
        <v/>
      </c>
      <c r="AF12" s="42" t="str">
        <f t="shared" si="22"/>
        <v/>
      </c>
      <c r="AG12" s="43" t="str">
        <f t="shared" si="10"/>
        <v/>
      </c>
      <c r="AH12" s="44" t="str">
        <f t="shared" si="11"/>
        <v/>
      </c>
      <c r="AI12" s="44" t="str">
        <f t="shared" si="12"/>
        <v/>
      </c>
      <c r="AJ12" s="44" t="str">
        <f t="shared" si="13"/>
        <v/>
      </c>
      <c r="AK12" s="44" t="str">
        <f t="shared" si="14"/>
        <v/>
      </c>
      <c r="AL12" s="44" t="str">
        <f t="shared" si="15"/>
        <v/>
      </c>
      <c r="AM12" s="44" t="str">
        <f t="shared" si="16"/>
        <v/>
      </c>
      <c r="AN12" s="44" t="str">
        <f t="shared" si="17"/>
        <v/>
      </c>
      <c r="AO12" s="44" t="str">
        <f t="shared" si="18"/>
        <v/>
      </c>
      <c r="AP12" s="44" t="str">
        <f t="shared" si="19"/>
        <v/>
      </c>
      <c r="AQ12" s="44" t="str">
        <f t="shared" si="20"/>
        <v/>
      </c>
      <c r="AR12" s="68" t="str">
        <f t="shared" si="23"/>
        <v/>
      </c>
      <c r="AS12" s="69" t="str">
        <f t="shared" si="24"/>
        <v/>
      </c>
      <c r="AT12" s="69" t="str">
        <f t="shared" si="4"/>
        <v/>
      </c>
      <c r="AU12" s="38" t="str">
        <f t="shared" si="8"/>
        <v/>
      </c>
    </row>
    <row r="13" spans="2:47" ht="30" x14ac:dyDescent="0.25">
      <c r="B13" s="30">
        <v>10</v>
      </c>
      <c r="C13" s="14" t="s">
        <v>24</v>
      </c>
      <c r="D13" s="14" t="str">
        <f t="shared" si="5"/>
        <v>Anna Antonina Kacperska</v>
      </c>
      <c r="E13" s="56">
        <f t="shared" si="0"/>
        <v>2</v>
      </c>
      <c r="F13" s="57"/>
      <c r="G13" s="57">
        <f t="shared" si="1"/>
        <v>23</v>
      </c>
      <c r="H13" s="51">
        <f t="shared" si="6"/>
        <v>5</v>
      </c>
      <c r="I13" s="52">
        <f>IFERROR(FIND(" ",MID($D13,SUM($H13:H13)+1,LEN($D13)-(SUM($H13:H13)))),"")</f>
        <v>9</v>
      </c>
      <c r="J13" s="44" t="str">
        <f>IFERROR(FIND(" ",MID($D13,SUM($H13:I13)+1,LEN($D13)-(SUM($H13:I13)))),"")</f>
        <v/>
      </c>
      <c r="K13" s="44" t="str">
        <f>IFERROR(FIND(" ",MID($D13,SUM($H13:J13)+1,LEN($D13)-(SUM($H13:J13)))),"")</f>
        <v/>
      </c>
      <c r="L13" s="44" t="str">
        <f>IFERROR(FIND(" ",MID($D13,SUM($H13:K13)+1,LEN($D13)-(SUM($H13:K13)))),"")</f>
        <v/>
      </c>
      <c r="M13" s="44" t="str">
        <f>IFERROR(FIND(" ",MID($D13,SUM($H13:L13)+1,LEN($D13)-(SUM($H13:L13)))),"")</f>
        <v/>
      </c>
      <c r="N13" s="44" t="str">
        <f>IFERROR(FIND(" ",MID($D13,SUM($H13:M13)+1,LEN($D13)-(SUM($H13:M13)))),"")</f>
        <v/>
      </c>
      <c r="O13" s="44" t="str">
        <f>IFERROR(FIND(" ",MID($D13,SUM($H13:N13)+1,LEN($D13)-(SUM($H13:N13)))),"")</f>
        <v/>
      </c>
      <c r="P13" s="44" t="str">
        <f>IFERROR(FIND(" ",MID($D13,SUM($H13:O13)+1,LEN($D13)-(SUM($H13:O13)))),"")</f>
        <v/>
      </c>
      <c r="Q13" s="44" t="str">
        <f>IFERROR(FIND(" ",MID($D13,SUM($H13:P13)+1,LEN($D13)-(SUM($H13:P13)))),"")</f>
        <v/>
      </c>
      <c r="R13" s="44" t="str">
        <f>IFERROR(FIND(" ",MID($D13,SUM($H13:Q13)+1,LEN($D13)-(SUM($H13:Q13)))),"")</f>
        <v/>
      </c>
      <c r="S13" s="44" t="str">
        <f>IFERROR(FIND(" ",MID($D13,SUM($H13:R13)+1,LEN($D13)-(SUM($H13:R13)))),"")</f>
        <v/>
      </c>
      <c r="T13" s="53">
        <f t="shared" si="7"/>
        <v>5</v>
      </c>
      <c r="U13" s="43">
        <f>IF(I13="","",SUM($H13:I13))</f>
        <v>14</v>
      </c>
      <c r="V13" s="54" t="str">
        <f>IF(J13="","",SUM($H13:J13))</f>
        <v/>
      </c>
      <c r="W13" s="54" t="str">
        <f>IF(K13="","",SUM($H13:K13))</f>
        <v/>
      </c>
      <c r="X13" s="54" t="str">
        <f>IF(L13="","",SUM($H13:L13))</f>
        <v/>
      </c>
      <c r="Y13" s="54" t="str">
        <f>IF(M13="","",SUM($H13:M13))</f>
        <v/>
      </c>
      <c r="Z13" s="54" t="str">
        <f>IF(N13="","",SUM($H13:N13))</f>
        <v/>
      </c>
      <c r="AA13" s="54" t="str">
        <f>IF(O13="","",SUM($H13:O13))</f>
        <v/>
      </c>
      <c r="AB13" s="54" t="str">
        <f>IF(P13="","",SUM($H13:P13))</f>
        <v/>
      </c>
      <c r="AC13" s="54" t="str">
        <f>IF(Q13="","",SUM($H13:Q13))</f>
        <v/>
      </c>
      <c r="AD13" s="54" t="str">
        <f>IF(R13="","",SUM($H13:R13))</f>
        <v/>
      </c>
      <c r="AE13" s="55" t="str">
        <f>IF(S13="","",SUM($H13:S13))</f>
        <v/>
      </c>
      <c r="AF13" s="42" t="str">
        <f t="shared" si="22"/>
        <v>A</v>
      </c>
      <c r="AG13" s="43" t="str">
        <f t="shared" si="10"/>
        <v>A</v>
      </c>
      <c r="AH13" s="44" t="str">
        <f t="shared" si="11"/>
        <v>K</v>
      </c>
      <c r="AI13" s="44" t="str">
        <f t="shared" si="12"/>
        <v/>
      </c>
      <c r="AJ13" s="44" t="str">
        <f t="shared" si="13"/>
        <v/>
      </c>
      <c r="AK13" s="44" t="str">
        <f t="shared" si="14"/>
        <v/>
      </c>
      <c r="AL13" s="44" t="str">
        <f t="shared" si="15"/>
        <v/>
      </c>
      <c r="AM13" s="44" t="str">
        <f t="shared" si="16"/>
        <v/>
      </c>
      <c r="AN13" s="44" t="str">
        <f t="shared" si="17"/>
        <v/>
      </c>
      <c r="AO13" s="44" t="str">
        <f t="shared" si="18"/>
        <v/>
      </c>
      <c r="AP13" s="44" t="str">
        <f t="shared" si="19"/>
        <v/>
      </c>
      <c r="AQ13" s="44" t="str">
        <f t="shared" si="20"/>
        <v/>
      </c>
      <c r="AR13" s="68" t="str">
        <f t="shared" si="23"/>
        <v>AAK</v>
      </c>
      <c r="AS13" s="69" t="str">
        <f t="shared" si="24"/>
        <v>AAK</v>
      </c>
      <c r="AT13" s="69" t="str">
        <f t="shared" si="4"/>
        <v>AAK</v>
      </c>
      <c r="AU13" s="38" t="str">
        <f t="shared" si="8"/>
        <v>AAK</v>
      </c>
    </row>
    <row r="14" spans="2:47" ht="15.75" x14ac:dyDescent="0.25">
      <c r="B14" s="30">
        <v>11</v>
      </c>
      <c r="C14" s="14"/>
      <c r="D14" s="14" t="str">
        <f t="shared" si="5"/>
        <v/>
      </c>
      <c r="E14" s="56">
        <f t="shared" si="0"/>
        <v>0</v>
      </c>
      <c r="F14" s="57"/>
      <c r="G14" s="57">
        <f t="shared" si="1"/>
        <v>0</v>
      </c>
      <c r="H14" s="51" t="str">
        <f t="shared" si="6"/>
        <v/>
      </c>
      <c r="I14" s="52" t="str">
        <f>IFERROR(FIND(" ",MID($D14,SUM($H14:H14)+1,LEN($D14)-(SUM($H14:H14)))),"")</f>
        <v/>
      </c>
      <c r="J14" s="44" t="str">
        <f>IFERROR(FIND(" ",MID($D14,SUM($H14:I14)+1,LEN($D14)-(SUM($H14:I14)))),"")</f>
        <v/>
      </c>
      <c r="K14" s="44" t="str">
        <f>IFERROR(FIND(" ",MID($D14,SUM($H14:J14)+1,LEN($D14)-(SUM($H14:J14)))),"")</f>
        <v/>
      </c>
      <c r="L14" s="44" t="str">
        <f>IFERROR(FIND(" ",MID($D14,SUM($H14:K14)+1,LEN($D14)-(SUM($H14:K14)))),"")</f>
        <v/>
      </c>
      <c r="M14" s="44" t="str">
        <f>IFERROR(FIND(" ",MID($D14,SUM($H14:L14)+1,LEN($D14)-(SUM($H14:L14)))),"")</f>
        <v/>
      </c>
      <c r="N14" s="44" t="str">
        <f>IFERROR(FIND(" ",MID($D14,SUM($H14:M14)+1,LEN($D14)-(SUM($H14:M14)))),"")</f>
        <v/>
      </c>
      <c r="O14" s="44" t="str">
        <f>IFERROR(FIND(" ",MID($D14,SUM($H14:N14)+1,LEN($D14)-(SUM($H14:N14)))),"")</f>
        <v/>
      </c>
      <c r="P14" s="44" t="str">
        <f>IFERROR(FIND(" ",MID($D14,SUM($H14:O14)+1,LEN($D14)-(SUM($H14:O14)))),"")</f>
        <v/>
      </c>
      <c r="Q14" s="44" t="str">
        <f>IFERROR(FIND(" ",MID($D14,SUM($H14:P14)+1,LEN($D14)-(SUM($H14:P14)))),"")</f>
        <v/>
      </c>
      <c r="R14" s="44" t="str">
        <f>IFERROR(FIND(" ",MID($D14,SUM($H14:Q14)+1,LEN($D14)-(SUM($H14:Q14)))),"")</f>
        <v/>
      </c>
      <c r="S14" s="44" t="str">
        <f>IFERROR(FIND(" ",MID($D14,SUM($H14:R14)+1,LEN($D14)-(SUM($H14:R14)))),"")</f>
        <v/>
      </c>
      <c r="T14" s="53" t="str">
        <f t="shared" si="7"/>
        <v/>
      </c>
      <c r="U14" s="43" t="str">
        <f>IF(I14="","",SUM($H14:I14))</f>
        <v/>
      </c>
      <c r="V14" s="54" t="str">
        <f>IF(J14="","",SUM($H14:J14))</f>
        <v/>
      </c>
      <c r="W14" s="54" t="str">
        <f>IF(K14="","",SUM($H14:K14))</f>
        <v/>
      </c>
      <c r="X14" s="54" t="str">
        <f>IF(L14="","",SUM($H14:L14))</f>
        <v/>
      </c>
      <c r="Y14" s="54" t="str">
        <f>IF(M14="","",SUM($H14:M14))</f>
        <v/>
      </c>
      <c r="Z14" s="54" t="str">
        <f>IF(N14="","",SUM($H14:N14))</f>
        <v/>
      </c>
      <c r="AA14" s="54" t="str">
        <f>IF(O14="","",SUM($H14:O14))</f>
        <v/>
      </c>
      <c r="AB14" s="54" t="str">
        <f>IF(P14="","",SUM($H14:P14))</f>
        <v/>
      </c>
      <c r="AC14" s="54" t="str">
        <f>IF(Q14="","",SUM($H14:Q14))</f>
        <v/>
      </c>
      <c r="AD14" s="54" t="str">
        <f>IF(R14="","",SUM($H14:R14))</f>
        <v/>
      </c>
      <c r="AE14" s="55" t="str">
        <f>IF(S14="","",SUM($H14:S14))</f>
        <v/>
      </c>
      <c r="AF14" s="42" t="str">
        <f t="shared" si="22"/>
        <v/>
      </c>
      <c r="AG14" s="43" t="str">
        <f t="shared" si="10"/>
        <v/>
      </c>
      <c r="AH14" s="44" t="str">
        <f t="shared" si="11"/>
        <v/>
      </c>
      <c r="AI14" s="44" t="str">
        <f t="shared" si="12"/>
        <v/>
      </c>
      <c r="AJ14" s="44" t="str">
        <f t="shared" si="13"/>
        <v/>
      </c>
      <c r="AK14" s="44" t="str">
        <f t="shared" si="14"/>
        <v/>
      </c>
      <c r="AL14" s="44" t="str">
        <f t="shared" si="15"/>
        <v/>
      </c>
      <c r="AM14" s="44" t="str">
        <f t="shared" si="16"/>
        <v/>
      </c>
      <c r="AN14" s="44" t="str">
        <f t="shared" si="17"/>
        <v/>
      </c>
      <c r="AO14" s="44" t="str">
        <f t="shared" si="18"/>
        <v/>
      </c>
      <c r="AP14" s="44" t="str">
        <f t="shared" si="19"/>
        <v/>
      </c>
      <c r="AQ14" s="44" t="str">
        <f t="shared" si="20"/>
        <v/>
      </c>
      <c r="AR14" s="68" t="str">
        <f t="shared" si="23"/>
        <v/>
      </c>
      <c r="AS14" s="69" t="str">
        <f t="shared" si="24"/>
        <v/>
      </c>
      <c r="AT14" s="69" t="str">
        <f t="shared" si="4"/>
        <v/>
      </c>
      <c r="AU14" s="38" t="str">
        <f t="shared" si="8"/>
        <v/>
      </c>
    </row>
    <row r="15" spans="2:47" ht="15.75" x14ac:dyDescent="0.25">
      <c r="B15" s="30">
        <v>12</v>
      </c>
      <c r="C15" s="14"/>
      <c r="D15" s="14" t="str">
        <f t="shared" si="5"/>
        <v/>
      </c>
      <c r="E15" s="56">
        <f t="shared" si="0"/>
        <v>0</v>
      </c>
      <c r="F15" s="57"/>
      <c r="G15" s="57">
        <f t="shared" si="1"/>
        <v>0</v>
      </c>
      <c r="H15" s="51" t="str">
        <f t="shared" si="6"/>
        <v/>
      </c>
      <c r="I15" s="52" t="str">
        <f>IFERROR(FIND(" ",MID($D15,SUM($H15:H15)+1,LEN($D15)-(SUM($H15:H15)))),"")</f>
        <v/>
      </c>
      <c r="J15" s="44" t="str">
        <f>IFERROR(FIND(" ",MID($D15,SUM($H15:I15)+1,LEN($D15)-(SUM($H15:I15)))),"")</f>
        <v/>
      </c>
      <c r="K15" s="44" t="str">
        <f>IFERROR(FIND(" ",MID($D15,SUM($H15:J15)+1,LEN($D15)-(SUM($H15:J15)))),"")</f>
        <v/>
      </c>
      <c r="L15" s="44" t="str">
        <f>IFERROR(FIND(" ",MID($D15,SUM($H15:K15)+1,LEN($D15)-(SUM($H15:K15)))),"")</f>
        <v/>
      </c>
      <c r="M15" s="44" t="str">
        <f>IFERROR(FIND(" ",MID($D15,SUM($H15:L15)+1,LEN($D15)-(SUM($H15:L15)))),"")</f>
        <v/>
      </c>
      <c r="N15" s="44" t="str">
        <f>IFERROR(FIND(" ",MID($D15,SUM($H15:M15)+1,LEN($D15)-(SUM($H15:M15)))),"")</f>
        <v/>
      </c>
      <c r="O15" s="44" t="str">
        <f>IFERROR(FIND(" ",MID($D15,SUM($H15:N15)+1,LEN($D15)-(SUM($H15:N15)))),"")</f>
        <v/>
      </c>
      <c r="P15" s="44" t="str">
        <f>IFERROR(FIND(" ",MID($D15,SUM($H15:O15)+1,LEN($D15)-(SUM($H15:O15)))),"")</f>
        <v/>
      </c>
      <c r="Q15" s="44" t="str">
        <f>IFERROR(FIND(" ",MID($D15,SUM($H15:P15)+1,LEN($D15)-(SUM($H15:P15)))),"")</f>
        <v/>
      </c>
      <c r="R15" s="44" t="str">
        <f>IFERROR(FIND(" ",MID($D15,SUM($H15:Q15)+1,LEN($D15)-(SUM($H15:Q15)))),"")</f>
        <v/>
      </c>
      <c r="S15" s="44" t="str">
        <f>IFERROR(FIND(" ",MID($D15,SUM($H15:R15)+1,LEN($D15)-(SUM($H15:R15)))),"")</f>
        <v/>
      </c>
      <c r="T15" s="53" t="str">
        <f t="shared" si="7"/>
        <v/>
      </c>
      <c r="U15" s="43" t="str">
        <f>IF(I15="","",SUM($H15:I15))</f>
        <v/>
      </c>
      <c r="V15" s="54" t="str">
        <f>IF(J15="","",SUM($H15:J15))</f>
        <v/>
      </c>
      <c r="W15" s="54" t="str">
        <f>IF(K15="","",SUM($H15:K15))</f>
        <v/>
      </c>
      <c r="X15" s="54" t="str">
        <f>IF(L15="","",SUM($H15:L15))</f>
        <v/>
      </c>
      <c r="Y15" s="54" t="str">
        <f>IF(M15="","",SUM($H15:M15))</f>
        <v/>
      </c>
      <c r="Z15" s="54" t="str">
        <f>IF(N15="","",SUM($H15:N15))</f>
        <v/>
      </c>
      <c r="AA15" s="54" t="str">
        <f>IF(O15="","",SUM($H15:O15))</f>
        <v/>
      </c>
      <c r="AB15" s="54" t="str">
        <f>IF(P15="","",SUM($H15:P15))</f>
        <v/>
      </c>
      <c r="AC15" s="54" t="str">
        <f>IF(Q15="","",SUM($H15:Q15))</f>
        <v/>
      </c>
      <c r="AD15" s="54" t="str">
        <f>IF(R15="","",SUM($H15:R15))</f>
        <v/>
      </c>
      <c r="AE15" s="55" t="str">
        <f>IF(S15="","",SUM($H15:S15))</f>
        <v/>
      </c>
      <c r="AF15" s="42" t="str">
        <f t="shared" si="22"/>
        <v/>
      </c>
      <c r="AG15" s="43" t="str">
        <f t="shared" si="10"/>
        <v/>
      </c>
      <c r="AH15" s="44" t="str">
        <f t="shared" si="11"/>
        <v/>
      </c>
      <c r="AI15" s="44" t="str">
        <f t="shared" si="12"/>
        <v/>
      </c>
      <c r="AJ15" s="44" t="str">
        <f t="shared" si="13"/>
        <v/>
      </c>
      <c r="AK15" s="44" t="str">
        <f t="shared" si="14"/>
        <v/>
      </c>
      <c r="AL15" s="44" t="str">
        <f t="shared" si="15"/>
        <v/>
      </c>
      <c r="AM15" s="44" t="str">
        <f t="shared" si="16"/>
        <v/>
      </c>
      <c r="AN15" s="44" t="str">
        <f t="shared" si="17"/>
        <v/>
      </c>
      <c r="AO15" s="44" t="str">
        <f t="shared" si="18"/>
        <v/>
      </c>
      <c r="AP15" s="44" t="str">
        <f t="shared" si="19"/>
        <v/>
      </c>
      <c r="AQ15" s="44" t="str">
        <f t="shared" si="20"/>
        <v/>
      </c>
      <c r="AR15" s="68" t="str">
        <f t="shared" si="23"/>
        <v/>
      </c>
      <c r="AS15" s="69" t="str">
        <f t="shared" si="24"/>
        <v/>
      </c>
      <c r="AT15" s="69" t="str">
        <f t="shared" si="4"/>
        <v/>
      </c>
      <c r="AU15" s="38" t="str">
        <f t="shared" si="8"/>
        <v/>
      </c>
    </row>
    <row r="16" spans="2:47" ht="15.75" x14ac:dyDescent="0.25">
      <c r="B16" s="30">
        <v>13</v>
      </c>
      <c r="C16" s="14" t="s">
        <v>21</v>
      </c>
      <c r="D16" s="14" t="str">
        <f t="shared" si="5"/>
        <v>Bielska Wyższa Szkoła</v>
      </c>
      <c r="E16" s="56">
        <f t="shared" si="0"/>
        <v>2</v>
      </c>
      <c r="F16" s="57"/>
      <c r="G16" s="57">
        <f t="shared" si="1"/>
        <v>21</v>
      </c>
      <c r="H16" s="51">
        <f t="shared" si="6"/>
        <v>8</v>
      </c>
      <c r="I16" s="52">
        <f>IFERROR(FIND(" ",MID($D16,SUM($H16:H16)+1,LEN($D16)-(SUM($H16:H16)))),"")</f>
        <v>7</v>
      </c>
      <c r="J16" s="44" t="str">
        <f>IFERROR(FIND(" ",MID($D16,SUM($H16:I16)+1,LEN($D16)-(SUM($H16:I16)))),"")</f>
        <v/>
      </c>
      <c r="K16" s="44" t="str">
        <f>IFERROR(FIND(" ",MID($D16,SUM($H16:J16)+1,LEN($D16)-(SUM($H16:J16)))),"")</f>
        <v/>
      </c>
      <c r="L16" s="44" t="str">
        <f>IFERROR(FIND(" ",MID($D16,SUM($H16:K16)+1,LEN($D16)-(SUM($H16:K16)))),"")</f>
        <v/>
      </c>
      <c r="M16" s="44" t="str">
        <f>IFERROR(FIND(" ",MID($D16,SUM($H16:L16)+1,LEN($D16)-(SUM($H16:L16)))),"")</f>
        <v/>
      </c>
      <c r="N16" s="44" t="str">
        <f>IFERROR(FIND(" ",MID($D16,SUM($H16:M16)+1,LEN($D16)-(SUM($H16:M16)))),"")</f>
        <v/>
      </c>
      <c r="O16" s="44" t="str">
        <f>IFERROR(FIND(" ",MID($D16,SUM($H16:N16)+1,LEN($D16)-(SUM($H16:N16)))),"")</f>
        <v/>
      </c>
      <c r="P16" s="44" t="str">
        <f>IFERROR(FIND(" ",MID($D16,SUM($H16:O16)+1,LEN($D16)-(SUM($H16:O16)))),"")</f>
        <v/>
      </c>
      <c r="Q16" s="44" t="str">
        <f>IFERROR(FIND(" ",MID($D16,SUM($H16:P16)+1,LEN($D16)-(SUM($H16:P16)))),"")</f>
        <v/>
      </c>
      <c r="R16" s="44" t="str">
        <f>IFERROR(FIND(" ",MID($D16,SUM($H16:Q16)+1,LEN($D16)-(SUM($H16:Q16)))),"")</f>
        <v/>
      </c>
      <c r="S16" s="44" t="str">
        <f>IFERROR(FIND(" ",MID($D16,SUM($H16:R16)+1,LEN($D16)-(SUM($H16:R16)))),"")</f>
        <v/>
      </c>
      <c r="T16" s="53">
        <f t="shared" si="7"/>
        <v>8</v>
      </c>
      <c r="U16" s="43">
        <f>IF(I16="","",SUM($H16:I16))</f>
        <v>15</v>
      </c>
      <c r="V16" s="54" t="str">
        <f>IF(J16="","",SUM($H16:J16))</f>
        <v/>
      </c>
      <c r="W16" s="54" t="str">
        <f>IF(K16="","",SUM($H16:K16))</f>
        <v/>
      </c>
      <c r="X16" s="54" t="str">
        <f>IF(L16="","",SUM($H16:L16))</f>
        <v/>
      </c>
      <c r="Y16" s="54" t="str">
        <f>IF(M16="","",SUM($H16:M16))</f>
        <v/>
      </c>
      <c r="Z16" s="54" t="str">
        <f>IF(N16="","",SUM($H16:N16))</f>
        <v/>
      </c>
      <c r="AA16" s="54" t="str">
        <f>IF(O16="","",SUM($H16:O16))</f>
        <v/>
      </c>
      <c r="AB16" s="54" t="str">
        <f>IF(P16="","",SUM($H16:P16))</f>
        <v/>
      </c>
      <c r="AC16" s="54" t="str">
        <f>IF(Q16="","",SUM($H16:Q16))</f>
        <v/>
      </c>
      <c r="AD16" s="54" t="str">
        <f>IF(R16="","",SUM($H16:R16))</f>
        <v/>
      </c>
      <c r="AE16" s="55" t="str">
        <f>IF(S16="","",SUM($H16:S16))</f>
        <v/>
      </c>
      <c r="AF16" s="42" t="str">
        <f t="shared" si="22"/>
        <v>B</v>
      </c>
      <c r="AG16" s="43" t="str">
        <f t="shared" si="10"/>
        <v>W</v>
      </c>
      <c r="AH16" s="44" t="str">
        <f t="shared" si="11"/>
        <v>S</v>
      </c>
      <c r="AI16" s="44" t="str">
        <f t="shared" si="12"/>
        <v/>
      </c>
      <c r="AJ16" s="44" t="str">
        <f t="shared" si="13"/>
        <v/>
      </c>
      <c r="AK16" s="44" t="str">
        <f t="shared" si="14"/>
        <v/>
      </c>
      <c r="AL16" s="44" t="str">
        <f t="shared" si="15"/>
        <v/>
      </c>
      <c r="AM16" s="44" t="str">
        <f t="shared" si="16"/>
        <v/>
      </c>
      <c r="AN16" s="44" t="str">
        <f t="shared" si="17"/>
        <v/>
      </c>
      <c r="AO16" s="44" t="str">
        <f t="shared" si="18"/>
        <v/>
      </c>
      <c r="AP16" s="44" t="str">
        <f t="shared" si="19"/>
        <v/>
      </c>
      <c r="AQ16" s="44" t="str">
        <f t="shared" si="20"/>
        <v/>
      </c>
      <c r="AR16" s="68" t="str">
        <f t="shared" si="23"/>
        <v>BWS</v>
      </c>
      <c r="AS16" s="69" t="str">
        <f t="shared" si="24"/>
        <v>BWS</v>
      </c>
      <c r="AT16" s="69" t="str">
        <f t="shared" si="4"/>
        <v>BWS</v>
      </c>
      <c r="AU16" s="38" t="str">
        <f t="shared" si="8"/>
        <v>BWS</v>
      </c>
    </row>
    <row r="17" spans="2:47" ht="30" x14ac:dyDescent="0.25">
      <c r="B17" s="30">
        <v>14</v>
      </c>
      <c r="C17" s="14" t="s">
        <v>22</v>
      </c>
      <c r="D17" s="14" t="str">
        <f t="shared" si="5"/>
        <v>Technologie informacyjne</v>
      </c>
      <c r="E17" s="56">
        <f t="shared" si="0"/>
        <v>1</v>
      </c>
      <c r="F17" s="57"/>
      <c r="G17" s="57">
        <f t="shared" si="1"/>
        <v>24</v>
      </c>
      <c r="H17" s="51">
        <f t="shared" si="6"/>
        <v>12</v>
      </c>
      <c r="I17" s="52" t="str">
        <f>IFERROR(FIND(" ",MID($D17,SUM($H17:H17)+1,LEN($D17)-(SUM($H17:H17)))),"")</f>
        <v/>
      </c>
      <c r="J17" s="44" t="str">
        <f>IFERROR(FIND(" ",MID($D17,SUM($H17:I17)+1,LEN($D17)-(SUM($H17:I17)))),"")</f>
        <v/>
      </c>
      <c r="K17" s="44" t="str">
        <f>IFERROR(FIND(" ",MID($D17,SUM($H17:J17)+1,LEN($D17)-(SUM($H17:J17)))),"")</f>
        <v/>
      </c>
      <c r="L17" s="44" t="str">
        <f>IFERROR(FIND(" ",MID($D17,SUM($H17:K17)+1,LEN($D17)-(SUM($H17:K17)))),"")</f>
        <v/>
      </c>
      <c r="M17" s="44" t="str">
        <f>IFERROR(FIND(" ",MID($D17,SUM($H17:L17)+1,LEN($D17)-(SUM($H17:L17)))),"")</f>
        <v/>
      </c>
      <c r="N17" s="44" t="str">
        <f>IFERROR(FIND(" ",MID($D17,SUM($H17:M17)+1,LEN($D17)-(SUM($H17:M17)))),"")</f>
        <v/>
      </c>
      <c r="O17" s="44" t="str">
        <f>IFERROR(FIND(" ",MID($D17,SUM($H17:N17)+1,LEN($D17)-(SUM($H17:N17)))),"")</f>
        <v/>
      </c>
      <c r="P17" s="44" t="str">
        <f>IFERROR(FIND(" ",MID($D17,SUM($H17:O17)+1,LEN($D17)-(SUM($H17:O17)))),"")</f>
        <v/>
      </c>
      <c r="Q17" s="44" t="str">
        <f>IFERROR(FIND(" ",MID($D17,SUM($H17:P17)+1,LEN($D17)-(SUM($H17:P17)))),"")</f>
        <v/>
      </c>
      <c r="R17" s="44" t="str">
        <f>IFERROR(FIND(" ",MID($D17,SUM($H17:Q17)+1,LEN($D17)-(SUM($H17:Q17)))),"")</f>
        <v/>
      </c>
      <c r="S17" s="44" t="str">
        <f>IFERROR(FIND(" ",MID($D17,SUM($H17:R17)+1,LEN($D17)-(SUM($H17:R17)))),"")</f>
        <v/>
      </c>
      <c r="T17" s="53">
        <f t="shared" si="7"/>
        <v>12</v>
      </c>
      <c r="U17" s="43" t="str">
        <f>IF(I17="","",SUM($H17:I17))</f>
        <v/>
      </c>
      <c r="V17" s="54" t="str">
        <f>IF(J17="","",SUM($H17:J17))</f>
        <v/>
      </c>
      <c r="W17" s="54" t="str">
        <f>IF(K17="","",SUM($H17:K17))</f>
        <v/>
      </c>
      <c r="X17" s="54" t="str">
        <f>IF(L17="","",SUM($H17:L17))</f>
        <v/>
      </c>
      <c r="Y17" s="54" t="str">
        <f>IF(M17="","",SUM($H17:M17))</f>
        <v/>
      </c>
      <c r="Z17" s="54" t="str">
        <f>IF(N17="","",SUM($H17:N17))</f>
        <v/>
      </c>
      <c r="AA17" s="54" t="str">
        <f>IF(O17="","",SUM($H17:O17))</f>
        <v/>
      </c>
      <c r="AB17" s="54" t="str">
        <f>IF(P17="","",SUM($H17:P17))</f>
        <v/>
      </c>
      <c r="AC17" s="54" t="str">
        <f>IF(Q17="","",SUM($H17:Q17))</f>
        <v/>
      </c>
      <c r="AD17" s="54" t="str">
        <f>IF(R17="","",SUM($H17:R17))</f>
        <v/>
      </c>
      <c r="AE17" s="55" t="str">
        <f>IF(S17="","",SUM($H17:S17))</f>
        <v/>
      </c>
      <c r="AF17" s="42" t="str">
        <f t="shared" si="22"/>
        <v>T</v>
      </c>
      <c r="AG17" s="43" t="str">
        <f t="shared" si="10"/>
        <v>i</v>
      </c>
      <c r="AH17" s="44" t="str">
        <f t="shared" si="11"/>
        <v/>
      </c>
      <c r="AI17" s="44" t="str">
        <f t="shared" si="12"/>
        <v/>
      </c>
      <c r="AJ17" s="44" t="str">
        <f t="shared" si="13"/>
        <v/>
      </c>
      <c r="AK17" s="44" t="str">
        <f t="shared" si="14"/>
        <v/>
      </c>
      <c r="AL17" s="44" t="str">
        <f t="shared" si="15"/>
        <v/>
      </c>
      <c r="AM17" s="44" t="str">
        <f t="shared" si="16"/>
        <v/>
      </c>
      <c r="AN17" s="44" t="str">
        <f t="shared" si="17"/>
        <v/>
      </c>
      <c r="AO17" s="44" t="str">
        <f t="shared" si="18"/>
        <v/>
      </c>
      <c r="AP17" s="44" t="str">
        <f t="shared" si="19"/>
        <v/>
      </c>
      <c r="AQ17" s="44" t="str">
        <f t="shared" si="20"/>
        <v/>
      </c>
      <c r="AR17" s="68" t="str">
        <f t="shared" si="23"/>
        <v>Ti</v>
      </c>
      <c r="AS17" s="69" t="str">
        <f t="shared" si="24"/>
        <v>Ti</v>
      </c>
      <c r="AT17" s="69" t="str">
        <f t="shared" si="4"/>
        <v>Ti</v>
      </c>
      <c r="AU17" s="38" t="str">
        <f t="shared" si="8"/>
        <v>Ti</v>
      </c>
    </row>
    <row r="18" spans="2:47" ht="30.75" customHeight="1" x14ac:dyDescent="0.25">
      <c r="B18" s="30">
        <v>15</v>
      </c>
      <c r="C18" s="14" t="s">
        <v>39</v>
      </c>
      <c r="D18" s="14" t="str">
        <f t="shared" ref="D18:D21" si="25">TRIM(C18)</f>
        <v>Baza Danych i Testowanie Oprogramowania</v>
      </c>
      <c r="E18" s="56">
        <f t="shared" ref="E18:E21" si="26">LEN(D18)-LEN(SUBSTITUTE(D18," ",""))</f>
        <v>4</v>
      </c>
      <c r="F18" s="57"/>
      <c r="G18" s="57">
        <f t="shared" ref="G18:G21" si="27">LEN(D18)</f>
        <v>39</v>
      </c>
      <c r="H18" s="51">
        <f t="shared" si="6"/>
        <v>5</v>
      </c>
      <c r="I18" s="52">
        <f>IFERROR(FIND(" ",MID($D18,SUM($H18:H18)+1,LEN($D18)-(SUM($H18:H18)))),"")</f>
        <v>7</v>
      </c>
      <c r="J18" s="44">
        <f>IFERROR(FIND(" ",MID($D18,SUM($H18:I18)+1,LEN($D18)-(SUM($H18:I18)))),"")</f>
        <v>2</v>
      </c>
      <c r="K18" s="44">
        <f>IFERROR(FIND(" ",MID($D18,SUM($H18:J18)+1,LEN($D18)-(SUM($H18:J18)))),"")</f>
        <v>11</v>
      </c>
      <c r="L18" s="44" t="str">
        <f>IFERROR(FIND(" ",MID($D18,SUM($H18:K18)+1,LEN($D18)-(SUM($H18:K18)))),"")</f>
        <v/>
      </c>
      <c r="M18" s="44" t="str">
        <f>IFERROR(FIND(" ",MID($D18,SUM($H18:L18)+1,LEN($D18)-(SUM($H18:L18)))),"")</f>
        <v/>
      </c>
      <c r="N18" s="44" t="str">
        <f>IFERROR(FIND(" ",MID($D18,SUM($H18:M18)+1,LEN($D18)-(SUM($H18:M18)))),"")</f>
        <v/>
      </c>
      <c r="O18" s="44" t="str">
        <f>IFERROR(FIND(" ",MID($D18,SUM($H18:N18)+1,LEN($D18)-(SUM($H18:N18)))),"")</f>
        <v/>
      </c>
      <c r="P18" s="44" t="str">
        <f>IFERROR(FIND(" ",MID($D18,SUM($H18:O18)+1,LEN($D18)-(SUM($H18:O18)))),"")</f>
        <v/>
      </c>
      <c r="Q18" s="44" t="str">
        <f>IFERROR(FIND(" ",MID($D18,SUM($H18:P18)+1,LEN($D18)-(SUM($H18:P18)))),"")</f>
        <v/>
      </c>
      <c r="R18" s="44" t="str">
        <f>IFERROR(FIND(" ",MID($D18,SUM($H18:Q18)+1,LEN($D18)-(SUM($H18:Q18)))),"")</f>
        <v/>
      </c>
      <c r="S18" s="44" t="str">
        <f>IFERROR(FIND(" ",MID($D18,SUM($H18:R18)+1,LEN($D18)-(SUM($H18:R18)))),"")</f>
        <v/>
      </c>
      <c r="T18" s="53">
        <f t="shared" ref="T18:T21" si="28">H18</f>
        <v>5</v>
      </c>
      <c r="U18" s="43">
        <f>IF(I18="","",SUM($H18:I18))</f>
        <v>12</v>
      </c>
      <c r="V18" s="54">
        <f>IF(J18="","",SUM($H18:J18))</f>
        <v>14</v>
      </c>
      <c r="W18" s="54">
        <f>IF(K18="","",SUM($H18:K18))</f>
        <v>25</v>
      </c>
      <c r="X18" s="54" t="str">
        <f>IF(L18="","",SUM($H18:L18))</f>
        <v/>
      </c>
      <c r="Y18" s="54" t="str">
        <f>IF(M18="","",SUM($H18:M18))</f>
        <v/>
      </c>
      <c r="Z18" s="54" t="str">
        <f>IF(N18="","",SUM($H18:N18))</f>
        <v/>
      </c>
      <c r="AA18" s="54" t="str">
        <f>IF(O18="","",SUM($H18:O18))</f>
        <v/>
      </c>
      <c r="AB18" s="54" t="str">
        <f>IF(P18="","",SUM($H18:P18))</f>
        <v/>
      </c>
      <c r="AC18" s="54" t="str">
        <f>IF(Q18="","",SUM($H18:Q18))</f>
        <v/>
      </c>
      <c r="AD18" s="54" t="str">
        <f>IF(R18="","",SUM($H18:R18))</f>
        <v/>
      </c>
      <c r="AE18" s="55" t="str">
        <f>IF(S18="","",SUM($H18:S18))</f>
        <v/>
      </c>
      <c r="AF18" s="42" t="str">
        <f t="shared" si="22"/>
        <v>B</v>
      </c>
      <c r="AG18" s="43" t="str">
        <f t="shared" ref="AG18:AG21" si="29">IF(T18="","",MID($D18,T18+1,1))</f>
        <v>D</v>
      </c>
      <c r="AH18" s="44" t="str">
        <f t="shared" ref="AH18:AH21" si="30">IF(U18="","",MID($D18,U18+1,1))</f>
        <v>i</v>
      </c>
      <c r="AI18" s="44" t="str">
        <f t="shared" ref="AI18:AI21" si="31">IF(V18="","",MID($D18,V18+1,1))</f>
        <v>T</v>
      </c>
      <c r="AJ18" s="44" t="str">
        <f t="shared" ref="AJ18:AJ21" si="32">IF(W18="","",MID($D18,W18+1,1))</f>
        <v>O</v>
      </c>
      <c r="AK18" s="44" t="str">
        <f t="shared" ref="AK18:AK21" si="33">IF(X18="","",MID($D18,X18+1,1))</f>
        <v/>
      </c>
      <c r="AL18" s="44" t="str">
        <f t="shared" ref="AL18:AL21" si="34">IF(Y18="","",MID($D18,Y18+1,1))</f>
        <v/>
      </c>
      <c r="AM18" s="44" t="str">
        <f t="shared" ref="AM18:AM21" si="35">IF(Z18="","",MID($D18,Z18+1,1))</f>
        <v/>
      </c>
      <c r="AN18" s="44" t="str">
        <f t="shared" ref="AN18:AN21" si="36">IF(AA18="","",MID($D18,AA18+1,1))</f>
        <v/>
      </c>
      <c r="AO18" s="44" t="str">
        <f t="shared" ref="AO18:AO21" si="37">IF(AB18="","",MID($D18,AB18+1,1))</f>
        <v/>
      </c>
      <c r="AP18" s="44" t="str">
        <f t="shared" ref="AP18:AQ21" si="38">IF(AC18="","",MID($D18,AC18+1,1))</f>
        <v/>
      </c>
      <c r="AQ18" s="44" t="str">
        <f t="shared" ref="AQ18:AQ21" si="39">IF(AD18="","",MID($D18,AD18+1,1))</f>
        <v/>
      </c>
      <c r="AR18" s="68" t="str">
        <f t="shared" ref="AR18:AR21" si="40">IFERROR(MID($D18,1,1),"")&amp;IFERROR(MID($D18,T18+1,1),"")&amp;IFERROR(MID($D18,U18+1,1),"")&amp;IFERROR(MID($D18,V18+1,1),"")&amp;IFERROR(MID($D18,W18+1,1),"")&amp;IFERROR(MID($D18,X18+1,1),"")&amp;IFERROR(MID($D18,Y18+1,1),"")&amp;IFERROR(MID($D18,Z18+1,1),"")&amp;IFERROR(MID($D18,AA18+1,1),"")&amp;IFERROR(MID($D18,AB18+1,1),"")&amp;IFERROR(MID($D18,AC18+1,1),"")&amp;IFERROR(MID($D18,AE18+1,1),"")</f>
        <v>BDiTO</v>
      </c>
      <c r="AS18" s="69" t="str">
        <f t="shared" ref="AS18:AS21" si="41">CONCATENATE(AF18,AG18,AH18,AI18,AJ18,AK18,AL18,AM18,AN18,AO18,AP18,AQ18)</f>
        <v>BDiTO</v>
      </c>
      <c r="AT18" s="69" t="str">
        <f>MID($D18,1,1)&amp;IF(T18="","",MID($D18,T18+1,1))&amp;IF(U18="","",MID($D18,U18+1,1))&amp;IF(V18="","",MID($D18,V18+1,1))&amp;IF(W18="","",MID($D18,W18+1,1))&amp;IF(X18="","",MID($D18,X18+1,1))&amp;IF(Y18="","",MID($D18,Y18+1,1))&amp;IF(Z18="","",MID($D18,Z18+1,1))&amp;IF(AA18="","",MID($D18,AA18+1,1))&amp;IF(AB18="","",MID($D18,AB18+1,1))&amp;IF(AC18="","",MID($D18,AC18+1,1))&amp;IF(AD18="","",MID($D18,AD18+1,1))</f>
        <v>BDiTO</v>
      </c>
      <c r="AU18" s="38" t="str">
        <f t="shared" si="8"/>
        <v>BDiTO</v>
      </c>
    </row>
    <row r="19" spans="2:47" ht="75" x14ac:dyDescent="0.25">
      <c r="B19" s="30">
        <v>16</v>
      </c>
      <c r="C19" s="14" t="s">
        <v>63</v>
      </c>
      <c r="D19" s="14" t="str">
        <f t="shared" si="25"/>
        <v>Jeden Dwa Trzy Cztery Pięć Sześć Siedem Osiem Dziewięć Dziesięć Jedenaście Dwanaście Trzynaście Czternaście</v>
      </c>
      <c r="E19" s="56">
        <f t="shared" si="26"/>
        <v>13</v>
      </c>
      <c r="F19" s="57"/>
      <c r="G19" s="57">
        <f t="shared" si="27"/>
        <v>107</v>
      </c>
      <c r="H19" s="51">
        <f t="shared" si="6"/>
        <v>6</v>
      </c>
      <c r="I19" s="52">
        <f>IFERROR(FIND(" ",MID($D19,SUM($H19:H19)+1,LEN($D19)-(SUM($H19:H19)))),"")</f>
        <v>4</v>
      </c>
      <c r="J19" s="44">
        <f>IFERROR(FIND(" ",MID($D19,SUM($H19:I19)+1,LEN($D19)-(SUM($H19:I19)))),"")</f>
        <v>5</v>
      </c>
      <c r="K19" s="44">
        <f>IFERROR(FIND(" ",MID($D19,SUM($H19:J19)+1,LEN($D19)-(SUM($H19:J19)))),"")</f>
        <v>7</v>
      </c>
      <c r="L19" s="44">
        <f>IFERROR(FIND(" ",MID($D19,SUM($H19:K19)+1,LEN($D19)-(SUM($H19:K19)))),"")</f>
        <v>5</v>
      </c>
      <c r="M19" s="44">
        <f>IFERROR(FIND(" ",MID($D19,SUM($H19:L19)+1,LEN($D19)-(SUM($H19:L19)))),"")</f>
        <v>6</v>
      </c>
      <c r="N19" s="44">
        <f>IFERROR(FIND(" ",MID($D19,SUM($H19:M19)+1,LEN($D19)-(SUM($H19:M19)))),"")</f>
        <v>7</v>
      </c>
      <c r="O19" s="44">
        <f>IFERROR(FIND(" ",MID($D19,SUM($H19:N19)+1,LEN($D19)-(SUM($H19:N19)))),"")</f>
        <v>6</v>
      </c>
      <c r="P19" s="44">
        <f>IFERROR(FIND(" ",MID($D19,SUM($H19:O19)+1,LEN($D19)-(SUM($H19:O19)))),"")</f>
        <v>9</v>
      </c>
      <c r="Q19" s="44">
        <f>IFERROR(FIND(" ",MID($D19,SUM($H19:P19)+1,LEN($D19)-(SUM($H19:P19)))),"")</f>
        <v>9</v>
      </c>
      <c r="R19" s="44">
        <f>IFERROR(FIND(" ",MID($D19,SUM($H19:Q19)+1,LEN($D19)-(SUM($H19:Q19)))),"")</f>
        <v>11</v>
      </c>
      <c r="S19" s="44">
        <f>IFERROR(FIND(" ",MID($D19,SUM($H19:R19)+1,LEN($D19)-(SUM($H19:R19)))),"")</f>
        <v>10</v>
      </c>
      <c r="T19" s="53">
        <f t="shared" si="28"/>
        <v>6</v>
      </c>
      <c r="U19" s="43">
        <f>IF(I19="","",SUM($H19:I19))</f>
        <v>10</v>
      </c>
      <c r="V19" s="54">
        <f>IF(J19="","",SUM($H19:J19))</f>
        <v>15</v>
      </c>
      <c r="W19" s="54">
        <f>IF(K19="","",SUM($H19:K19))</f>
        <v>22</v>
      </c>
      <c r="X19" s="54">
        <f>IF(L19="","",SUM($H19:L19))</f>
        <v>27</v>
      </c>
      <c r="Y19" s="54">
        <f>IF(M19="","",SUM($H19:M19))</f>
        <v>33</v>
      </c>
      <c r="Z19" s="54">
        <f>IF(N19="","",SUM($H19:N19))</f>
        <v>40</v>
      </c>
      <c r="AA19" s="54">
        <f>IF(O19="","",SUM($H19:O19))</f>
        <v>46</v>
      </c>
      <c r="AB19" s="54">
        <f>IF(P19="","",SUM($H19:P19))</f>
        <v>55</v>
      </c>
      <c r="AC19" s="54">
        <f>IF(Q19="","",SUM($H19:Q19))</f>
        <v>64</v>
      </c>
      <c r="AD19" s="54">
        <f>IF(R19="","",SUM($H19:R19))</f>
        <v>75</v>
      </c>
      <c r="AE19" s="55">
        <f>IF(S19="","",SUM($H19:S19))</f>
        <v>85</v>
      </c>
      <c r="AF19" s="42" t="str">
        <f t="shared" si="22"/>
        <v>J</v>
      </c>
      <c r="AG19" s="43" t="str">
        <f t="shared" si="29"/>
        <v>D</v>
      </c>
      <c r="AH19" s="44" t="str">
        <f t="shared" si="30"/>
        <v>T</v>
      </c>
      <c r="AI19" s="44" t="str">
        <f t="shared" si="31"/>
        <v>C</v>
      </c>
      <c r="AJ19" s="44" t="str">
        <f t="shared" si="32"/>
        <v>P</v>
      </c>
      <c r="AK19" s="44" t="str">
        <f t="shared" si="33"/>
        <v>S</v>
      </c>
      <c r="AL19" s="44" t="str">
        <f t="shared" si="34"/>
        <v>S</v>
      </c>
      <c r="AM19" s="44" t="str">
        <f t="shared" si="35"/>
        <v>O</v>
      </c>
      <c r="AN19" s="44" t="str">
        <f t="shared" si="36"/>
        <v>D</v>
      </c>
      <c r="AO19" s="44" t="str">
        <f t="shared" si="37"/>
        <v>D</v>
      </c>
      <c r="AP19" s="44" t="str">
        <f t="shared" si="38"/>
        <v>J</v>
      </c>
      <c r="AQ19" s="44" t="str">
        <f t="shared" si="38"/>
        <v>D</v>
      </c>
      <c r="AR19" s="68" t="str">
        <f t="shared" si="40"/>
        <v>JDTCPSSODDJT</v>
      </c>
      <c r="AS19" s="69" t="str">
        <f t="shared" si="41"/>
        <v>JDTCPSSODDJD</v>
      </c>
      <c r="AT19" s="69" t="str">
        <f>MID($D19,1,1)&amp;IF(T19="","",MID($D19,T19+1,1))&amp;IF(U19="","",MID($D19,U19+1,1))&amp;IF(V19="","",MID($D19,V19+1,1))&amp;IF(W19="","",MID($D19,W19+1,1))&amp;IF(X19="","",MID($D19,X19+1,1))&amp;IF(Y19="","",MID($D19,Y19+1,1))&amp;IF(Z19="","",MID($D19,Z19+1,1))&amp;IF(AA19="","",MID($D19,AA19+1,1))&amp;IF(AB19="","",MID($D19,AB19+1,1))&amp;IF(AC19="","",MID($D19,AC19+1,1))&amp;IF(AD19="","",MID($D19,AD19+1,1))</f>
        <v>JDTCPSSODDJD</v>
      </c>
      <c r="AU19" s="38" t="str">
        <f t="shared" si="8"/>
        <v>JDTCPSSODDJD</v>
      </c>
    </row>
    <row r="20" spans="2:47" ht="15.75" x14ac:dyDescent="0.25">
      <c r="B20" s="30">
        <v>17</v>
      </c>
      <c r="C20" s="14"/>
      <c r="D20" s="14" t="str">
        <f t="shared" si="25"/>
        <v/>
      </c>
      <c r="E20" s="56">
        <f t="shared" si="26"/>
        <v>0</v>
      </c>
      <c r="F20" s="57"/>
      <c r="G20" s="57">
        <f t="shared" si="27"/>
        <v>0</v>
      </c>
      <c r="H20" s="51" t="str">
        <f t="shared" si="6"/>
        <v/>
      </c>
      <c r="I20" s="52" t="str">
        <f>IFERROR(FIND(" ",MID($D20,SUM($H20:H20)+1,LEN($D20)-(SUM($H20:H20)))),"")</f>
        <v/>
      </c>
      <c r="J20" s="44" t="str">
        <f>IFERROR(FIND(" ",MID($D20,SUM($H20:I20)+1,LEN($D20)-(SUM($H20:I20)))),"")</f>
        <v/>
      </c>
      <c r="K20" s="44" t="str">
        <f>IFERROR(FIND(" ",MID($D20,SUM($H20:J20)+1,LEN($D20)-(SUM($H20:J20)))),"")</f>
        <v/>
      </c>
      <c r="L20" s="44" t="str">
        <f>IFERROR(FIND(" ",MID($D20,SUM($H20:K20)+1,LEN($D20)-(SUM($H20:K20)))),"")</f>
        <v/>
      </c>
      <c r="M20" s="44" t="str">
        <f>IFERROR(FIND(" ",MID($D20,SUM($H20:L20)+1,LEN($D20)-(SUM($H20:L20)))),"")</f>
        <v/>
      </c>
      <c r="N20" s="44" t="str">
        <f>IFERROR(FIND(" ",MID($D20,SUM($H20:M20)+1,LEN($D20)-(SUM($H20:M20)))),"")</f>
        <v/>
      </c>
      <c r="O20" s="44" t="str">
        <f>IFERROR(FIND(" ",MID($D20,SUM($H20:N20)+1,LEN($D20)-(SUM($H20:N20)))),"")</f>
        <v/>
      </c>
      <c r="P20" s="44" t="str">
        <f>IFERROR(FIND(" ",MID($D20,SUM($H20:O20)+1,LEN($D20)-(SUM($H20:O20)))),"")</f>
        <v/>
      </c>
      <c r="Q20" s="44" t="str">
        <f>IFERROR(FIND(" ",MID($D20,SUM($H20:P20)+1,LEN($D20)-(SUM($H20:P20)))),"")</f>
        <v/>
      </c>
      <c r="R20" s="44" t="str">
        <f>IFERROR(FIND(" ",MID($D20,SUM($H20:Q20)+1,LEN($D20)-(SUM($H20:Q20)))),"")</f>
        <v/>
      </c>
      <c r="S20" s="44" t="str">
        <f>IFERROR(FIND(" ",MID($D20,SUM($H20:R20)+1,LEN($D20)-(SUM($H20:R20)))),"")</f>
        <v/>
      </c>
      <c r="T20" s="53" t="str">
        <f t="shared" si="28"/>
        <v/>
      </c>
      <c r="U20" s="43" t="str">
        <f>IF(I20="","",SUM($H20:I20))</f>
        <v/>
      </c>
      <c r="V20" s="54" t="str">
        <f>IF(J20="","",SUM($H20:J20))</f>
        <v/>
      </c>
      <c r="W20" s="54" t="str">
        <f>IF(K20="","",SUM($H20:K20))</f>
        <v/>
      </c>
      <c r="X20" s="54" t="str">
        <f>IF(L20="","",SUM($H20:L20))</f>
        <v/>
      </c>
      <c r="Y20" s="54" t="str">
        <f>IF(M20="","",SUM($H20:M20))</f>
        <v/>
      </c>
      <c r="Z20" s="54" t="str">
        <f>IF(N20="","",SUM($H20:N20))</f>
        <v/>
      </c>
      <c r="AA20" s="54" t="str">
        <f>IF(O20="","",SUM($H20:O20))</f>
        <v/>
      </c>
      <c r="AB20" s="54" t="str">
        <f>IF(P20="","",SUM($H20:P20))</f>
        <v/>
      </c>
      <c r="AC20" s="54" t="str">
        <f>IF(Q20="","",SUM($H20:Q20))</f>
        <v/>
      </c>
      <c r="AD20" s="54" t="str">
        <f>IF(R20="","",SUM($H20:R20))</f>
        <v/>
      </c>
      <c r="AE20" s="55" t="str">
        <f>IF(S20="","",SUM($H20:S20))</f>
        <v/>
      </c>
      <c r="AF20" s="42" t="str">
        <f t="shared" si="22"/>
        <v/>
      </c>
      <c r="AG20" s="43" t="str">
        <f t="shared" si="29"/>
        <v/>
      </c>
      <c r="AH20" s="44" t="str">
        <f t="shared" si="30"/>
        <v/>
      </c>
      <c r="AI20" s="44" t="str">
        <f t="shared" si="31"/>
        <v/>
      </c>
      <c r="AJ20" s="44" t="str">
        <f t="shared" si="32"/>
        <v/>
      </c>
      <c r="AK20" s="44" t="str">
        <f t="shared" si="33"/>
        <v/>
      </c>
      <c r="AL20" s="44" t="str">
        <f t="shared" si="34"/>
        <v/>
      </c>
      <c r="AM20" s="44" t="str">
        <f t="shared" si="35"/>
        <v/>
      </c>
      <c r="AN20" s="44" t="str">
        <f t="shared" si="36"/>
        <v/>
      </c>
      <c r="AO20" s="44" t="str">
        <f t="shared" si="37"/>
        <v/>
      </c>
      <c r="AP20" s="44" t="str">
        <f t="shared" si="38"/>
        <v/>
      </c>
      <c r="AQ20" s="44" t="str">
        <f t="shared" si="39"/>
        <v/>
      </c>
      <c r="AR20" s="7" t="str">
        <f t="shared" si="40"/>
        <v/>
      </c>
      <c r="AS20" s="19" t="str">
        <f t="shared" si="41"/>
        <v/>
      </c>
      <c r="AT20" s="19" t="str">
        <f t="shared" ref="AT20:AT21" si="42">MID($D20,1,1)&amp;IF(T20="","",MID($D20,T20+1,1))&amp;IF(U20="","",MID($D20,U20+1,1))&amp;IF(V20="","",MID($D20,V20+1,1))&amp;IF(W20="","",MID($D20,W20+1,1))&amp;IF(X20="","",MID($D20,X20+1,1))&amp;IF(Y20="","",MID($D20,Y20+1,1))&amp;IF(Z20="","",MID($D20,Z20+1,1))&amp;IF(AA20="","",MID($D20,AA20+1,1))&amp;IF(AB20="","",MID($D20,AB20+1,1))&amp;IF(AC20="","",MID($D20,AC20+1,1))&amp;IF(AD20="","",MID($D20,AD20+1,1))&amp;IF(AE20="","",MID($D20,AD20+1,1))</f>
        <v/>
      </c>
      <c r="AU20" s="38" t="str">
        <f t="shared" ref="AU20:AU21" si="43">CONCATENATE(AD20,AE20,AF20,AG20,AH20,AI20,AJ20,AK20,AL20,AM20,AN20,AO20)</f>
        <v/>
      </c>
    </row>
    <row r="21" spans="2:47" ht="15.75" x14ac:dyDescent="0.25">
      <c r="B21" s="30">
        <v>18</v>
      </c>
      <c r="C21" s="14"/>
      <c r="D21" s="14" t="str">
        <f t="shared" si="25"/>
        <v/>
      </c>
      <c r="E21" s="56">
        <f t="shared" si="26"/>
        <v>0</v>
      </c>
      <c r="F21" s="57"/>
      <c r="G21" s="57">
        <f t="shared" si="27"/>
        <v>0</v>
      </c>
      <c r="H21" s="51" t="str">
        <f t="shared" si="6"/>
        <v/>
      </c>
      <c r="I21" s="52" t="str">
        <f>IFERROR(FIND(" ",MID($D21,SUM($H21:H21)+1,LEN($D21)-(SUM($H21:H21)))),"")</f>
        <v/>
      </c>
      <c r="J21" s="44" t="str">
        <f>IFERROR(FIND(" ",MID($D21,SUM($H21:I21)+1,LEN($D21)-(SUM($H21:I21)))),"")</f>
        <v/>
      </c>
      <c r="K21" s="44" t="str">
        <f>IFERROR(FIND(" ",MID($D21,SUM($H21:J21)+1,LEN($D21)-(SUM($H21:J21)))),"")</f>
        <v/>
      </c>
      <c r="L21" s="44" t="str">
        <f>IFERROR(FIND(" ",MID($D21,SUM($H21:K21)+1,LEN($D21)-(SUM($H21:K21)))),"")</f>
        <v/>
      </c>
      <c r="M21" s="44" t="str">
        <f>IFERROR(FIND(" ",MID($D21,SUM($H21:L21)+1,LEN($D21)-(SUM($H21:L21)))),"")</f>
        <v/>
      </c>
      <c r="N21" s="44" t="str">
        <f>IFERROR(FIND(" ",MID($D21,SUM($H21:M21)+1,LEN($D21)-(SUM($H21:M21)))),"")</f>
        <v/>
      </c>
      <c r="O21" s="44" t="str">
        <f>IFERROR(FIND(" ",MID($D21,SUM($H21:N21)+1,LEN($D21)-(SUM($H21:N21)))),"")</f>
        <v/>
      </c>
      <c r="P21" s="44" t="str">
        <f>IFERROR(FIND(" ",MID($D21,SUM($H21:O21)+1,LEN($D21)-(SUM($H21:O21)))),"")</f>
        <v/>
      </c>
      <c r="Q21" s="44" t="str">
        <f>IFERROR(FIND(" ",MID($D21,SUM($H21:P21)+1,LEN($D21)-(SUM($H21:P21)))),"")</f>
        <v/>
      </c>
      <c r="R21" s="44" t="str">
        <f>IFERROR(FIND(" ",MID($D21,SUM($H21:Q21)+1,LEN($D21)-(SUM($H21:Q21)))),"")</f>
        <v/>
      </c>
      <c r="S21" s="44" t="str">
        <f>IFERROR(FIND(" ",MID($D21,SUM($H21:R21)+1,LEN($D21)-(SUM($H21:R21)))),"")</f>
        <v/>
      </c>
      <c r="T21" s="53" t="str">
        <f t="shared" si="28"/>
        <v/>
      </c>
      <c r="U21" s="43" t="str">
        <f>IF(I21="","",SUM($H21:I21))</f>
        <v/>
      </c>
      <c r="V21" s="54" t="str">
        <f>IF(J21="","",SUM($H21:J21))</f>
        <v/>
      </c>
      <c r="W21" s="54" t="str">
        <f>IF(K21="","",SUM($H21:K21))</f>
        <v/>
      </c>
      <c r="X21" s="54" t="str">
        <f>IF(L21="","",SUM($H21:L21))</f>
        <v/>
      </c>
      <c r="Y21" s="54" t="str">
        <f>IF(M21="","",SUM($H21:M21))</f>
        <v/>
      </c>
      <c r="Z21" s="54" t="str">
        <f>IF(N21="","",SUM($H21:N21))</f>
        <v/>
      </c>
      <c r="AA21" s="54" t="str">
        <f>IF(O21="","",SUM($H21:O21))</f>
        <v/>
      </c>
      <c r="AB21" s="54" t="str">
        <f>IF(P21="","",SUM($H21:P21))</f>
        <v/>
      </c>
      <c r="AC21" s="54" t="str">
        <f>IF(Q21="","",SUM($H21:Q21))</f>
        <v/>
      </c>
      <c r="AD21" s="54" t="str">
        <f>IF(R21="","",SUM($H21:R21))</f>
        <v/>
      </c>
      <c r="AE21" s="55" t="str">
        <f>IF(S21="","",SUM($H21:S21))</f>
        <v/>
      </c>
      <c r="AF21" s="42" t="str">
        <f t="shared" si="22"/>
        <v/>
      </c>
      <c r="AG21" s="43" t="str">
        <f t="shared" si="29"/>
        <v/>
      </c>
      <c r="AH21" s="44" t="str">
        <f t="shared" si="30"/>
        <v/>
      </c>
      <c r="AI21" s="44" t="str">
        <f t="shared" si="31"/>
        <v/>
      </c>
      <c r="AJ21" s="44" t="str">
        <f t="shared" si="32"/>
        <v/>
      </c>
      <c r="AK21" s="44" t="str">
        <f t="shared" si="33"/>
        <v/>
      </c>
      <c r="AL21" s="44" t="str">
        <f t="shared" si="34"/>
        <v/>
      </c>
      <c r="AM21" s="44" t="str">
        <f t="shared" si="35"/>
        <v/>
      </c>
      <c r="AN21" s="44" t="str">
        <f t="shared" si="36"/>
        <v/>
      </c>
      <c r="AO21" s="44" t="str">
        <f t="shared" si="37"/>
        <v/>
      </c>
      <c r="AP21" s="44" t="str">
        <f t="shared" si="38"/>
        <v/>
      </c>
      <c r="AQ21" s="44" t="str">
        <f t="shared" si="39"/>
        <v/>
      </c>
      <c r="AR21" s="7" t="str">
        <f t="shared" si="40"/>
        <v/>
      </c>
      <c r="AS21" s="19" t="str">
        <f t="shared" si="41"/>
        <v/>
      </c>
      <c r="AT21" s="19" t="str">
        <f t="shared" si="42"/>
        <v/>
      </c>
      <c r="AU21" s="38" t="str">
        <f t="shared" si="43"/>
        <v/>
      </c>
    </row>
    <row r="22" spans="2:47" x14ac:dyDescent="0.25">
      <c r="E22" s="57"/>
      <c r="F22" s="57"/>
      <c r="G22" s="57"/>
    </row>
    <row r="23" spans="2:47" ht="18.75" x14ac:dyDescent="0.25">
      <c r="AR23" s="27"/>
      <c r="AS23" s="27"/>
      <c r="AT23" s="27"/>
    </row>
    <row r="24" spans="2:47" x14ac:dyDescent="0.25">
      <c r="G24" s="17"/>
    </row>
  </sheetData>
  <mergeCells count="7">
    <mergeCell ref="AU2:AU3"/>
    <mergeCell ref="C1:D1"/>
    <mergeCell ref="C2:D2"/>
    <mergeCell ref="AR1:AT1"/>
    <mergeCell ref="AG3:AQ3"/>
    <mergeCell ref="I3:S3"/>
    <mergeCell ref="U3:AE3"/>
  </mergeCells>
  <conditionalFormatting sqref="D4:D21">
    <cfRule type="expression" dxfId="3" priority="1">
      <formula>LEN($D4)-LEN(SUBSTITUTE($D4," ",""))&gt;11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3:I18"/>
  <sheetViews>
    <sheetView workbookViewId="0">
      <selection activeCell="D17" sqref="D17"/>
    </sheetView>
  </sheetViews>
  <sheetFormatPr defaultRowHeight="15" x14ac:dyDescent="0.25"/>
  <cols>
    <col min="1" max="1" width="4" customWidth="1"/>
    <col min="2" max="2" width="22.28515625" customWidth="1"/>
    <col min="3" max="3" width="6.5703125" customWidth="1"/>
    <col min="4" max="4" width="22.28515625" customWidth="1"/>
    <col min="5" max="5" width="18.85546875" customWidth="1"/>
    <col min="6" max="6" width="25.140625" customWidth="1"/>
    <col min="7" max="7" width="6.5703125" customWidth="1"/>
  </cols>
  <sheetData>
    <row r="3" spans="1:9" ht="15.75" x14ac:dyDescent="0.25">
      <c r="B3" s="2" t="s">
        <v>2</v>
      </c>
      <c r="C3" s="2"/>
    </row>
    <row r="4" spans="1:9" ht="28.5" customHeight="1" x14ac:dyDescent="0.25">
      <c r="B4" s="61" t="s">
        <v>43</v>
      </c>
    </row>
    <row r="5" spans="1:9" ht="55.5" customHeight="1" x14ac:dyDescent="0.25">
      <c r="B5" s="60" t="s">
        <v>44</v>
      </c>
      <c r="D5" s="10" t="s">
        <v>46</v>
      </c>
      <c r="E5" s="13" t="s">
        <v>47</v>
      </c>
    </row>
    <row r="6" spans="1:9" ht="28.5" customHeight="1" x14ac:dyDescent="0.25">
      <c r="B6" s="4" t="s">
        <v>4</v>
      </c>
      <c r="C6" s="66" t="s">
        <v>52</v>
      </c>
      <c r="D6" s="5" t="str">
        <f>MID(B6,FIND(" ",B6,1)+1,LEN(B6))&amp;" "&amp;LEFT(B6,FIND(" ",B6)-1)</f>
        <v xml:space="preserve">    Nazwisko Imię</v>
      </c>
      <c r="E6" s="6" t="str">
        <f>TRIM(MID(D6,FIND(" ",D6,1)+1,LEN(D6))&amp;" "&amp;LEFT(D6,FIND(" ",D6)-1))</f>
        <v>Nazwisko Imię</v>
      </c>
      <c r="F6" s="6" t="str">
        <f>TRIM(MID(E6,FIND(" ",E6,1)+1,LEN(E6))&amp;" "&amp;LEFT(E6,FIND(" ",E6)-1))</f>
        <v>Imię Nazwisko</v>
      </c>
      <c r="H6" t="s">
        <v>31</v>
      </c>
    </row>
    <row r="7" spans="1:9" ht="15.75" x14ac:dyDescent="0.25">
      <c r="B7" s="7" t="s">
        <v>5</v>
      </c>
      <c r="C7" s="7">
        <f>LEN(B7)-LEN(SUBSTITUTE(B7," ",""))</f>
        <v>5</v>
      </c>
      <c r="D7" s="7" t="str">
        <f>MID(B7,FIND(" ",B7,1)+1,LEN(B7))&amp;" "&amp;LEFT(B7,FIND(" ",B7)-1)</f>
        <v>Krajewski     Edward</v>
      </c>
      <c r="E7" s="7" t="str">
        <f t="shared" ref="E7:E12" si="0">TRIM(MID(B7,FIND(" ",B7,1)+1,LEN(B7))&amp;" "&amp;LEFT(B7,FIND(" ",B7)-1))</f>
        <v>Krajewski Edward</v>
      </c>
      <c r="F7" s="7" t="str">
        <f>IFERROR(TRIM(MID(B7,FIND(" ",B7,1)+1,LEN(B7))&amp;" "&amp;LEFT(B7,FIND(" ",B7)-1)),"")</f>
        <v>Krajewski Edward</v>
      </c>
      <c r="H7" t="s">
        <v>6</v>
      </c>
      <c r="I7" s="8" t="s">
        <v>7</v>
      </c>
    </row>
    <row r="8" spans="1:9" ht="15.75" x14ac:dyDescent="0.25">
      <c r="B8" s="7" t="s">
        <v>49</v>
      </c>
      <c r="C8" s="7">
        <f t="shared" ref="C8:C14" si="1">LEN(B8)-LEN(SUBSTITUTE(B8," ",""))</f>
        <v>1</v>
      </c>
      <c r="D8" s="7" t="str">
        <f>MID(B8,FIND(" ",B8,1)+1,LEN(B8))&amp;" "&amp;LEFT(B8,FIND(" ",B8)-1)</f>
        <v>Fizyk Edmund</v>
      </c>
      <c r="E8" s="7" t="str">
        <f t="shared" si="0"/>
        <v>Fizyk Edmund</v>
      </c>
      <c r="F8" s="7" t="str">
        <f t="shared" ref="F8:F14" si="2">IFERROR(TRIM(MID(B8,FIND(" ",B8,1)+1,LEN(B8))&amp;" "&amp;LEFT(B8,FIND(" ",B8)-1)),"")</f>
        <v>Fizyk Edmund</v>
      </c>
      <c r="H8" t="s">
        <v>8</v>
      </c>
      <c r="I8" s="9" t="s">
        <v>17</v>
      </c>
    </row>
    <row r="9" spans="1:9" x14ac:dyDescent="0.25">
      <c r="B9" s="7" t="s">
        <v>9</v>
      </c>
      <c r="C9" s="7">
        <f t="shared" si="1"/>
        <v>2</v>
      </c>
      <c r="D9" s="7" t="str">
        <f>MID(B9,FIND(" ",B9,1)+1,LEN(B9))&amp;" "&amp;LEFT(B9,FIND(" ",B9)-1)</f>
        <v xml:space="preserve">Andrzej Dobry </v>
      </c>
      <c r="E9" s="7" t="str">
        <f t="shared" si="0"/>
        <v>Andrzej Dobry</v>
      </c>
      <c r="F9" s="7" t="str">
        <f t="shared" si="2"/>
        <v>Andrzej Dobry</v>
      </c>
    </row>
    <row r="10" spans="1:9" x14ac:dyDescent="0.25">
      <c r="B10" s="7" t="s">
        <v>10</v>
      </c>
      <c r="C10" s="7">
        <f t="shared" si="1"/>
        <v>6</v>
      </c>
      <c r="D10" s="7" t="str">
        <f>MID(B10,FIND(" ",B10,1)+1,LEN(B10))&amp;" "&amp;LEFT(B10,FIND(" ",B10)-1)</f>
        <v xml:space="preserve">    Zenon Zły </v>
      </c>
      <c r="E10" s="7" t="str">
        <f t="shared" si="0"/>
        <v>Zenon Zły</v>
      </c>
      <c r="F10" s="7" t="str">
        <f t="shared" si="2"/>
        <v>Zenon Zły</v>
      </c>
    </row>
    <row r="11" spans="1:9" x14ac:dyDescent="0.25">
      <c r="B11" s="7"/>
      <c r="C11" s="7">
        <f t="shared" si="1"/>
        <v>0</v>
      </c>
      <c r="D11" s="7" t="e">
        <f t="shared" ref="D11:D14" si="3">MID(B11,FIND(" ",B11,1)+1,LEN(B11))&amp;" "&amp;LEFT(B11,FIND(" ",B11)-1)</f>
        <v>#VALUE!</v>
      </c>
      <c r="E11" s="7" t="e">
        <f t="shared" si="0"/>
        <v>#VALUE!</v>
      </c>
      <c r="F11" s="7" t="str">
        <f t="shared" si="2"/>
        <v/>
      </c>
    </row>
    <row r="12" spans="1:9" ht="44.25" customHeight="1" x14ac:dyDescent="0.25">
      <c r="A12" s="18" t="str">
        <f>IFERROR(FIND(" ",TRIM($B12)),"Brak drugiego słowa")</f>
        <v>Brak drugiego słowa</v>
      </c>
      <c r="B12" s="7" t="s">
        <v>20</v>
      </c>
      <c r="C12" s="7">
        <f t="shared" si="1"/>
        <v>0</v>
      </c>
      <c r="D12" s="7" t="e">
        <f t="shared" si="3"/>
        <v>#VALUE!</v>
      </c>
      <c r="E12" s="7" t="e">
        <f t="shared" si="0"/>
        <v>#VALUE!</v>
      </c>
      <c r="F12" s="7" t="str">
        <f t="shared" si="2"/>
        <v/>
      </c>
      <c r="G12" s="18" t="b">
        <f>ISERROR(FIND(" ",TRIM($B12)))</f>
        <v>1</v>
      </c>
      <c r="H12" s="18" t="s">
        <v>32</v>
      </c>
      <c r="I12" s="17" t="s">
        <v>18</v>
      </c>
    </row>
    <row r="13" spans="1:9" ht="44.25" customHeight="1" x14ac:dyDescent="0.25">
      <c r="B13" s="7"/>
      <c r="C13" s="7">
        <f t="shared" si="1"/>
        <v>0</v>
      </c>
      <c r="D13" s="7" t="e">
        <f t="shared" si="3"/>
        <v>#VALUE!</v>
      </c>
      <c r="E13" s="7" t="str">
        <f>IFERROR(TRIM(MID(B13,FIND(" ",B13,1)+1,LEN(B13))&amp;" "&amp;LEFT(B13,FIND(" ",B13)-1)),"")</f>
        <v/>
      </c>
      <c r="F13" s="7" t="str">
        <f t="shared" si="2"/>
        <v/>
      </c>
      <c r="G13" s="18"/>
      <c r="H13" s="62" t="s">
        <v>50</v>
      </c>
    </row>
    <row r="14" spans="1:9" x14ac:dyDescent="0.25">
      <c r="B14" s="7" t="s">
        <v>51</v>
      </c>
      <c r="C14" s="7">
        <f t="shared" si="1"/>
        <v>1</v>
      </c>
      <c r="D14" s="7" t="str">
        <f t="shared" si="3"/>
        <v xml:space="preserve"> Ala</v>
      </c>
      <c r="E14" s="7" t="str">
        <f>IFERROR(TRIM(MID(B14,FIND(" ",B14,1)+1,LEN(B14))&amp;" "&amp;LEFT(B14,FIND(" ",B14)-1)),"")</f>
        <v>Ala</v>
      </c>
      <c r="F14" s="7" t="str">
        <f t="shared" si="2"/>
        <v>Ala</v>
      </c>
      <c r="H14" t="s">
        <v>45</v>
      </c>
      <c r="I14" s="17" t="s">
        <v>41</v>
      </c>
    </row>
    <row r="15" spans="1:9" x14ac:dyDescent="0.25">
      <c r="D15" s="10"/>
      <c r="E15" s="11"/>
    </row>
    <row r="16" spans="1:9" ht="64.5" customHeight="1" x14ac:dyDescent="0.3">
      <c r="D16" s="12"/>
      <c r="F16" s="58" t="s">
        <v>55</v>
      </c>
    </row>
    <row r="17" spans="4:6" x14ac:dyDescent="0.25">
      <c r="D17" s="13"/>
    </row>
    <row r="18" spans="4:6" ht="18.75" x14ac:dyDescent="0.3">
      <c r="F18" s="65" t="s">
        <v>40</v>
      </c>
    </row>
  </sheetData>
  <conditionalFormatting sqref="B7:B14">
    <cfRule type="expression" dxfId="2" priority="1">
      <formula>ISERROR(FIND(" ",TRIM($B7)))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K17"/>
  <sheetViews>
    <sheetView workbookViewId="0">
      <selection activeCell="B12" sqref="B12"/>
    </sheetView>
  </sheetViews>
  <sheetFormatPr defaultRowHeight="15" x14ac:dyDescent="0.25"/>
  <cols>
    <col min="1" max="1" width="4" customWidth="1"/>
    <col min="2" max="2" width="23.85546875" customWidth="1"/>
    <col min="3" max="3" width="20.7109375" customWidth="1"/>
    <col min="4" max="4" width="4.42578125" customWidth="1"/>
    <col min="5" max="5" width="24.140625" customWidth="1"/>
    <col min="6" max="6" width="7.140625" customWidth="1"/>
    <col min="7" max="7" width="22.140625" customWidth="1"/>
    <col min="8" max="8" width="25.140625" customWidth="1"/>
    <col min="9" max="9" width="6.5703125" customWidth="1"/>
  </cols>
  <sheetData>
    <row r="3" spans="2:11" ht="46.5" customHeight="1" x14ac:dyDescent="0.25">
      <c r="B3" s="61" t="s">
        <v>43</v>
      </c>
      <c r="E3" s="2" t="s">
        <v>2</v>
      </c>
      <c r="F3" s="2"/>
    </row>
    <row r="4" spans="2:11" ht="49.5" customHeight="1" x14ac:dyDescent="0.25">
      <c r="B4" s="60" t="s">
        <v>44</v>
      </c>
    </row>
    <row r="5" spans="2:11" x14ac:dyDescent="0.25">
      <c r="E5" t="s">
        <v>33</v>
      </c>
      <c r="G5" s="3" t="s">
        <v>3</v>
      </c>
      <c r="H5" t="s">
        <v>56</v>
      </c>
    </row>
    <row r="6" spans="2:11" ht="30.75" x14ac:dyDescent="0.3">
      <c r="B6" s="24" t="s">
        <v>4</v>
      </c>
      <c r="C6" s="59"/>
      <c r="D6" s="25"/>
      <c r="E6" s="26" t="str">
        <f>TRIM(B6)</f>
        <v>Imię Nazwisko</v>
      </c>
      <c r="F6" s="67" t="s">
        <v>57</v>
      </c>
      <c r="G6" s="5" t="str">
        <f>MID(E6,FIND(" ",E6,1)+1,LEN(E6))&amp;" "&amp;LEFT(E6,FIND(" ",E6)-1)</f>
        <v>Nazwisko Imię</v>
      </c>
      <c r="H6" s="7" t="str">
        <f>IFERROR(TRIM(MID(E6,FIND(" ",E6,1)+1,LEN(E6))&amp;" "&amp;LEFT(E6,FIND(" ",E6)-1)),"")</f>
        <v>Nazwisko Imię</v>
      </c>
      <c r="J6" s="63" t="s">
        <v>48</v>
      </c>
    </row>
    <row r="7" spans="2:11" ht="15.75" x14ac:dyDescent="0.25">
      <c r="B7" s="7" t="s">
        <v>5</v>
      </c>
      <c r="C7" s="21"/>
      <c r="D7" s="21">
        <f>LEN(B7)-LEN(SUBSTITUTE(B7," ",""))</f>
        <v>5</v>
      </c>
      <c r="E7" s="22" t="str">
        <f t="shared" ref="E7:E14" si="0">TRIM(B7)</f>
        <v>Edward Krajewski</v>
      </c>
      <c r="F7" s="7">
        <f>LEN(E7)-LEN(SUBSTITUTE(E7," ",""))</f>
        <v>1</v>
      </c>
      <c r="G7" s="7" t="str">
        <f>MID(E7,FIND(" ",E7,1)+1,LEN(E7))&amp;" "&amp;LEFT(E7,FIND(" ",E7)-1)</f>
        <v>Krajewski Edward</v>
      </c>
      <c r="H7" s="7" t="str">
        <f>IFERROR(TRIM(MID(E7,FIND(" ",E7,1)+1,LEN(E7))&amp;" "&amp;LEFT(E7,FIND(" ",E7)-1)),E7)</f>
        <v>Krajewski Edward</v>
      </c>
      <c r="J7" t="s">
        <v>6</v>
      </c>
      <c r="K7" s="8" t="s">
        <v>7</v>
      </c>
    </row>
    <row r="8" spans="2:11" ht="15.75" x14ac:dyDescent="0.25">
      <c r="B8" s="7" t="s">
        <v>49</v>
      </c>
      <c r="C8" s="21"/>
      <c r="D8" s="21">
        <f t="shared" ref="D8:D14" si="1">LEN(B8)-LEN(SUBSTITUTE(B8," ",""))</f>
        <v>1</v>
      </c>
      <c r="E8" s="22" t="str">
        <f t="shared" si="0"/>
        <v>Edmund Fizyk</v>
      </c>
      <c r="F8" s="7">
        <f t="shared" ref="F8:F14" si="2">LEN(E8)-LEN(SUBSTITUTE(E8," ",""))</f>
        <v>1</v>
      </c>
      <c r="G8" s="7" t="str">
        <f t="shared" ref="G8:G10" si="3">MID(E8,FIND(" ",E8,1)+1,LEN(E8))&amp;" "&amp;LEFT(E8,FIND(" ",E8)-1)</f>
        <v>Fizyk Edmund</v>
      </c>
      <c r="H8" s="7" t="str">
        <f t="shared" ref="H8:H14" si="4">IFERROR(TRIM(MID(E8,FIND(" ",E8,1)+1,LEN(E8))&amp;" "&amp;LEFT(E8,FIND(" ",E8)-1)),E8)</f>
        <v>Fizyk Edmund</v>
      </c>
      <c r="J8" t="s">
        <v>8</v>
      </c>
      <c r="K8" s="9" t="s">
        <v>17</v>
      </c>
    </row>
    <row r="9" spans="2:11" x14ac:dyDescent="0.25">
      <c r="B9" s="7" t="s">
        <v>9</v>
      </c>
      <c r="C9" s="21"/>
      <c r="D9" s="21">
        <f t="shared" si="1"/>
        <v>2</v>
      </c>
      <c r="E9" s="22" t="str">
        <f t="shared" si="0"/>
        <v>Andrzej Dobry</v>
      </c>
      <c r="F9" s="7">
        <f t="shared" si="2"/>
        <v>1</v>
      </c>
      <c r="G9" s="7" t="str">
        <f t="shared" si="3"/>
        <v>Dobry Andrzej</v>
      </c>
      <c r="H9" s="7" t="str">
        <f t="shared" si="4"/>
        <v>Dobry Andrzej</v>
      </c>
    </row>
    <row r="10" spans="2:11" x14ac:dyDescent="0.25">
      <c r="B10" s="7" t="s">
        <v>10</v>
      </c>
      <c r="C10" s="21"/>
      <c r="D10" s="21">
        <f t="shared" si="1"/>
        <v>6</v>
      </c>
      <c r="E10" s="22" t="str">
        <f t="shared" si="0"/>
        <v>Zenon Zły</v>
      </c>
      <c r="F10" s="7">
        <f t="shared" si="2"/>
        <v>1</v>
      </c>
      <c r="G10" s="7" t="str">
        <f t="shared" si="3"/>
        <v>Zły Zenon</v>
      </c>
      <c r="H10" s="7" t="str">
        <f t="shared" si="4"/>
        <v>Zły Zenon</v>
      </c>
      <c r="J10" s="64" t="s">
        <v>58</v>
      </c>
    </row>
    <row r="11" spans="2:11" x14ac:dyDescent="0.25">
      <c r="B11" s="7" t="s">
        <v>29</v>
      </c>
      <c r="C11" s="21"/>
      <c r="D11" s="21">
        <f t="shared" si="1"/>
        <v>1</v>
      </c>
      <c r="E11" s="22" t="str">
        <f t="shared" si="0"/>
        <v>Jan Kowalski</v>
      </c>
      <c r="F11" s="7">
        <f t="shared" si="2"/>
        <v>1</v>
      </c>
      <c r="G11" s="7" t="str">
        <f t="shared" ref="G11" si="5">MID(E11,FIND(" ",E11,1)+1,LEN(E11))&amp;" "&amp;LEFT(E11,FIND(" ",E11)-1)</f>
        <v>Kowalski Jan</v>
      </c>
      <c r="H11" s="7" t="str">
        <f t="shared" si="4"/>
        <v>Kowalski Jan</v>
      </c>
    </row>
    <row r="12" spans="2:11" ht="44.25" customHeight="1" x14ac:dyDescent="0.25">
      <c r="B12" s="7" t="s">
        <v>42</v>
      </c>
      <c r="C12" s="21"/>
      <c r="D12" s="21">
        <f t="shared" si="1"/>
        <v>1</v>
      </c>
      <c r="E12" s="22" t="str">
        <f t="shared" si="0"/>
        <v>Adam_Edward Kowalski</v>
      </c>
      <c r="F12" s="7">
        <f t="shared" si="2"/>
        <v>1</v>
      </c>
      <c r="G12" s="7" t="str">
        <f>IFERROR(MID(E12,FIND(" ",E12,1)+1,LEN(E12))&amp;" "&amp;LEFT(E12,FIND(" ",E12)-1),E12)</f>
        <v>Kowalski Adam_Edward</v>
      </c>
      <c r="H12" s="7" t="str">
        <f t="shared" si="4"/>
        <v>Kowalski Adam_Edward</v>
      </c>
      <c r="I12" s="18" t="b">
        <f>ISERROR(FIND(" ",TRIM($E12)))</f>
        <v>0</v>
      </c>
      <c r="J12" s="18" t="s">
        <v>32</v>
      </c>
      <c r="K12" s="17" t="s">
        <v>18</v>
      </c>
    </row>
    <row r="13" spans="2:11" ht="44.25" customHeight="1" x14ac:dyDescent="0.25">
      <c r="B13" s="7"/>
      <c r="C13" s="21"/>
      <c r="D13" s="21">
        <f t="shared" si="1"/>
        <v>0</v>
      </c>
      <c r="E13" s="22" t="str">
        <f t="shared" si="0"/>
        <v/>
      </c>
      <c r="F13" s="7">
        <f t="shared" si="2"/>
        <v>0</v>
      </c>
      <c r="G13" s="7" t="str">
        <f t="shared" ref="G13:G14" si="6">IFERROR(MID(E13,FIND(" ",E13,1)+1,LEN(E13))&amp;" "&amp;LEFT(E13,FIND(" ",E13)-1),E13)</f>
        <v/>
      </c>
      <c r="H13" s="7" t="str">
        <f t="shared" si="4"/>
        <v/>
      </c>
      <c r="I13" s="18"/>
      <c r="J13" s="18"/>
      <c r="K13" s="17"/>
    </row>
    <row r="14" spans="2:11" x14ac:dyDescent="0.25">
      <c r="B14" s="7" t="s">
        <v>51</v>
      </c>
      <c r="C14" s="21"/>
      <c r="D14" s="21">
        <f t="shared" si="1"/>
        <v>1</v>
      </c>
      <c r="E14" s="22" t="str">
        <f t="shared" si="0"/>
        <v>Ala</v>
      </c>
      <c r="F14" s="7">
        <f t="shared" si="2"/>
        <v>0</v>
      </c>
      <c r="G14" s="7" t="str">
        <f t="shared" si="6"/>
        <v>Ala</v>
      </c>
      <c r="H14" s="7" t="str">
        <f t="shared" si="4"/>
        <v>Ala</v>
      </c>
      <c r="J14" t="s">
        <v>45</v>
      </c>
      <c r="K14" s="17" t="s">
        <v>41</v>
      </c>
    </row>
    <row r="15" spans="2:11" x14ac:dyDescent="0.25">
      <c r="G15" s="10"/>
    </row>
    <row r="16" spans="2:11" ht="64.5" customHeight="1" x14ac:dyDescent="0.3">
      <c r="G16" s="12"/>
      <c r="I16" s="58" t="s">
        <v>59</v>
      </c>
    </row>
    <row r="17" spans="7:7" x14ac:dyDescent="0.25">
      <c r="G17" s="13"/>
    </row>
  </sheetData>
  <conditionalFormatting sqref="B7:C14">
    <cfRule type="expression" dxfId="1" priority="1">
      <formula>ISERROR(FIND(" ",TRIM($E7)))</formula>
    </cfRule>
  </conditionalFormatting>
  <conditionalFormatting sqref="E7:E14">
    <cfRule type="expression" dxfId="0" priority="2">
      <formula>ISERROR(FIND(" ",TRIM($E7)))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Skóty Firm - automatycznie</vt:lpstr>
      <vt:lpstr>Zamiana I_N na N_I</vt:lpstr>
      <vt:lpstr>Zamiana I_N na N_I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2011-06-02T12:49:20Z</dcterms:created>
  <dcterms:modified xsi:type="dcterms:W3CDTF">2025-12-08T18:28:51Z</dcterms:modified>
</cp:coreProperties>
</file>