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812F7449-A0A1-4A77-8CC5-36EC4291FC5B}" xr6:coauthVersionLast="47" xr6:coauthVersionMax="47" xr10:uidLastSave="{00000000-0000-0000-0000-000000000000}"/>
  <bookViews>
    <workbookView xWindow="-120" yWindow="-120" windowWidth="29040" windowHeight="15720" xr2:uid="{281A3905-FD76-474D-8D2B-180B9F043902}"/>
  </bookViews>
  <sheets>
    <sheet name="ZNAJDŹ_SZUKAJ.TEK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D13" i="1"/>
  <c r="D14" i="1"/>
  <c r="D15" i="1"/>
  <c r="D16" i="1"/>
  <c r="D11" i="1"/>
  <c r="D12" i="1"/>
  <c r="G15" i="1"/>
  <c r="G16" i="1"/>
  <c r="E16" i="1"/>
  <c r="G4" i="1"/>
  <c r="G6" i="1"/>
  <c r="G5" i="1"/>
  <c r="G7" i="1"/>
  <c r="G14" i="1"/>
  <c r="E14" i="1"/>
  <c r="G11" i="1"/>
  <c r="E11" i="1"/>
  <c r="G13" i="1"/>
  <c r="G12" i="1"/>
  <c r="G10" i="1"/>
  <c r="G9" i="1"/>
  <c r="G8" i="1"/>
  <c r="E10" i="1"/>
  <c r="E9" i="1"/>
  <c r="E13" i="1"/>
  <c r="E12" i="1"/>
  <c r="E8" i="1"/>
  <c r="E7" i="1"/>
  <c r="E5" i="1"/>
  <c r="E6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D11" authorId="0" shapeId="0" xr:uid="{73F219DB-D982-4CB6-9483-B0B03FBB1160}">
      <text>
        <r>
          <rPr>
            <sz val="9"/>
            <color indexed="81"/>
            <rFont val="Tahoma"/>
            <family val="2"/>
            <charset val="238"/>
          </rPr>
          <t>Ilustracyjnie
automatycznie 
zamienione 
na wart. liczbowe</t>
        </r>
      </text>
    </comment>
  </commentList>
</comments>
</file>

<file path=xl/sharedStrings.xml><?xml version="1.0" encoding="utf-8"?>
<sst xmlns="http://schemas.openxmlformats.org/spreadsheetml/2006/main" count="49" uniqueCount="42">
  <si>
    <t>=ZNAJDŹ(",";C12)</t>
  </si>
  <si>
    <t>=ZNAJDŹ("5";C13)</t>
  </si>
  <si>
    <t>=SZUKAJ.TEKST("3";C11)</t>
  </si>
  <si>
    <t>=ZNAJDŹ("";C4)</t>
  </si>
  <si>
    <t>=SZUKAJ.TEKST("";C4)</t>
  </si>
  <si>
    <t>=SZUKAJ.TEKST("5";C14)</t>
  </si>
  <si>
    <t>=ZNAJDŹ("Z";C5)</t>
  </si>
  <si>
    <t>=ZNAJDŹ("z";C6)</t>
  </si>
  <si>
    <t>=ZNAJDŹ("ZNA";C7)</t>
  </si>
  <si>
    <t>=ZNAJDŹ("b";C8)</t>
  </si>
  <si>
    <t>=ZNAJDŹ("B";C9)</t>
  </si>
  <si>
    <t>=ZNAJDŹ(" ";C10)</t>
  </si>
  <si>
    <t>=SZUKAJ.TEKST("Z";C5)</t>
  </si>
  <si>
    <t>=SZUKAJ.TEKST("z";C6)</t>
  </si>
  <si>
    <t>=SZUKAJ.TEKST("zna";C7)</t>
  </si>
  <si>
    <t>=SZUKAJ.TEKST("b";C8)</t>
  </si>
  <si>
    <t>=SZUKAJ.TEKST("b";C9)</t>
  </si>
  <si>
    <t>=SZUKAJ.TEKST(" ";C10)</t>
  </si>
  <si>
    <t>=SZUKAJ.TEKST(",";C12)</t>
  </si>
  <si>
    <t>=SZUKAJ.TEKST("5";C13)</t>
  </si>
  <si>
    <t>=ZNAJDŹ("5";C14)</t>
  </si>
  <si>
    <t>=ZNAJDŹ("3";C11)</t>
  </si>
  <si>
    <t>Kolumna bazowa</t>
  </si>
  <si>
    <t>Uwagi</t>
  </si>
  <si>
    <t>Przykładowa Zawartość</t>
  </si>
  <si>
    <t>=ZNAJDŹ("6";C15)</t>
  </si>
  <si>
    <t>Litery
mała/duża</t>
  </si>
  <si>
    <t>=ZNAJDŹ("5";C16)</t>
  </si>
  <si>
    <t>Wynik zawsze tylko dla pierwszej znalezionej frazy!</t>
  </si>
  <si>
    <t>=SZUKAJ.TEKST("5";C16)</t>
  </si>
  <si>
    <t>=SZUKAJ.TEKST("6";C15)</t>
  </si>
  <si>
    <t>Postać liczbowa</t>
  </si>
  <si>
    <r>
      <rPr>
        <sz val="11"/>
        <color theme="1"/>
        <rFont val="Calibri"/>
        <family val="2"/>
        <charset val="238"/>
      </rPr>
      <t>←</t>
    </r>
    <r>
      <rPr>
        <sz val="15.95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Formuła</t>
    </r>
    <r>
      <rPr>
        <b/>
        <sz val="11"/>
        <color theme="1"/>
        <rFont val="Calibri"/>
        <family val="2"/>
        <charset val="238"/>
        <scheme val="minor"/>
      </rPr>
      <t xml:space="preserve"> ZNAJDŹ()</t>
    </r>
  </si>
  <si>
    <r>
      <rPr>
        <sz val="11"/>
        <color theme="1"/>
        <rFont val="Calibri"/>
        <family val="2"/>
        <charset val="238"/>
      </rPr>
      <t>←</t>
    </r>
    <r>
      <rPr>
        <sz val="15.95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Formuła </t>
    </r>
    <r>
      <rPr>
        <b/>
        <sz val="11"/>
        <color theme="1"/>
        <rFont val="Calibri"/>
        <family val="2"/>
        <charset val="238"/>
        <scheme val="minor"/>
      </rPr>
      <t>SZUKAJ.TEKT()</t>
    </r>
  </si>
  <si>
    <t>Brak
frazy
w kol. C</t>
  </si>
  <si>
    <t>Spacja</t>
  </si>
  <si>
    <t>Dla D:G w kol. C
przeszukiwana liczba dób
zob. kol. D</t>
  </si>
  <si>
    <t>Dla daty/godziny – przeszukiwana odpowiadająca wartość liczbowa może występować jako tekst.</t>
  </si>
  <si>
    <t>Jeżeli przeszukujemy liczby (także daty/godziny), to argumenty nie muszą być w cudzysłowie.</t>
  </si>
  <si>
    <r>
      <t xml:space="preserve">Brak znalezienia frazy sygnalizowane jest błędem </t>
    </r>
    <r>
      <rPr>
        <sz val="9"/>
        <color rgb="FFFF0000"/>
        <rFont val="Courier New"/>
        <family val="3"/>
        <charset val="238"/>
      </rPr>
      <t>#ARG!</t>
    </r>
    <r>
      <rPr>
        <sz val="10"/>
        <color rgb="FF000000"/>
        <rFont val="Times New Roman"/>
        <family val="1"/>
        <charset val="238"/>
      </rPr>
      <t>.</t>
    </r>
  </si>
  <si>
    <t>Dla daty i/lub czasu</t>
  </si>
  <si>
    <t>Liczby traktowane jako tekst
w kol.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</si>
</sst>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5.95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color rgb="FF00206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9"/>
      <color rgb="FFC0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008000"/>
      <name val="Times New Roman"/>
      <family val="1"/>
      <charset val="238"/>
    </font>
    <font>
      <sz val="9"/>
      <color rgb="FFFF0000"/>
      <name val="Courier New"/>
      <family val="3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/>
    <xf numFmtId="0" fontId="0" fillId="0" borderId="2" xfId="0" applyBorder="1"/>
    <xf numFmtId="0" fontId="0" fillId="3" borderId="4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7" xfId="0" applyFont="1" applyBorder="1"/>
    <xf numFmtId="0" fontId="0" fillId="4" borderId="12" xfId="0" quotePrefix="1" applyFill="1" applyBorder="1"/>
    <xf numFmtId="0" fontId="0" fillId="3" borderId="13" xfId="0" applyFill="1" applyBorder="1"/>
    <xf numFmtId="0" fontId="0" fillId="0" borderId="14" xfId="0" applyBorder="1"/>
    <xf numFmtId="0" fontId="0" fillId="0" borderId="15" xfId="0" quotePrefix="1" applyBorder="1"/>
    <xf numFmtId="0" fontId="0" fillId="2" borderId="16" xfId="0" applyFill="1" applyBorder="1"/>
    <xf numFmtId="0" fontId="0" fillId="0" borderId="17" xfId="0" quotePrefix="1" applyBorder="1"/>
    <xf numFmtId="0" fontId="0" fillId="0" borderId="16" xfId="0" applyBorder="1"/>
    <xf numFmtId="0" fontId="0" fillId="0" borderId="18" xfId="0" applyBorder="1"/>
    <xf numFmtId="0" fontId="0" fillId="0" borderId="19" xfId="0" quotePrefix="1" applyBorder="1"/>
    <xf numFmtId="0" fontId="0" fillId="4" borderId="12" xfId="0" applyFill="1" applyBorder="1"/>
    <xf numFmtId="0" fontId="6" fillId="0" borderId="3" xfId="0" applyFont="1" applyBorder="1"/>
    <xf numFmtId="0" fontId="6" fillId="0" borderId="1" xfId="0" applyFont="1" applyBorder="1"/>
    <xf numFmtId="20" fontId="8" fillId="0" borderId="1" xfId="0" applyNumberFormat="1" applyFont="1" applyBorder="1"/>
    <xf numFmtId="14" fontId="8" fillId="0" borderId="1" xfId="0" applyNumberFormat="1" applyFont="1" applyBorder="1"/>
    <xf numFmtId="22" fontId="8" fillId="0" borderId="1" xfId="0" applyNumberFormat="1" applyFont="1" applyBorder="1"/>
    <xf numFmtId="0" fontId="9" fillId="0" borderId="7" xfId="0" applyFont="1" applyBorder="1"/>
    <xf numFmtId="0" fontId="10" fillId="0" borderId="0" xfId="0" applyFont="1"/>
    <xf numFmtId="0" fontId="5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0" fillId="3" borderId="9" xfId="0" applyFill="1" applyBorder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7D0E-CF3D-4688-9A20-F1869098DCD0}">
  <dimension ref="C1:I23"/>
  <sheetViews>
    <sheetView tabSelected="1" zoomScale="145" zoomScaleNormal="145" workbookViewId="0">
      <selection activeCell="H19" sqref="H19"/>
    </sheetView>
  </sheetViews>
  <sheetFormatPr defaultRowHeight="15" x14ac:dyDescent="0.25"/>
  <cols>
    <col min="1" max="2" width="1.7109375" customWidth="1"/>
    <col min="3" max="3" width="21.85546875" customWidth="1"/>
    <col min="4" max="4" width="14.28515625" customWidth="1"/>
    <col min="6" max="6" width="19.140625" customWidth="1"/>
    <col min="7" max="7" width="7.85546875" customWidth="1"/>
    <col min="8" max="8" width="25.85546875" customWidth="1"/>
    <col min="9" max="9" width="11.5703125" customWidth="1"/>
  </cols>
  <sheetData>
    <row r="1" spans="3:9" ht="11.25" customHeight="1" x14ac:dyDescent="0.25"/>
    <row r="2" spans="3:9" ht="15.75" customHeight="1" x14ac:dyDescent="0.25">
      <c r="D2" s="25" t="s">
        <v>40</v>
      </c>
    </row>
    <row r="3" spans="3:9" ht="21.75" thickBot="1" x14ac:dyDescent="0.4">
      <c r="C3" s="3" t="s">
        <v>22</v>
      </c>
      <c r="D3" s="4" t="s">
        <v>31</v>
      </c>
      <c r="E3" s="9"/>
      <c r="F3" s="10" t="s">
        <v>32</v>
      </c>
      <c r="G3" s="18"/>
      <c r="H3" s="10" t="s">
        <v>33</v>
      </c>
      <c r="I3" s="28" t="s">
        <v>23</v>
      </c>
    </row>
    <row r="4" spans="3:9" x14ac:dyDescent="0.25">
      <c r="C4" s="1" t="s">
        <v>24</v>
      </c>
      <c r="D4" s="5"/>
      <c r="E4" s="11">
        <f>FIND("",C4)</f>
        <v>1</v>
      </c>
      <c r="F4" s="12" t="s">
        <v>3</v>
      </c>
      <c r="G4" s="11">
        <f>SEARCH("",C4)</f>
        <v>1</v>
      </c>
      <c r="H4" s="12" t="s">
        <v>4</v>
      </c>
      <c r="I4" s="26"/>
    </row>
    <row r="5" spans="3:9" x14ac:dyDescent="0.25">
      <c r="C5" s="1" t="s">
        <v>24</v>
      </c>
      <c r="D5" s="6"/>
      <c r="E5" s="15">
        <f>FIND("z",C5)</f>
        <v>3</v>
      </c>
      <c r="F5" s="14" t="s">
        <v>7</v>
      </c>
      <c r="G5" s="15">
        <f>SEARCH("z",C5)</f>
        <v>3</v>
      </c>
      <c r="H5" s="14" t="s">
        <v>13</v>
      </c>
      <c r="I5" s="26"/>
    </row>
    <row r="6" spans="3:9" ht="24.75" x14ac:dyDescent="0.25">
      <c r="C6" s="1" t="s">
        <v>24</v>
      </c>
      <c r="D6" s="6"/>
      <c r="E6" s="13">
        <f>FIND("Z",C6)</f>
        <v>13</v>
      </c>
      <c r="F6" s="14" t="s">
        <v>6</v>
      </c>
      <c r="G6" s="13">
        <f>SEARCH("Z",C6)</f>
        <v>3</v>
      </c>
      <c r="H6" s="14" t="s">
        <v>12</v>
      </c>
      <c r="I6" s="27" t="s">
        <v>26</v>
      </c>
    </row>
    <row r="7" spans="3:9" x14ac:dyDescent="0.25">
      <c r="C7" s="1" t="s">
        <v>24</v>
      </c>
      <c r="D7" s="6"/>
      <c r="E7" s="15" t="e">
        <f>FIND("ZNA",C7)</f>
        <v>#VALUE!</v>
      </c>
      <c r="F7" s="14" t="s">
        <v>8</v>
      </c>
      <c r="G7" s="15" t="e">
        <f>SEARCH("zna",C7)</f>
        <v>#VALUE!</v>
      </c>
      <c r="H7" s="14" t="s">
        <v>14</v>
      </c>
      <c r="I7" s="37" t="s">
        <v>34</v>
      </c>
    </row>
    <row r="8" spans="3:9" x14ac:dyDescent="0.25">
      <c r="C8" s="1" t="s">
        <v>24</v>
      </c>
      <c r="D8" s="6"/>
      <c r="E8" s="15" t="e">
        <f>FIND("b",C4)</f>
        <v>#VALUE!</v>
      </c>
      <c r="F8" s="14" t="s">
        <v>9</v>
      </c>
      <c r="G8" s="15" t="e">
        <f>SEARCH("b",C8)</f>
        <v>#VALUE!</v>
      </c>
      <c r="H8" s="14" t="s">
        <v>15</v>
      </c>
      <c r="I8" s="38"/>
    </row>
    <row r="9" spans="3:9" x14ac:dyDescent="0.25">
      <c r="C9" s="1" t="s">
        <v>24</v>
      </c>
      <c r="D9" s="6"/>
      <c r="E9" s="15" t="e">
        <f>FIND("B",C4)</f>
        <v>#VALUE!</v>
      </c>
      <c r="F9" s="14" t="s">
        <v>10</v>
      </c>
      <c r="G9" s="15" t="e">
        <f>SEARCH("b",C9)</f>
        <v>#VALUE!</v>
      </c>
      <c r="H9" s="14" t="s">
        <v>16</v>
      </c>
      <c r="I9" s="39"/>
    </row>
    <row r="10" spans="3:9" ht="15.75" thickBot="1" x14ac:dyDescent="0.3">
      <c r="C10" s="2" t="s">
        <v>24</v>
      </c>
      <c r="D10" s="7"/>
      <c r="E10" s="16">
        <f>FIND(" ",C4)</f>
        <v>12</v>
      </c>
      <c r="F10" s="17" t="s">
        <v>11</v>
      </c>
      <c r="G10" s="16">
        <f>SEARCH(" ",C10)</f>
        <v>12</v>
      </c>
      <c r="H10" s="17" t="s">
        <v>17</v>
      </c>
      <c r="I10" s="26" t="s">
        <v>35</v>
      </c>
    </row>
    <row r="11" spans="3:9" ht="15.75" customHeight="1" thickTop="1" x14ac:dyDescent="0.25">
      <c r="C11" s="19">
        <v>1234</v>
      </c>
      <c r="D11" s="8">
        <f t="shared" ref="D11:D16" si="0">C11</f>
        <v>1234</v>
      </c>
      <c r="E11" s="11">
        <f>FIND("3",C11)</f>
        <v>3</v>
      </c>
      <c r="F11" s="12" t="s">
        <v>21</v>
      </c>
      <c r="G11" s="11">
        <f>SEARCH("3",C11)</f>
        <v>3</v>
      </c>
      <c r="H11" s="12" t="s">
        <v>2</v>
      </c>
      <c r="I11" s="34" t="s">
        <v>41</v>
      </c>
    </row>
    <row r="12" spans="3:9" x14ac:dyDescent="0.25">
      <c r="C12" s="20">
        <v>1234.56</v>
      </c>
      <c r="D12" s="8">
        <f t="shared" si="0"/>
        <v>1234.56</v>
      </c>
      <c r="E12" s="15">
        <f>FIND(",",C12)</f>
        <v>5</v>
      </c>
      <c r="F12" s="14" t="s">
        <v>0</v>
      </c>
      <c r="G12" s="15">
        <f>SEARCH(",",C12)</f>
        <v>5</v>
      </c>
      <c r="H12" s="14" t="s">
        <v>18</v>
      </c>
      <c r="I12" s="35"/>
    </row>
    <row r="13" spans="3:9" ht="16.5" customHeight="1" x14ac:dyDescent="0.25">
      <c r="C13" s="21">
        <v>0.25</v>
      </c>
      <c r="D13" s="24">
        <f t="shared" si="0"/>
        <v>0.25</v>
      </c>
      <c r="E13" s="15">
        <f>FIND("5",C13)</f>
        <v>4</v>
      </c>
      <c r="F13" s="14" t="s">
        <v>1</v>
      </c>
      <c r="G13" s="15">
        <f>SEARCH("5",C13)</f>
        <v>4</v>
      </c>
      <c r="H13" s="14" t="s">
        <v>19</v>
      </c>
      <c r="I13" s="36"/>
    </row>
    <row r="14" spans="3:9" x14ac:dyDescent="0.25">
      <c r="C14" s="22">
        <v>45606</v>
      </c>
      <c r="D14" s="24">
        <f t="shared" si="0"/>
        <v>45606</v>
      </c>
      <c r="E14" s="15">
        <f>FIND("5",C14)</f>
        <v>2</v>
      </c>
      <c r="F14" s="14" t="s">
        <v>20</v>
      </c>
      <c r="G14" s="15">
        <f>SEARCH("5",C14)</f>
        <v>2</v>
      </c>
      <c r="H14" s="14" t="s">
        <v>5</v>
      </c>
      <c r="I14" s="31" t="s">
        <v>36</v>
      </c>
    </row>
    <row r="15" spans="3:9" x14ac:dyDescent="0.25">
      <c r="C15" s="23">
        <v>45606.748611111114</v>
      </c>
      <c r="D15" s="24">
        <f t="shared" si="0"/>
        <v>45606.748611111114</v>
      </c>
      <c r="E15" s="15">
        <f>FIND("6",C15)</f>
        <v>3</v>
      </c>
      <c r="F15" s="14" t="s">
        <v>25</v>
      </c>
      <c r="G15" s="15">
        <f>SEARCH("6",C15)</f>
        <v>3</v>
      </c>
      <c r="H15" s="14" t="s">
        <v>30</v>
      </c>
      <c r="I15" s="32"/>
    </row>
    <row r="16" spans="3:9" ht="17.25" customHeight="1" x14ac:dyDescent="0.25">
      <c r="C16" s="21">
        <v>0.25</v>
      </c>
      <c r="D16" s="24">
        <f t="shared" si="0"/>
        <v>0.25</v>
      </c>
      <c r="E16" s="15">
        <f>FIND("5",C16)</f>
        <v>4</v>
      </c>
      <c r="F16" s="14" t="s">
        <v>27</v>
      </c>
      <c r="G16" s="15">
        <f>SEARCH(5,C16)</f>
        <v>4</v>
      </c>
      <c r="H16" s="14" t="s">
        <v>29</v>
      </c>
      <c r="I16" s="33"/>
    </row>
    <row r="17" spans="3:3" ht="18.75" customHeight="1" x14ac:dyDescent="0.25"/>
    <row r="19" spans="3:3" x14ac:dyDescent="0.25">
      <c r="C19" s="29" t="s">
        <v>23</v>
      </c>
    </row>
    <row r="20" spans="3:3" x14ac:dyDescent="0.25">
      <c r="C20" s="30" t="s">
        <v>37</v>
      </c>
    </row>
    <row r="21" spans="3:3" x14ac:dyDescent="0.25">
      <c r="C21" s="30" t="s">
        <v>28</v>
      </c>
    </row>
    <row r="22" spans="3:3" x14ac:dyDescent="0.25">
      <c r="C22" s="30" t="s">
        <v>38</v>
      </c>
    </row>
    <row r="23" spans="3:3" x14ac:dyDescent="0.25">
      <c r="C23" s="30" t="s">
        <v>39</v>
      </c>
    </row>
  </sheetData>
  <mergeCells count="3">
    <mergeCell ref="I14:I16"/>
    <mergeCell ref="I11:I13"/>
    <mergeCell ref="I7:I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ZNAJDŹ_SZUKAJ.TEKST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2024-11-09T19:25:15Z</dcterms:created>
  <dcterms:modified xsi:type="dcterms:W3CDTF">2025-12-08T18:24:17Z</dcterms:modified>
</cp:coreProperties>
</file>