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0466716F-B3A1-471A-A319-E8029C407FCC}" xr6:coauthVersionLast="47" xr6:coauthVersionMax="47" xr10:uidLastSave="{00000000-0000-0000-0000-000000000000}"/>
  <bookViews>
    <workbookView xWindow="-120" yWindow="-120" windowWidth="29040" windowHeight="15720" xr2:uid="{6B9E53D7-B98C-4BEF-9476-BC2EC0734829}"/>
  </bookViews>
  <sheets>
    <sheet name="WyszPion" sheetId="4" r:id="rId1"/>
    <sheet name="WyszPoz" sheetId="5" r:id="rId2"/>
    <sheet name="WyszPionTekst" sheetId="6" r:id="rId3"/>
    <sheet name="PoryRoku" sheetId="3" r:id="rId4"/>
  </sheets>
  <definedNames>
    <definedName name="_xlnm._FilterDatabase" localSheetId="3" hidden="1">PoryRoku!$A$4:$E$4</definedName>
    <definedName name="_xlnm._FilterDatabase" localSheetId="0" hidden="1">WyszPion!$D$3:$K$3</definedName>
    <definedName name="_xlnm._FilterDatabase" localSheetId="1" hidden="1">WyszPoz!$B$1:$C$1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6" l="1"/>
  <c r="I6" i="6"/>
  <c r="I7" i="6"/>
  <c r="I8" i="6"/>
  <c r="I9" i="6"/>
  <c r="I10" i="6"/>
  <c r="I11" i="6"/>
  <c r="I12" i="6"/>
  <c r="I4" i="6"/>
  <c r="J5" i="6"/>
  <c r="J12" i="6"/>
  <c r="J11" i="6"/>
  <c r="J10" i="6"/>
  <c r="J9" i="6"/>
  <c r="J8" i="6"/>
  <c r="J7" i="6"/>
  <c r="J6" i="6"/>
  <c r="J4" i="6"/>
  <c r="A5" i="6"/>
  <c r="A9" i="6"/>
  <c r="A8" i="6"/>
  <c r="A7" i="6"/>
  <c r="A6" i="6"/>
  <c r="I28" i="3"/>
  <c r="H19" i="3"/>
  <c r="H20" i="3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H18" i="3"/>
  <c r="D6" i="3"/>
  <c r="D7" i="3"/>
  <c r="D8" i="3"/>
  <c r="D9" i="3"/>
  <c r="D10" i="3"/>
  <c r="D5" i="3"/>
  <c r="B6" i="3"/>
  <c r="B7" i="3"/>
  <c r="B8" i="3"/>
  <c r="B9" i="3"/>
  <c r="B10" i="3"/>
  <c r="B5" i="3"/>
  <c r="I20" i="3" l="1"/>
  <c r="I19" i="3"/>
  <c r="I18" i="3"/>
  <c r="R32" i="5" a="1"/>
  <c r="R32" i="5" s="1"/>
  <c r="B2" i="5"/>
  <c r="B10" i="5"/>
  <c r="B13" i="5"/>
  <c r="B7" i="5"/>
  <c r="B11" i="5"/>
  <c r="B12" i="5"/>
  <c r="B5" i="5"/>
  <c r="B3" i="5"/>
  <c r="B8" i="5"/>
  <c r="B6" i="5"/>
  <c r="B9" i="5"/>
  <c r="B4" i="5"/>
  <c r="P43" i="4"/>
  <c r="O43" i="4"/>
  <c r="N43" i="4"/>
  <c r="L43" i="4"/>
  <c r="P42" i="4"/>
  <c r="O42" i="4"/>
  <c r="N42" i="4"/>
  <c r="L42" i="4"/>
  <c r="P41" i="4"/>
  <c r="O41" i="4"/>
  <c r="N41" i="4"/>
  <c r="L41" i="4"/>
  <c r="P40" i="4"/>
  <c r="O40" i="4"/>
  <c r="N40" i="4"/>
  <c r="L40" i="4"/>
  <c r="P39" i="4"/>
  <c r="O39" i="4"/>
  <c r="N39" i="4"/>
  <c r="L39" i="4"/>
  <c r="P38" i="4"/>
  <c r="O38" i="4"/>
  <c r="N38" i="4"/>
  <c r="L38" i="4"/>
  <c r="P37" i="4"/>
  <c r="O37" i="4"/>
  <c r="N37" i="4"/>
  <c r="L37" i="4"/>
  <c r="P36" i="4"/>
  <c r="O36" i="4"/>
  <c r="N36" i="4"/>
  <c r="L36" i="4"/>
  <c r="P35" i="4"/>
  <c r="O35" i="4"/>
  <c r="N35" i="4"/>
  <c r="L35" i="4"/>
  <c r="P34" i="4"/>
  <c r="O34" i="4"/>
  <c r="N34" i="4"/>
  <c r="L34" i="4"/>
  <c r="P33" i="4"/>
  <c r="O33" i="4"/>
  <c r="N33" i="4"/>
  <c r="L33" i="4"/>
  <c r="P32" i="4"/>
  <c r="O32" i="4"/>
  <c r="N32" i="4"/>
  <c r="L32" i="4"/>
  <c r="P31" i="4"/>
  <c r="O31" i="4"/>
  <c r="N31" i="4"/>
  <c r="L31" i="4"/>
  <c r="P30" i="4"/>
  <c r="O30" i="4"/>
  <c r="N30" i="4"/>
  <c r="L30" i="4"/>
  <c r="P29" i="4"/>
  <c r="O29" i="4"/>
  <c r="N29" i="4"/>
  <c r="L29" i="4"/>
  <c r="P28" i="4"/>
  <c r="O28" i="4"/>
  <c r="N28" i="4"/>
  <c r="L28" i="4"/>
  <c r="P27" i="4"/>
  <c r="O27" i="4"/>
  <c r="N27" i="4"/>
  <c r="L27" i="4"/>
  <c r="P26" i="4"/>
  <c r="O26" i="4"/>
  <c r="N26" i="4"/>
  <c r="L26" i="4"/>
  <c r="P25" i="4"/>
  <c r="O25" i="4"/>
  <c r="N25" i="4"/>
  <c r="L25" i="4"/>
  <c r="P24" i="4"/>
  <c r="O24" i="4"/>
  <c r="N24" i="4"/>
  <c r="L24" i="4"/>
  <c r="D15" i="4"/>
  <c r="D13" i="4"/>
  <c r="D11" i="4"/>
  <c r="D8" i="4"/>
  <c r="D14" i="4"/>
  <c r="D5" i="4"/>
  <c r="D9" i="4"/>
  <c r="D12" i="4"/>
  <c r="D6" i="4"/>
  <c r="D4" i="4"/>
  <c r="D10" i="4"/>
  <c r="D7" i="4"/>
  <c r="H16" i="5" l="1" a="1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W32" i="5"/>
  <c r="U32" i="5"/>
  <c r="S32" i="5"/>
  <c r="V32" i="5"/>
  <c r="T32" i="5"/>
  <c r="D20" i="3"/>
  <c r="E20" i="3" s="1"/>
  <c r="D19" i="3"/>
  <c r="E19" i="3" s="1"/>
  <c r="D18" i="3"/>
  <c r="E18" i="3" s="1"/>
  <c r="H16" i="5" l="1"/>
  <c r="J16" i="5"/>
  <c r="L16" i="5"/>
  <c r="N16" i="5"/>
  <c r="P16" i="5"/>
  <c r="R16" i="5"/>
  <c r="H17" i="5"/>
  <c r="J17" i="5"/>
  <c r="J23" i="5" s="1"/>
  <c r="L17" i="5"/>
  <c r="L23" i="5" s="1"/>
  <c r="N17" i="5"/>
  <c r="N23" i="5" s="1"/>
  <c r="P17" i="5"/>
  <c r="P23" i="5" s="1"/>
  <c r="R17" i="5"/>
  <c r="R23" i="5" s="1"/>
  <c r="S17" i="5"/>
  <c r="S23" i="5" s="1"/>
  <c r="I16" i="5"/>
  <c r="K16" i="5"/>
  <c r="M16" i="5"/>
  <c r="O16" i="5"/>
  <c r="Q16" i="5"/>
  <c r="S16" i="5"/>
  <c r="I17" i="5"/>
  <c r="I23" i="5" s="1"/>
  <c r="K17" i="5"/>
  <c r="K23" i="5" s="1"/>
  <c r="M17" i="5"/>
  <c r="O17" i="5"/>
  <c r="O23" i="5" s="1"/>
  <c r="Q17" i="5"/>
  <c r="Q23" i="5" s="1"/>
  <c r="H23" i="5" l="1"/>
  <c r="E31" i="5"/>
  <c r="M23" i="5"/>
  <c r="M29" i="5" s="1"/>
  <c r="G30" i="5"/>
  <c r="I30" i="5"/>
  <c r="K30" i="5"/>
  <c r="O30" i="5"/>
  <c r="Q30" i="5"/>
  <c r="U30" i="5"/>
  <c r="W30" i="5"/>
  <c r="F29" i="5"/>
  <c r="H29" i="5"/>
  <c r="J29" i="5"/>
  <c r="L29" i="5"/>
  <c r="N29" i="5"/>
  <c r="P29" i="5"/>
  <c r="R29" i="5"/>
  <c r="T29" i="5"/>
  <c r="V29" i="5"/>
  <c r="F30" i="5"/>
  <c r="H30" i="5"/>
  <c r="J30" i="5"/>
  <c r="L30" i="5"/>
  <c r="N30" i="5"/>
  <c r="P30" i="5"/>
  <c r="R30" i="5"/>
  <c r="T30" i="5"/>
  <c r="V30" i="5"/>
  <c r="G29" i="5"/>
  <c r="I29" i="5"/>
  <c r="K29" i="5"/>
  <c r="O29" i="5"/>
  <c r="Q29" i="5"/>
  <c r="U29" i="5"/>
  <c r="W29" i="5"/>
  <c r="S29" i="5"/>
  <c r="F31" i="5"/>
  <c r="S31" i="5"/>
  <c r="V31" i="5"/>
  <c r="Q31" i="5"/>
  <c r="W31" i="5"/>
  <c r="R31" i="5"/>
  <c r="U31" i="5"/>
  <c r="T31" i="5"/>
  <c r="M30" i="5" l="1"/>
  <c r="E30" i="5"/>
  <c r="E29" i="5"/>
  <c r="S30" i="5"/>
  <c r="O31" i="5" l="1"/>
  <c r="J31" i="5"/>
  <c r="H31" i="5"/>
  <c r="L31" i="5"/>
  <c r="N31" i="5"/>
  <c r="G31" i="5"/>
  <c r="K31" i="5"/>
  <c r="M31" i="5"/>
  <c r="I31" i="5"/>
  <c r="P3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M23" authorId="0" shapeId="0" xr:uid="{B86F9C3D-F815-437A-BEE7-D994080AAAA0}">
      <text>
        <r>
          <rPr>
            <b/>
            <sz val="8"/>
            <color indexed="81"/>
            <rFont val="Tahoma"/>
            <family val="2"/>
            <charset val="238"/>
          </rPr>
          <t>Można dowolnie 
dopuszczalne
wpisywać</t>
        </r>
      </text>
    </comment>
    <comment ref="N23" authorId="0" shapeId="0" xr:uid="{E0E5464F-89E7-45A4-A95F-6AC7350A2ADC}">
      <text>
        <r>
          <rPr>
            <b/>
            <sz val="8"/>
            <color indexed="81"/>
            <rFont val="Tahoma"/>
            <family val="2"/>
            <charset val="238"/>
          </rPr>
          <t>Automatyczne
generowanie</t>
        </r>
      </text>
    </comment>
    <comment ref="O23" authorId="0" shapeId="0" xr:uid="{617E6BB3-491C-4027-AB69-E17B5AB1F482}">
      <text>
        <r>
          <rPr>
            <b/>
            <sz val="8"/>
            <color indexed="81"/>
            <rFont val="Tahoma"/>
            <family val="2"/>
            <charset val="238"/>
          </rPr>
          <t>Automatyczne
generowanie</t>
        </r>
      </text>
    </comment>
    <comment ref="P23" authorId="0" shapeId="0" xr:uid="{55B5C412-18AB-4641-8DAC-D48D27E6874F}">
      <text>
        <r>
          <rPr>
            <b/>
            <sz val="8"/>
            <color indexed="81"/>
            <rFont val="Tahoma"/>
            <family val="2"/>
            <charset val="238"/>
          </rPr>
          <t>Automatyczne
generowanie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G17" authorId="0" shapeId="0" xr:uid="{5EDA1C60-F67F-470D-9698-A1E536DA610F}">
      <text>
        <r>
          <rPr>
            <b/>
            <sz val="8"/>
            <color indexed="81"/>
            <rFont val="Tahoma"/>
            <family val="2"/>
            <charset val="238"/>
          </rPr>
          <t>Można dowolnie 
dopuszczalne
wpisywać</t>
        </r>
      </text>
    </comment>
    <comment ref="G23" authorId="0" shapeId="0" xr:uid="{5435F072-C5F2-4202-BF6D-19F80FE3FF21}">
      <text>
        <r>
          <rPr>
            <b/>
            <sz val="8"/>
            <color indexed="81"/>
            <rFont val="Tahoma"/>
            <family val="2"/>
            <charset val="238"/>
          </rPr>
          <t>Automatyczne
generowanie</t>
        </r>
      </text>
    </comment>
  </commentList>
</comments>
</file>

<file path=xl/sharedStrings.xml><?xml version="1.0" encoding="utf-8"?>
<sst xmlns="http://schemas.openxmlformats.org/spreadsheetml/2006/main" count="149" uniqueCount="111">
  <si>
    <t>sty</t>
  </si>
  <si>
    <t>lut</t>
  </si>
  <si>
    <t>mar</t>
  </si>
  <si>
    <t>kwi</t>
  </si>
  <si>
    <t>maj</t>
  </si>
  <si>
    <t>cze</t>
  </si>
  <si>
    <t>lip</t>
  </si>
  <si>
    <t>sie</t>
  </si>
  <si>
    <t>wrz</t>
  </si>
  <si>
    <t>paź</t>
  </si>
  <si>
    <t>lis</t>
  </si>
  <si>
    <t>gru</t>
  </si>
  <si>
    <t>=WYSZUKAJ.POZIOMO(D32;G$22:R$28;7)</t>
  </si>
  <si>
    <t>=WYSZUKAJ.PIONOWO(P9;$G$6:$M$17;7)</t>
  </si>
  <si>
    <t>Tablica wejściowa</t>
  </si>
  <si>
    <t>Nr
m-ca</t>
  </si>
  <si>
    <t>M-c
słownie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</si>
  <si>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</si>
  <si>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</si>
  <si>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</si>
  <si>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</si>
  <si>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</si>
  <si>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</si>
  <si>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</si>
  <si>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</si>
  <si>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</si>
  <si>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</si>
  <si>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</si>
  <si>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</si>
  <si>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Powyżej można wstawiać wiersze</t>
  </si>
  <si>
    <t>gdy &gt;12</t>
  </si>
  <si>
    <t>Sposób 2b</t>
  </si>
  <si>
    <r>
      <t>=WYSZUKAJ.POZIOMO(C14;$F$4:$Q$10;</t>
    </r>
    <r>
      <rPr>
        <b/>
        <sz val="11"/>
        <color theme="1"/>
        <rFont val="Calibri"/>
        <family val="2"/>
        <charset val="238"/>
        <scheme val="minor"/>
      </rPr>
      <t>WIERSZ(E10)-WIERSZ(E4)+1</t>
    </r>
    <r>
      <rPr>
        <b/>
        <sz val="11"/>
        <color rgb="FFC00000"/>
        <rFont val="Calibri"/>
        <family val="2"/>
        <charset val="238"/>
        <scheme val="minor"/>
      </rPr>
      <t>;</t>
    </r>
    <r>
      <rPr>
        <b/>
        <sz val="12"/>
        <color rgb="FFC00000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)</t>
    </r>
  </si>
  <si>
    <r>
      <t>=WYSZUKAJ.POZIOMO(D32;$G$22:$R$28;</t>
    </r>
    <r>
      <rPr>
        <b/>
        <sz val="11"/>
        <color theme="1"/>
        <rFont val="Calibri"/>
        <family val="2"/>
        <charset val="238"/>
        <scheme val="minor"/>
      </rPr>
      <t>WIERSZ(F28)-WIERSZ(F22)+1</t>
    </r>
    <r>
      <rPr>
        <sz val="11"/>
        <color theme="1"/>
        <rFont val="Calibri"/>
        <family val="2"/>
        <charset val="238"/>
        <scheme val="minor"/>
      </rPr>
      <t>)</t>
    </r>
  </si>
  <si>
    <t>m-c  słownie</t>
  </si>
  <si>
    <t>= LOS()</t>
  </si>
  <si>
    <t>=LOS()</t>
  </si>
  <si>
    <t>Dopasowanie pory roku np.: dla daty urodzenia</t>
  </si>
  <si>
    <t>Tabela pomocnicza</t>
  </si>
  <si>
    <t>zima</t>
  </si>
  <si>
    <t>wiosna</t>
  </si>
  <si>
    <t>lato</t>
  </si>
  <si>
    <t>jesień</t>
  </si>
  <si>
    <t>L22</t>
  </si>
  <si>
    <t>D2</t>
  </si>
  <si>
    <t>W wierszu nr 17 oraz 18 zachowywany wynik, pomimo wstawiania lub usuwania wierszy  w zielonym zakresie</t>
  </si>
  <si>
    <t>Nr m-ca</t>
  </si>
  <si>
    <t>→</t>
  </si>
  <si>
    <t>Tabela bazowa</t>
  </si>
  <si>
    <t>Tabela obliczeniowa</t>
  </si>
  <si>
    <t>dla 5 jest maj</t>
  </si>
  <si>
    <t>dla 12 jest grudzień</t>
  </si>
  <si>
    <r>
      <t>=WYSZUKAJ.PIONOWO(P9;$G$6:$M$17;</t>
    </r>
    <r>
      <rPr>
        <b/>
        <sz val="11"/>
        <color theme="1"/>
        <rFont val="Times New Roman"/>
        <family val="1"/>
        <charset val="238"/>
      </rPr>
      <t>LICZBA.KOLUMN(G5:M5)</t>
    </r>
    <r>
      <rPr>
        <sz val="11"/>
        <color theme="1"/>
        <rFont val="Times New Roman"/>
        <family val="1"/>
        <charset val="238"/>
      </rPr>
      <t>)</t>
    </r>
  </si>
  <si>
    <r>
      <t>=WYSZUKAJ.PIONOWO(P9;$G$6:$M$17;</t>
    </r>
    <r>
      <rPr>
        <b/>
        <sz val="11"/>
        <color theme="1"/>
        <rFont val="Times New Roman"/>
        <family val="1"/>
        <charset val="238"/>
      </rPr>
      <t>LICZBA.KOLUMN(G5:M5)</t>
    </r>
    <r>
      <rPr>
        <sz val="11"/>
        <color rgb="FFFF0000"/>
        <rFont val="Times New Roman"/>
        <family val="1"/>
        <charset val="238"/>
      </rPr>
      <t>;</t>
    </r>
    <r>
      <rPr>
        <b/>
        <sz val="11"/>
        <color rgb="FFFF0000"/>
        <rFont val="Times New Roman"/>
        <family val="1"/>
        <charset val="238"/>
      </rPr>
      <t>0</t>
    </r>
    <r>
      <rPr>
        <b/>
        <sz val="11"/>
        <color theme="1"/>
        <rFont val="Times New Roman"/>
        <family val="1"/>
        <charset val="238"/>
      </rPr>
      <t>)</t>
    </r>
  </si>
  <si>
    <t>Można też sortować  poprzez :</t>
  </si>
  <si>
    <t>1 sposób</t>
  </si>
  <si>
    <t>2 sposób</t>
  </si>
  <si>
    <t>3 sposób</t>
  </si>
  <si>
    <t>Daty graniczne</t>
  </si>
  <si>
    <t>Pora roku</t>
  </si>
  <si>
    <t>100*M+D</t>
  </si>
  <si>
    <r>
      <rPr>
        <b/>
        <sz val="12"/>
        <color theme="1"/>
        <rFont val="Calibri"/>
        <family val="2"/>
        <charset val="238"/>
        <scheme val="minor"/>
      </rPr>
      <t>Wiosna</t>
    </r>
    <r>
      <rPr>
        <sz val="12"/>
        <color theme="1"/>
        <rFont val="Calibri"/>
        <family val="2"/>
        <charset val="238"/>
        <scheme val="minor"/>
      </rPr>
      <t xml:space="preserve"> zaczyna się </t>
    </r>
    <r>
      <rPr>
        <b/>
        <sz val="12"/>
        <color theme="1"/>
        <rFont val="Calibri"/>
        <family val="2"/>
        <charset val="238"/>
        <scheme val="minor"/>
      </rPr>
      <t>20 marca</t>
    </r>
    <r>
      <rPr>
        <sz val="12"/>
        <color theme="1"/>
        <rFont val="Calibri"/>
        <family val="2"/>
        <charset val="238"/>
        <scheme val="minor"/>
      </rPr>
      <t xml:space="preserve"> (rzadziej 21 marca) (równonoc wiosenna).</t>
    </r>
  </si>
  <si>
    <r>
      <rPr>
        <b/>
        <sz val="12"/>
        <color theme="1"/>
        <rFont val="Calibri"/>
        <family val="2"/>
        <charset val="238"/>
        <scheme val="minor"/>
      </rPr>
      <t>Lato</t>
    </r>
    <r>
      <rPr>
        <sz val="12"/>
        <color theme="1"/>
        <rFont val="Calibri"/>
        <family val="2"/>
        <charset val="238"/>
        <scheme val="minor"/>
      </rPr>
      <t xml:space="preserve"> zaczyna się </t>
    </r>
    <r>
      <rPr>
        <b/>
        <sz val="12"/>
        <color theme="1"/>
        <rFont val="Calibri"/>
        <family val="2"/>
        <charset val="238"/>
        <scheme val="minor"/>
      </rPr>
      <t>21 czerwca</t>
    </r>
    <r>
      <rPr>
        <sz val="12"/>
        <color theme="1"/>
        <rFont val="Calibri"/>
        <family val="2"/>
        <charset val="238"/>
        <scheme val="minor"/>
      </rPr>
      <t xml:space="preserve"> (rzadziej </t>
    </r>
    <r>
      <rPr>
        <b/>
        <sz val="12"/>
        <color theme="1"/>
        <rFont val="Calibri"/>
        <family val="2"/>
        <charset val="238"/>
        <scheme val="minor"/>
      </rPr>
      <t>20 czerwca</t>
    </r>
    <r>
      <rPr>
        <sz val="12"/>
        <color theme="1"/>
        <rFont val="Calibri"/>
        <family val="2"/>
        <charset val="238"/>
        <scheme val="minor"/>
      </rPr>
      <t>) (przesilenie letnie).</t>
    </r>
  </si>
  <si>
    <r>
      <rPr>
        <b/>
        <sz val="12"/>
        <color theme="1"/>
        <rFont val="Calibri"/>
        <family val="2"/>
        <charset val="238"/>
        <scheme val="minor"/>
      </rPr>
      <t>Jesień</t>
    </r>
    <r>
      <rPr>
        <sz val="12"/>
        <color theme="1"/>
        <rFont val="Calibri"/>
        <family val="2"/>
        <charset val="238"/>
        <scheme val="minor"/>
      </rPr>
      <t xml:space="preserve"> zaczyna się </t>
    </r>
    <r>
      <rPr>
        <b/>
        <sz val="12"/>
        <color theme="1"/>
        <rFont val="Calibri"/>
        <family val="2"/>
        <charset val="238"/>
        <scheme val="minor"/>
      </rPr>
      <t>22</t>
    </r>
    <r>
      <rPr>
        <sz val="12"/>
        <color theme="1"/>
        <rFont val="Calibri"/>
        <family val="2"/>
        <charset val="238"/>
        <scheme val="minor"/>
      </rPr>
      <t xml:space="preserve"> lub 23 </t>
    </r>
    <r>
      <rPr>
        <b/>
        <sz val="12"/>
        <color theme="1"/>
        <rFont val="Calibri"/>
        <family val="2"/>
        <charset val="238"/>
        <scheme val="minor"/>
      </rPr>
      <t>września</t>
    </r>
    <r>
      <rPr>
        <sz val="12"/>
        <color theme="1"/>
        <rFont val="Calibri"/>
        <family val="2"/>
        <charset val="238"/>
        <scheme val="minor"/>
      </rPr>
      <t xml:space="preserve"> (równonoc jesienna).</t>
    </r>
  </si>
  <si>
    <r>
      <rPr>
        <b/>
        <sz val="12"/>
        <color theme="1"/>
        <rFont val="Calibri"/>
        <family val="2"/>
        <charset val="238"/>
        <scheme val="minor"/>
      </rPr>
      <t>Zima</t>
    </r>
    <r>
      <rPr>
        <sz val="12"/>
        <color theme="1"/>
        <rFont val="Calibri"/>
        <family val="2"/>
        <charset val="238"/>
        <scheme val="minor"/>
      </rPr>
      <t xml:space="preserve"> zaczyna się </t>
    </r>
    <r>
      <rPr>
        <b/>
        <sz val="12"/>
        <color theme="1"/>
        <rFont val="Calibri"/>
        <family val="2"/>
        <charset val="238"/>
        <scheme val="minor"/>
      </rPr>
      <t>21</t>
    </r>
    <r>
      <rPr>
        <sz val="12"/>
        <color theme="1"/>
        <rFont val="Calibri"/>
        <family val="2"/>
        <charset val="238"/>
        <scheme val="minor"/>
      </rPr>
      <t xml:space="preserve"> lub 22 </t>
    </r>
    <r>
      <rPr>
        <b/>
        <sz val="12"/>
        <color theme="1"/>
        <rFont val="Calibri"/>
        <family val="2"/>
        <charset val="238"/>
        <scheme val="minor"/>
      </rPr>
      <t>grudnia</t>
    </r>
    <r>
      <rPr>
        <sz val="12"/>
        <color theme="1"/>
        <rFont val="Calibri"/>
        <family val="2"/>
        <charset val="238"/>
        <scheme val="minor"/>
      </rPr>
      <t xml:space="preserve"> (przesilenie zimowe).</t>
    </r>
  </si>
  <si>
    <t>ID DU
100*M+D</t>
  </si>
  <si>
    <t>Sortowania</t>
  </si>
  <si>
    <t>Na podstawie zmodyfikowanej daty urodzenia</t>
  </si>
  <si>
    <t>Na podstawie ID daty urodzenia
 100*m-c+dzień urodzenia</t>
  </si>
  <si>
    <t>pokazuje różnice w wynikach</t>
  </si>
  <si>
    <t xml:space="preserve">Powrót do porządku </t>
  </si>
  <si>
    <t>sortowanie-losowanie w E3</t>
  </si>
  <si>
    <t>Losowanie w D3</t>
  </si>
  <si>
    <t>Lp.</t>
  </si>
  <si>
    <t>Fraza</t>
  </si>
  <si>
    <t>do frazy</t>
  </si>
  <si>
    <t>Alicja</t>
  </si>
  <si>
    <t>Krawczyk</t>
  </si>
  <si>
    <t>Bela</t>
  </si>
  <si>
    <t>Jakimów</t>
  </si>
  <si>
    <t>Cel</t>
  </si>
  <si>
    <t>Kowal</t>
  </si>
  <si>
    <t>Danuta</t>
  </si>
  <si>
    <t>Mańkka</t>
  </si>
  <si>
    <t>aa</t>
  </si>
  <si>
    <t>Xenna</t>
  </si>
  <si>
    <t xml:space="preserve">dopasowanie </t>
  </si>
  <si>
    <t>przybliżone</t>
  </si>
  <si>
    <t>dokładne</t>
  </si>
  <si>
    <t>celaa</t>
  </si>
  <si>
    <t>Alicja2</t>
  </si>
  <si>
    <t>Alic</t>
  </si>
  <si>
    <t>Danuta3</t>
  </si>
  <si>
    <t>bela</t>
  </si>
  <si>
    <t>aaa</t>
  </si>
  <si>
    <t>BAZA</t>
  </si>
  <si>
    <t>OPERACJE</t>
  </si>
  <si>
    <t>AlicjA</t>
  </si>
  <si>
    <t>dla  0 nie ma miesiąca</t>
  </si>
  <si>
    <t xml:space="preserve"> —  oznacza poprawne wyznaczenie miesiąca</t>
  </si>
  <si>
    <t>Sposób 2</t>
  </si>
  <si>
    <t>Sposób 1</t>
  </si>
  <si>
    <r>
      <t xml:space="preserve">Dopasowanie </t>
    </r>
    <r>
      <rPr>
        <b/>
        <u/>
        <sz val="14"/>
        <color theme="1"/>
        <rFont val="Calibri"/>
        <family val="2"/>
        <charset val="238"/>
        <scheme val="minor"/>
      </rPr>
      <t>przybliżone</t>
    </r>
    <r>
      <rPr>
        <sz val="14"/>
        <color theme="1"/>
        <rFont val="Calibri"/>
        <family val="2"/>
        <charset val="238"/>
        <scheme val="minor"/>
      </rPr>
      <t xml:space="preserve"> (</t>
    </r>
    <r>
      <rPr>
        <sz val="14"/>
        <color rgb="FFFF0000"/>
        <rFont val="Calibri"/>
        <family val="2"/>
        <charset val="238"/>
        <scheme val="minor"/>
      </rPr>
      <t>brak parametru lub wartość 1</t>
    </r>
    <r>
      <rPr>
        <sz val="14"/>
        <color theme="1"/>
        <rFont val="Calibri"/>
        <family val="2"/>
        <charset val="238"/>
        <scheme val="minor"/>
      </rPr>
      <t xml:space="preserve">) zwraca poprawny wynik wówczas, gdy w przeszukiwanej kolumnie C wyraz z kolumny H jest identyczny albo gdy początek tego wyrazu jest zgodny.
</t>
    </r>
    <r>
      <rPr>
        <sz val="14"/>
        <color rgb="FFFF0000"/>
        <rFont val="Calibri"/>
        <family val="2"/>
        <charset val="238"/>
        <scheme val="minor"/>
      </rPr>
      <t>Aby wyniki w kolumnie H były zawsze poprawne, konieczne jest zastosowanie sortowania rosnącego (alfabetycznego) w kolumnie C.</t>
    </r>
  </si>
  <si>
    <r>
      <rPr>
        <b/>
        <sz val="14"/>
        <color theme="1"/>
        <rFont val="Calibri"/>
        <family val="2"/>
        <charset val="238"/>
        <scheme val="minor"/>
      </rPr>
      <t xml:space="preserve">Dopasowanie </t>
    </r>
    <r>
      <rPr>
        <b/>
        <u/>
        <sz val="14"/>
        <color theme="1"/>
        <rFont val="Calibri"/>
        <family val="2"/>
        <charset val="238"/>
        <scheme val="minor"/>
      </rPr>
      <t>dokładne</t>
    </r>
    <r>
      <rPr>
        <b/>
        <sz val="14"/>
        <color theme="1"/>
        <rFont val="Calibri"/>
        <family val="2"/>
        <charset val="238"/>
        <scheme val="minor"/>
      </rPr>
      <t xml:space="preserve"> </t>
    </r>
    <r>
      <rPr>
        <sz val="14"/>
        <color theme="1"/>
        <rFont val="Calibri"/>
        <family val="2"/>
        <charset val="238"/>
        <scheme val="minor"/>
      </rPr>
      <t>(</t>
    </r>
    <r>
      <rPr>
        <sz val="14"/>
        <color rgb="FF00B050"/>
        <rFont val="Calibri"/>
        <family val="2"/>
        <charset val="238"/>
        <scheme val="minor"/>
      </rPr>
      <t>parametr obowiązkowy o wartości 0</t>
    </r>
    <r>
      <rPr>
        <sz val="14"/>
        <color theme="1"/>
        <rFont val="Calibri"/>
        <family val="2"/>
        <charset val="238"/>
        <scheme val="minor"/>
      </rPr>
      <t xml:space="preserve">) zwraca poprawny wynik tylko wtedy, gdy w przeszukiwanej kolumnie C wyraz z kolumny H jest identyczny.
</t>
    </r>
    <r>
      <rPr>
        <sz val="14"/>
        <color rgb="FF00B050"/>
        <rFont val="Calibri"/>
        <family val="2"/>
        <charset val="238"/>
        <scheme val="minor"/>
      </rPr>
      <t>Wyniki w kolumnie H będą zawsze poprawne – nie ma potrzeby sortowania danych
w kolumnie C.</t>
    </r>
  </si>
  <si>
    <t>Wielkość czcionek nie ma znaczenia</t>
  </si>
  <si>
    <t>W kol. O oraz P zachowany wynik pomimo wstawiania lub usuwania kolumn w niebieskim zakresie: aktualne kol. F do J</t>
  </si>
  <si>
    <t>Dane/Sortowanie i filtrowanie/Sortuj</t>
  </si>
  <si>
    <t>Brak wyniku wyszukiwania —  generowany jest błąd:    #N/D</t>
  </si>
  <si>
    <t>Analogicznie można zrobić ze znakami zodiaku</t>
  </si>
  <si>
    <t>Data urodzenia</t>
  </si>
  <si>
    <t>Data ur z akt. rokiem z tabeli pomocniczej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</si>
</sst>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rgb="FF00B0F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3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sz val="14"/>
      <color rgb="FF00B05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2" xfId="0" applyBorder="1"/>
    <xf numFmtId="0" fontId="0" fillId="0" borderId="1" xfId="0" quotePrefix="1" applyBorder="1" applyAlignment="1">
      <alignment vertical="center" wrapText="1"/>
    </xf>
    <xf numFmtId="0" fontId="0" fillId="0" borderId="1" xfId="0" applyBorder="1"/>
    <xf numFmtId="0" fontId="0" fillId="0" borderId="5" xfId="0" applyBorder="1"/>
    <xf numFmtId="0" fontId="1" fillId="2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10" xfId="0" applyBorder="1"/>
    <xf numFmtId="0" fontId="1" fillId="0" borderId="14" xfId="0" applyFont="1" applyBorder="1"/>
    <xf numFmtId="0" fontId="1" fillId="0" borderId="1" xfId="0" applyFont="1" applyBorder="1"/>
    <xf numFmtId="0" fontId="2" fillId="0" borderId="1" xfId="0" applyFont="1" applyBorder="1"/>
    <xf numFmtId="0" fontId="5" fillId="0" borderId="1" xfId="0" applyFont="1" applyBorder="1"/>
    <xf numFmtId="0" fontId="1" fillId="0" borderId="5" xfId="0" applyFont="1" applyBorder="1"/>
    <xf numFmtId="0" fontId="0" fillId="0" borderId="6" xfId="0" applyBorder="1"/>
    <xf numFmtId="0" fontId="1" fillId="0" borderId="6" xfId="0" applyFont="1" applyBorder="1"/>
    <xf numFmtId="0" fontId="2" fillId="0" borderId="17" xfId="0" applyFont="1" applyBorder="1"/>
    <xf numFmtId="0" fontId="2" fillId="0" borderId="4" xfId="0" applyFont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5" xfId="0" applyBorder="1"/>
    <xf numFmtId="0" fontId="0" fillId="4" borderId="15" xfId="0" quotePrefix="1" applyFill="1" applyBorder="1"/>
    <xf numFmtId="0" fontId="0" fillId="0" borderId="8" xfId="0" applyBorder="1"/>
    <xf numFmtId="0" fontId="0" fillId="0" borderId="17" xfId="0" applyBorder="1"/>
    <xf numFmtId="0" fontId="0" fillId="3" borderId="7" xfId="0" quotePrefix="1" applyFill="1" applyBorder="1" applyAlignment="1">
      <alignment vertical="center" wrapText="1"/>
    </xf>
    <xf numFmtId="0" fontId="0" fillId="4" borderId="7" xfId="0" quotePrefix="1" applyFill="1" applyBorder="1" applyAlignment="1">
      <alignment vertical="center" wrapText="1"/>
    </xf>
    <xf numFmtId="0" fontId="0" fillId="7" borderId="7" xfId="0" quotePrefix="1" applyFill="1" applyBorder="1" applyAlignment="1">
      <alignment vertical="center" wrapText="1"/>
    </xf>
    <xf numFmtId="0" fontId="9" fillId="0" borderId="0" xfId="0" applyFont="1"/>
    <xf numFmtId="14" fontId="0" fillId="0" borderId="1" xfId="0" applyNumberFormat="1" applyBorder="1" applyAlignment="1">
      <alignment horizontal="right" vertical="center"/>
    </xf>
    <xf numFmtId="14" fontId="0" fillId="0" borderId="1" xfId="0" applyNumberFormat="1" applyBorder="1"/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4" fillId="0" borderId="1" xfId="0" applyFont="1" applyBorder="1"/>
    <xf numFmtId="0" fontId="14" fillId="0" borderId="4" xfId="0" applyFont="1" applyBorder="1"/>
    <xf numFmtId="0" fontId="7" fillId="0" borderId="1" xfId="0" applyFont="1" applyBorder="1"/>
    <xf numFmtId="0" fontId="14" fillId="0" borderId="10" xfId="0" applyFont="1" applyBorder="1"/>
    <xf numFmtId="0" fontId="7" fillId="0" borderId="14" xfId="0" applyFont="1" applyBorder="1"/>
    <xf numFmtId="0" fontId="14" fillId="0" borderId="5" xfId="0" applyFont="1" applyBorder="1"/>
    <xf numFmtId="0" fontId="0" fillId="8" borderId="10" xfId="0" applyFill="1" applyBorder="1"/>
    <xf numFmtId="0" fontId="1" fillId="8" borderId="14" xfId="0" applyFont="1" applyFill="1" applyBorder="1"/>
    <xf numFmtId="0" fontId="0" fillId="8" borderId="5" xfId="0" applyFill="1" applyBorder="1"/>
    <xf numFmtId="0" fontId="15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0" borderId="9" xfId="0" applyBorder="1"/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4" borderId="1" xfId="0" quotePrefix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8" fillId="0" borderId="0" xfId="0" applyFont="1" applyAlignment="1">
      <alignment horizontal="center" textRotation="180"/>
    </xf>
    <xf numFmtId="0" fontId="22" fillId="0" borderId="0" xfId="0" applyFont="1" applyAlignment="1">
      <alignment horizontal="center" vertical="center"/>
    </xf>
    <xf numFmtId="0" fontId="0" fillId="2" borderId="1" xfId="0" applyFill="1" applyBorder="1"/>
    <xf numFmtId="0" fontId="1" fillId="3" borderId="3" xfId="0" quotePrefix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2" borderId="0" xfId="0" applyFill="1"/>
    <xf numFmtId="0" fontId="0" fillId="6" borderId="0" xfId="0" applyFill="1"/>
    <xf numFmtId="14" fontId="0" fillId="0" borderId="5" xfId="0" applyNumberFormat="1" applyBorder="1"/>
    <xf numFmtId="0" fontId="25" fillId="0" borderId="28" xfId="0" applyFont="1" applyBorder="1" applyAlignment="1">
      <alignment horizontal="center" vertical="center"/>
    </xf>
    <xf numFmtId="0" fontId="26" fillId="3" borderId="6" xfId="0" quotePrefix="1" applyFont="1" applyFill="1" applyBorder="1" applyAlignment="1">
      <alignment horizontal="center" vertical="center"/>
    </xf>
    <xf numFmtId="0" fontId="25" fillId="3" borderId="28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 indent="1"/>
    </xf>
    <xf numFmtId="0" fontId="27" fillId="0" borderId="0" xfId="0" applyFont="1"/>
    <xf numFmtId="0" fontId="25" fillId="3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3" borderId="3" xfId="0" quotePrefix="1" applyFont="1" applyFill="1" applyBorder="1" applyAlignment="1">
      <alignment horizontal="center" vertical="top"/>
    </xf>
    <xf numFmtId="0" fontId="1" fillId="0" borderId="16" xfId="0" applyFont="1" applyBorder="1" applyAlignment="1">
      <alignment horizontal="center" vertical="center" wrapText="1"/>
    </xf>
    <xf numFmtId="0" fontId="0" fillId="0" borderId="23" xfId="0" applyBorder="1"/>
    <xf numFmtId="0" fontId="0" fillId="0" borderId="31" xfId="0" applyBorder="1"/>
    <xf numFmtId="0" fontId="0" fillId="0" borderId="18" xfId="0" applyBorder="1"/>
    <xf numFmtId="0" fontId="2" fillId="0" borderId="23" xfId="0" applyFont="1" applyBorder="1"/>
    <xf numFmtId="0" fontId="10" fillId="7" borderId="22" xfId="0" applyFont="1" applyFill="1" applyBorder="1" applyAlignment="1">
      <alignment horizontal="left" vertical="center" wrapText="1"/>
    </xf>
    <xf numFmtId="0" fontId="29" fillId="0" borderId="0" xfId="0" applyFont="1"/>
    <xf numFmtId="0" fontId="3" fillId="0" borderId="1" xfId="0" applyFont="1" applyBorder="1"/>
    <xf numFmtId="0" fontId="3" fillId="0" borderId="0" xfId="0" applyFont="1"/>
    <xf numFmtId="0" fontId="29" fillId="0" borderId="0" xfId="0" applyFont="1" applyAlignment="1">
      <alignment wrapText="1"/>
    </xf>
    <xf numFmtId="0" fontId="31" fillId="0" borderId="0" xfId="0" applyFont="1"/>
    <xf numFmtId="0" fontId="6" fillId="0" borderId="0" xfId="0" applyFont="1" applyAlignment="1">
      <alignment vertical="top" wrapText="1"/>
    </xf>
    <xf numFmtId="0" fontId="3" fillId="3" borderId="1" xfId="0" quotePrefix="1" applyFont="1" applyFill="1" applyBorder="1"/>
    <xf numFmtId="0" fontId="3" fillId="2" borderId="1" xfId="0" applyFont="1" applyFill="1" applyBorder="1"/>
    <xf numFmtId="0" fontId="3" fillId="2" borderId="0" xfId="0" applyFont="1" applyFill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0" borderId="4" xfId="0" applyFont="1" applyBorder="1"/>
    <xf numFmtId="0" fontId="19" fillId="0" borderId="19" xfId="0" quotePrefix="1" applyFont="1" applyBorder="1" applyAlignment="1">
      <alignment horizontal="center" wrapText="1"/>
    </xf>
    <xf numFmtId="0" fontId="19" fillId="0" borderId="20" xfId="0" quotePrefix="1" applyFont="1" applyBorder="1" applyAlignment="1">
      <alignment horizontal="center" wrapText="1"/>
    </xf>
    <xf numFmtId="0" fontId="19" fillId="0" borderId="21" xfId="0" quotePrefix="1" applyFont="1" applyBorder="1" applyAlignment="1">
      <alignment horizontal="center" wrapText="1"/>
    </xf>
    <xf numFmtId="0" fontId="19" fillId="0" borderId="11" xfId="0" quotePrefix="1" applyFont="1" applyBorder="1" applyAlignment="1">
      <alignment horizontal="center" wrapText="1"/>
    </xf>
    <xf numFmtId="0" fontId="19" fillId="0" borderId="12" xfId="0" quotePrefix="1" applyFont="1" applyBorder="1" applyAlignment="1">
      <alignment horizontal="center" wrapText="1"/>
    </xf>
    <xf numFmtId="0" fontId="19" fillId="0" borderId="13" xfId="0" quotePrefix="1" applyFont="1" applyBorder="1" applyAlignment="1">
      <alignment horizontal="center" wrapText="1"/>
    </xf>
    <xf numFmtId="0" fontId="24" fillId="0" borderId="1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8" fillId="0" borderId="1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" fillId="0" borderId="0" xfId="0" applyFont="1"/>
    <xf numFmtId="0" fontId="10" fillId="2" borderId="22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8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C00000"/>
      </font>
    </dxf>
    <dxf>
      <fill>
        <patternFill>
          <bgColor theme="9" tint="0.79998168889431442"/>
        </patternFill>
      </fill>
    </dxf>
    <dxf>
      <font>
        <b/>
        <i val="0"/>
        <color auto="1"/>
      </font>
    </dxf>
    <dxf>
      <fill>
        <patternFill>
          <bgColor theme="9" tint="0.79998168889431442"/>
        </patternFill>
      </fill>
    </dxf>
    <dxf>
      <font>
        <b/>
        <i val="0"/>
        <color rgb="FFC0000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8</xdr:row>
      <xdr:rowOff>142875</xdr:rowOff>
    </xdr:from>
    <xdr:to>
      <xdr:col>14</xdr:col>
      <xdr:colOff>257175</xdr:colOff>
      <xdr:row>15</xdr:row>
      <xdr:rowOff>28575</xdr:rowOff>
    </xdr:to>
    <xdr:cxnSp macro="">
      <xdr:nvCxnSpPr>
        <xdr:cNvPr id="2" name="Łącznik prosty ze strzałką 1">
          <a:extLst>
            <a:ext uri="{FF2B5EF4-FFF2-40B4-BE49-F238E27FC236}">
              <a16:creationId xmlns:a16="http://schemas.microsoft.com/office/drawing/2014/main" id="{FF4CA319-4CF4-454C-9CFE-03F8A707608B}"/>
            </a:ext>
          </a:extLst>
        </xdr:cNvPr>
        <xdr:cNvCxnSpPr/>
      </xdr:nvCxnSpPr>
      <xdr:spPr>
        <a:xfrm>
          <a:off x="4829175" y="1866900"/>
          <a:ext cx="1695450" cy="121920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447675</xdr:colOff>
      <xdr:row>4</xdr:row>
      <xdr:rowOff>57150</xdr:rowOff>
    </xdr:from>
    <xdr:to>
      <xdr:col>28</xdr:col>
      <xdr:colOff>399294</xdr:colOff>
      <xdr:row>17</xdr:row>
      <xdr:rowOff>199698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3EE5DE5-8601-45C2-9B1F-0F7287CE3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67925" y="1019175"/>
          <a:ext cx="6047619" cy="26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3</xdr:row>
      <xdr:rowOff>333375</xdr:rowOff>
    </xdr:from>
    <xdr:to>
      <xdr:col>12</xdr:col>
      <xdr:colOff>428625</xdr:colOff>
      <xdr:row>12</xdr:row>
      <xdr:rowOff>104775</xdr:rowOff>
    </xdr:to>
    <xdr:cxnSp macro="">
      <xdr:nvCxnSpPr>
        <xdr:cNvPr id="2" name="Łącznik prosty ze strzałką 1">
          <a:extLst>
            <a:ext uri="{FF2B5EF4-FFF2-40B4-BE49-F238E27FC236}">
              <a16:creationId xmlns:a16="http://schemas.microsoft.com/office/drawing/2014/main" id="{88BC7364-8E68-4F25-9EDB-D1D2E3E39275}"/>
            </a:ext>
          </a:extLst>
        </xdr:cNvPr>
        <xdr:cNvCxnSpPr/>
      </xdr:nvCxnSpPr>
      <xdr:spPr>
        <a:xfrm flipH="1">
          <a:off x="8239125" y="904875"/>
          <a:ext cx="885825" cy="165735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A5673-0457-4DD9-93E5-715D34E3A6C7}">
  <dimension ref="D1:T43"/>
  <sheetViews>
    <sheetView tabSelected="1" topLeftCell="C1" zoomScale="90" zoomScaleNormal="90" workbookViewId="0">
      <pane xSplit="15" ySplit="43" topLeftCell="R44" activePane="bottomRight" state="frozen"/>
      <selection activeCell="C1" sqref="C1"/>
      <selection pane="topRight" activeCell="R1" sqref="R1"/>
      <selection pane="bottomLeft" activeCell="C44" sqref="C44"/>
      <selection pane="bottomRight" activeCell="E24" sqref="E24"/>
    </sheetView>
  </sheetViews>
  <sheetFormatPr defaultRowHeight="15" x14ac:dyDescent="0.25"/>
  <cols>
    <col min="3" max="3" width="3.28515625" customWidth="1"/>
    <col min="4" max="4" width="7.42578125" customWidth="1"/>
    <col min="5" max="5" width="8.140625" customWidth="1"/>
    <col min="6" max="10" width="4.85546875" customWidth="1"/>
    <col min="11" max="11" width="10.85546875" customWidth="1"/>
    <col min="12" max="12" width="7" customWidth="1"/>
    <col min="13" max="13" width="5.5703125" customWidth="1"/>
    <col min="14" max="14" width="11.5703125" customWidth="1"/>
    <col min="15" max="15" width="15" customWidth="1"/>
    <col min="16" max="16" width="17" customWidth="1"/>
  </cols>
  <sheetData>
    <row r="1" spans="4:20" ht="22.5" customHeight="1" x14ac:dyDescent="0.3">
      <c r="D1" s="109" t="s">
        <v>66</v>
      </c>
      <c r="E1" s="109"/>
      <c r="N1" s="1"/>
      <c r="O1" s="1"/>
      <c r="P1" s="1"/>
      <c r="Q1" s="1"/>
      <c r="R1" s="1"/>
      <c r="S1" s="1"/>
    </row>
    <row r="2" spans="4:20" x14ac:dyDescent="0.25">
      <c r="D2" s="37" t="s">
        <v>44</v>
      </c>
      <c r="E2" t="s">
        <v>14</v>
      </c>
    </row>
    <row r="3" spans="4:20" ht="30.75" thickBot="1" x14ac:dyDescent="0.3">
      <c r="D3" s="81" t="s">
        <v>36</v>
      </c>
      <c r="E3" s="80" t="s">
        <v>15</v>
      </c>
      <c r="F3" s="6"/>
      <c r="G3" s="6"/>
      <c r="H3" s="6"/>
      <c r="I3" s="6"/>
      <c r="J3" s="6"/>
      <c r="K3" s="7" t="s">
        <v>16</v>
      </c>
      <c r="T3" t="s">
        <v>54</v>
      </c>
    </row>
    <row r="4" spans="4:20" ht="15" customHeight="1" thickTop="1" x14ac:dyDescent="0.25">
      <c r="D4" s="3">
        <f t="shared" ref="D4:D15" ca="1" si="0">RAND()</f>
        <v>0.41113367860012151</v>
      </c>
      <c r="E4" s="4">
        <v>3</v>
      </c>
      <c r="F4" s="4"/>
      <c r="G4" s="4"/>
      <c r="H4" s="4"/>
      <c r="I4" s="4"/>
      <c r="J4" s="4"/>
      <c r="K4" s="4" t="s">
        <v>19</v>
      </c>
      <c r="N4" s="106" t="s">
        <v>105</v>
      </c>
      <c r="O4" s="107"/>
      <c r="T4" s="117" t="s">
        <v>106</v>
      </c>
    </row>
    <row r="5" spans="4:20" ht="15" customHeight="1" x14ac:dyDescent="0.25">
      <c r="D5" s="3">
        <f t="shared" ca="1" si="0"/>
        <v>0.58022180942679347</v>
      </c>
      <c r="E5" s="3">
        <v>7</v>
      </c>
      <c r="F5" s="3"/>
      <c r="G5" s="3"/>
      <c r="H5" s="3"/>
      <c r="I5" s="3"/>
      <c r="J5" s="3"/>
      <c r="K5" s="3" t="s">
        <v>23</v>
      </c>
      <c r="N5" s="108"/>
      <c r="O5" s="108"/>
    </row>
    <row r="6" spans="4:20" ht="15" customHeight="1" x14ac:dyDescent="0.25">
      <c r="D6" s="3">
        <f t="shared" ca="1" si="0"/>
        <v>0.80057217666531355</v>
      </c>
      <c r="E6" s="3">
        <v>4</v>
      </c>
      <c r="F6" s="3"/>
      <c r="G6" s="3"/>
      <c r="H6" s="3"/>
      <c r="I6" s="3"/>
      <c r="J6" s="3"/>
      <c r="K6" s="3" t="s">
        <v>20</v>
      </c>
      <c r="N6" s="108"/>
      <c r="O6" s="108"/>
    </row>
    <row r="7" spans="4:20" ht="15" customHeight="1" x14ac:dyDescent="0.25">
      <c r="D7" s="3">
        <f t="shared" ca="1" si="0"/>
        <v>0.87832676191281678</v>
      </c>
      <c r="E7" s="3">
        <v>1</v>
      </c>
      <c r="F7" s="3"/>
      <c r="G7" s="3"/>
      <c r="H7" s="3"/>
      <c r="I7" s="3"/>
      <c r="J7" s="3"/>
      <c r="K7" s="3" t="s">
        <v>17</v>
      </c>
      <c r="N7" s="108"/>
      <c r="O7" s="108"/>
    </row>
    <row r="8" spans="4:20" ht="15" customHeight="1" x14ac:dyDescent="0.25">
      <c r="D8" s="3">
        <f t="shared" ca="1" si="0"/>
        <v>0.53647811837321635</v>
      </c>
      <c r="E8" s="3">
        <v>9</v>
      </c>
      <c r="F8" s="3"/>
      <c r="G8" s="3"/>
      <c r="H8" s="3"/>
      <c r="I8" s="3"/>
      <c r="J8" s="3"/>
      <c r="K8" s="3" t="s">
        <v>25</v>
      </c>
      <c r="N8" s="108"/>
      <c r="O8" s="108"/>
    </row>
    <row r="9" spans="4:20" ht="15" customHeight="1" x14ac:dyDescent="0.25">
      <c r="D9" s="3">
        <f t="shared" ca="1" si="0"/>
        <v>0.28654621300208305</v>
      </c>
      <c r="E9" s="3">
        <v>6</v>
      </c>
      <c r="F9" s="3"/>
      <c r="G9" s="3"/>
      <c r="H9" s="3"/>
      <c r="I9" s="3"/>
      <c r="J9" s="3"/>
      <c r="K9" s="3" t="s">
        <v>22</v>
      </c>
      <c r="N9" s="108"/>
      <c r="O9" s="108"/>
    </row>
    <row r="10" spans="4:20" ht="15" customHeight="1" x14ac:dyDescent="0.25">
      <c r="D10" s="3">
        <f t="shared" ca="1" si="0"/>
        <v>1.7558850115837799E-2</v>
      </c>
      <c r="E10" s="3">
        <v>2</v>
      </c>
      <c r="F10" s="3"/>
      <c r="G10" s="3"/>
      <c r="H10" s="3"/>
      <c r="I10" s="3"/>
      <c r="J10" s="3"/>
      <c r="K10" s="3" t="s">
        <v>18</v>
      </c>
      <c r="N10" s="108"/>
      <c r="O10" s="108"/>
    </row>
    <row r="11" spans="4:20" ht="15" customHeight="1" x14ac:dyDescent="0.25">
      <c r="D11" s="3">
        <f t="shared" ca="1" si="0"/>
        <v>0.90068608373855474</v>
      </c>
      <c r="E11" s="3">
        <v>10</v>
      </c>
      <c r="F11" s="3"/>
      <c r="G11" s="3"/>
      <c r="H11" s="3"/>
      <c r="I11" s="3"/>
      <c r="J11" s="3"/>
      <c r="K11" s="3" t="s">
        <v>26</v>
      </c>
    </row>
    <row r="12" spans="4:20" ht="15" customHeight="1" x14ac:dyDescent="0.25">
      <c r="D12" s="3">
        <f t="shared" ca="1" si="0"/>
        <v>0.98686253001736157</v>
      </c>
      <c r="E12" s="3">
        <v>5</v>
      </c>
      <c r="F12" s="3"/>
      <c r="G12" s="3"/>
      <c r="H12" s="3"/>
      <c r="I12" s="3"/>
      <c r="J12" s="3"/>
      <c r="K12" s="3" t="s">
        <v>21</v>
      </c>
    </row>
    <row r="13" spans="4:20" ht="15" customHeight="1" x14ac:dyDescent="0.25">
      <c r="D13" s="3">
        <f t="shared" ca="1" si="0"/>
        <v>0.19250224502379043</v>
      </c>
      <c r="E13" s="3">
        <v>11</v>
      </c>
      <c r="F13" s="3"/>
      <c r="G13" s="3"/>
      <c r="H13" s="3"/>
      <c r="I13" s="3"/>
      <c r="J13" s="3"/>
      <c r="K13" s="3" t="s">
        <v>27</v>
      </c>
    </row>
    <row r="14" spans="4:20" ht="15" customHeight="1" x14ac:dyDescent="0.25">
      <c r="D14" s="3">
        <f t="shared" ca="1" si="0"/>
        <v>0.73108269254026892</v>
      </c>
      <c r="E14" s="3">
        <v>8</v>
      </c>
      <c r="F14" s="3"/>
      <c r="G14" s="3"/>
      <c r="H14" s="3"/>
      <c r="I14" s="3"/>
      <c r="J14" s="3"/>
      <c r="K14" s="3" t="s">
        <v>24</v>
      </c>
    </row>
    <row r="15" spans="4:20" ht="15" customHeight="1" x14ac:dyDescent="0.25">
      <c r="D15" s="3">
        <f t="shared" ca="1" si="0"/>
        <v>0.45576095299299746</v>
      </c>
      <c r="E15" s="3">
        <v>12</v>
      </c>
      <c r="F15" s="3"/>
      <c r="G15" s="3"/>
      <c r="H15" s="3"/>
      <c r="I15" s="3"/>
      <c r="J15" s="3"/>
      <c r="K15" s="3" t="s">
        <v>28</v>
      </c>
    </row>
    <row r="16" spans="4:20" ht="15" customHeight="1" x14ac:dyDescent="0.25"/>
    <row r="17" spans="4:20" ht="15" customHeight="1" x14ac:dyDescent="0.25">
      <c r="D17" t="s">
        <v>29</v>
      </c>
      <c r="N17" s="59" t="s">
        <v>101</v>
      </c>
      <c r="O17" s="59" t="s">
        <v>100</v>
      </c>
      <c r="P17" s="59" t="s">
        <v>31</v>
      </c>
    </row>
    <row r="18" spans="4:20" ht="17.25" customHeight="1" x14ac:dyDescent="0.25">
      <c r="N18" s="100" t="s">
        <v>13</v>
      </c>
      <c r="O18" s="103" t="s">
        <v>52</v>
      </c>
      <c r="P18" s="103" t="s">
        <v>53</v>
      </c>
    </row>
    <row r="19" spans="4:20" ht="15" customHeight="1" x14ac:dyDescent="0.25">
      <c r="N19" s="101"/>
      <c r="O19" s="104"/>
      <c r="P19" s="104"/>
    </row>
    <row r="20" spans="4:20" ht="15" customHeight="1" x14ac:dyDescent="0.25">
      <c r="N20" s="101"/>
      <c r="O20" s="104"/>
      <c r="P20" s="104"/>
    </row>
    <row r="21" spans="4:20" x14ac:dyDescent="0.25">
      <c r="N21" s="101"/>
      <c r="O21" s="104"/>
      <c r="P21" s="104"/>
    </row>
    <row r="22" spans="4:20" x14ac:dyDescent="0.25">
      <c r="L22" s="37" t="s">
        <v>43</v>
      </c>
      <c r="N22" s="102"/>
      <c r="O22" s="105"/>
      <c r="P22" s="105"/>
    </row>
    <row r="23" spans="4:20" ht="30.75" thickBot="1" x14ac:dyDescent="0.35">
      <c r="L23" s="61" t="s">
        <v>36</v>
      </c>
      <c r="M23" s="5" t="s">
        <v>15</v>
      </c>
      <c r="N23" s="24" t="s">
        <v>16</v>
      </c>
      <c r="O23" s="9" t="s">
        <v>16</v>
      </c>
      <c r="P23" s="10" t="s">
        <v>16</v>
      </c>
      <c r="R23" s="8"/>
      <c r="S23" s="8"/>
      <c r="T23" s="8"/>
    </row>
    <row r="24" spans="4:20" ht="16.5" customHeight="1" thickTop="1" x14ac:dyDescent="0.3">
      <c r="D24" s="60"/>
      <c r="E24" t="s">
        <v>99</v>
      </c>
      <c r="L24" s="3">
        <f ca="1">RAND()</f>
        <v>0.46022947117371715</v>
      </c>
      <c r="M24" s="82"/>
      <c r="N24" s="41" t="e">
        <f t="shared" ref="N24:N43" si="1">VLOOKUP(M24,$E$4:$K$15,7)</f>
        <v>#N/A</v>
      </c>
      <c r="O24" s="42" t="e">
        <f t="shared" ref="O24:O37" si="2">VLOOKUP(M24,$E$4:$K$15,COLUMNS(E2:K2))</f>
        <v>#N/A</v>
      </c>
      <c r="P24" s="43" t="e">
        <f t="shared" ref="P24:P43" si="3">VLOOKUP(M24,$E$4:$K$15,COLUMNS(E2:K2),0)</f>
        <v>#N/A</v>
      </c>
      <c r="Q24" t="e">
        <f>O24=P24</f>
        <v>#N/A</v>
      </c>
      <c r="R24" s="8"/>
      <c r="S24" s="8"/>
      <c r="T24" s="8"/>
    </row>
    <row r="25" spans="4:20" x14ac:dyDescent="0.25">
      <c r="L25" s="3">
        <f t="shared" ref="L25:L43" ca="1" si="4">RAND()</f>
        <v>0.57951131536516565</v>
      </c>
      <c r="M25" s="83">
        <v>1</v>
      </c>
      <c r="N25" s="44" t="e">
        <f t="shared" si="1"/>
        <v>#N/A</v>
      </c>
      <c r="O25" s="45" t="e">
        <f t="shared" si="2"/>
        <v>#N/A</v>
      </c>
      <c r="P25" s="46" t="str">
        <f>VLOOKUP(M25,$E$4:$K$15,COLUMNS(E3:K3),0)</f>
        <v>Styczeń</v>
      </c>
      <c r="Q25" t="e">
        <f>O25=P25</f>
        <v>#N/A</v>
      </c>
    </row>
    <row r="26" spans="4:20" x14ac:dyDescent="0.25">
      <c r="L26" s="3">
        <f t="shared" ca="1" si="4"/>
        <v>0.65981977421820381</v>
      </c>
      <c r="M26" s="83">
        <v>2</v>
      </c>
      <c r="N26" s="11" t="e">
        <f t="shared" si="1"/>
        <v>#N/A</v>
      </c>
      <c r="O26" s="12" t="e">
        <f t="shared" si="2"/>
        <v>#N/A</v>
      </c>
      <c r="P26" s="3" t="str">
        <f t="shared" si="3"/>
        <v>Luty</v>
      </c>
      <c r="Q26" t="e">
        <f t="shared" ref="Q26:Q43" si="5">O26=P26</f>
        <v>#N/A</v>
      </c>
    </row>
    <row r="27" spans="4:20" x14ac:dyDescent="0.25">
      <c r="L27" s="3">
        <f t="shared" ca="1" si="4"/>
        <v>0.28816910867328771</v>
      </c>
      <c r="M27" s="83">
        <v>3</v>
      </c>
      <c r="N27" s="11" t="str">
        <f t="shared" si="1"/>
        <v>Marzec</v>
      </c>
      <c r="O27" s="12" t="str">
        <f t="shared" si="2"/>
        <v>Marzec</v>
      </c>
      <c r="P27" s="3" t="str">
        <f t="shared" si="3"/>
        <v>Marzec</v>
      </c>
      <c r="Q27" t="b">
        <f t="shared" si="5"/>
        <v>1</v>
      </c>
    </row>
    <row r="28" spans="4:20" x14ac:dyDescent="0.25">
      <c r="D28" t="s">
        <v>72</v>
      </c>
      <c r="L28" s="3">
        <f t="shared" ca="1" si="4"/>
        <v>0.73955002838303807</v>
      </c>
      <c r="M28" s="83">
        <v>4</v>
      </c>
      <c r="N28" s="11" t="str">
        <f t="shared" si="1"/>
        <v>Kwiecień</v>
      </c>
      <c r="O28" s="12" t="str">
        <f t="shared" si="2"/>
        <v>Kwiecień</v>
      </c>
      <c r="P28" s="3" t="str">
        <f t="shared" si="3"/>
        <v>Kwiecień</v>
      </c>
      <c r="Q28" t="b">
        <f t="shared" si="5"/>
        <v>1</v>
      </c>
    </row>
    <row r="29" spans="4:20" x14ac:dyDescent="0.25">
      <c r="D29" t="s">
        <v>69</v>
      </c>
      <c r="L29" s="3">
        <f t="shared" ca="1" si="4"/>
        <v>0.34026686056573408</v>
      </c>
      <c r="M29" s="83">
        <v>5</v>
      </c>
      <c r="N29" s="11" t="str">
        <f t="shared" si="1"/>
        <v>Styczeń</v>
      </c>
      <c r="O29" s="12" t="str">
        <f t="shared" si="2"/>
        <v>Styczeń</v>
      </c>
      <c r="P29" s="3" t="str">
        <f t="shared" si="3"/>
        <v>Maj</v>
      </c>
      <c r="Q29" t="b">
        <f t="shared" si="5"/>
        <v>0</v>
      </c>
    </row>
    <row r="30" spans="4:20" x14ac:dyDescent="0.25">
      <c r="L30" s="3">
        <f t="shared" ca="1" si="4"/>
        <v>0.49460610129829297</v>
      </c>
      <c r="M30" s="83">
        <v>6</v>
      </c>
      <c r="N30" s="11" t="str">
        <f t="shared" si="1"/>
        <v>Czerwiec</v>
      </c>
      <c r="O30" s="12" t="str">
        <f t="shared" si="2"/>
        <v>Czerwiec</v>
      </c>
      <c r="P30" s="3" t="str">
        <f t="shared" si="3"/>
        <v>Czerwiec</v>
      </c>
      <c r="Q30" t="b">
        <f t="shared" si="5"/>
        <v>1</v>
      </c>
    </row>
    <row r="31" spans="4:20" x14ac:dyDescent="0.25">
      <c r="D31" t="s">
        <v>70</v>
      </c>
      <c r="L31" s="3">
        <f t="shared" ca="1" si="4"/>
        <v>0.18941103334860077</v>
      </c>
      <c r="M31" s="83">
        <v>7</v>
      </c>
      <c r="N31" s="11" t="str">
        <f t="shared" si="1"/>
        <v>Maj</v>
      </c>
      <c r="O31" s="12" t="str">
        <f t="shared" si="2"/>
        <v>Maj</v>
      </c>
      <c r="P31" s="3" t="str">
        <f t="shared" si="3"/>
        <v>Lipiec</v>
      </c>
      <c r="Q31" t="b">
        <f t="shared" si="5"/>
        <v>0</v>
      </c>
    </row>
    <row r="32" spans="4:20" x14ac:dyDescent="0.25">
      <c r="D32" t="s">
        <v>71</v>
      </c>
      <c r="L32" s="3">
        <f t="shared" ca="1" si="4"/>
        <v>0.81497874760291378</v>
      </c>
      <c r="M32" s="83">
        <v>8</v>
      </c>
      <c r="N32" s="11" t="str">
        <f t="shared" si="1"/>
        <v>Sierpień</v>
      </c>
      <c r="O32" s="12" t="str">
        <f t="shared" si="2"/>
        <v>Sierpień</v>
      </c>
      <c r="P32" s="3" t="str">
        <f t="shared" si="3"/>
        <v>Sierpień</v>
      </c>
      <c r="Q32" t="b">
        <f t="shared" si="5"/>
        <v>1</v>
      </c>
    </row>
    <row r="33" spans="7:17" x14ac:dyDescent="0.25">
      <c r="L33" s="3">
        <f t="shared" ca="1" si="4"/>
        <v>0.95760691401031106</v>
      </c>
      <c r="M33" s="83">
        <v>9</v>
      </c>
      <c r="N33" s="11" t="str">
        <f t="shared" si="1"/>
        <v>Sierpień</v>
      </c>
      <c r="O33" s="12" t="str">
        <f t="shared" si="2"/>
        <v>Sierpień</v>
      </c>
      <c r="P33" s="3" t="str">
        <f t="shared" si="3"/>
        <v>Wrzesień</v>
      </c>
      <c r="Q33" t="b">
        <f t="shared" si="5"/>
        <v>0</v>
      </c>
    </row>
    <row r="34" spans="7:17" x14ac:dyDescent="0.25">
      <c r="L34" s="3">
        <f t="shared" ca="1" si="4"/>
        <v>0.64376216858970126</v>
      </c>
      <c r="M34" s="83">
        <v>10</v>
      </c>
      <c r="N34" s="11" t="str">
        <f t="shared" si="1"/>
        <v>Sierpień</v>
      </c>
      <c r="O34" s="12" t="str">
        <f t="shared" si="2"/>
        <v>Sierpień</v>
      </c>
      <c r="P34" s="3" t="str">
        <f t="shared" si="3"/>
        <v>Październik</v>
      </c>
      <c r="Q34" t="b">
        <f t="shared" si="5"/>
        <v>0</v>
      </c>
    </row>
    <row r="35" spans="7:17" ht="21" customHeight="1" x14ac:dyDescent="0.25">
      <c r="L35" s="3">
        <f t="shared" ca="1" si="4"/>
        <v>0.41012982758228511</v>
      </c>
      <c r="M35" s="83">
        <v>11</v>
      </c>
      <c r="N35" s="3" t="str">
        <f t="shared" si="1"/>
        <v>Sierpień</v>
      </c>
      <c r="O35" s="13" t="str">
        <f t="shared" si="2"/>
        <v>Sierpień</v>
      </c>
      <c r="P35" s="3" t="str">
        <f t="shared" si="3"/>
        <v>Listopad</v>
      </c>
      <c r="Q35" t="b">
        <f t="shared" si="5"/>
        <v>0</v>
      </c>
    </row>
    <row r="36" spans="7:17" ht="21" customHeight="1" thickBot="1" x14ac:dyDescent="0.3">
      <c r="L36" s="3">
        <f t="shared" ca="1" si="4"/>
        <v>0.70859522464055391</v>
      </c>
      <c r="M36" s="84">
        <v>12</v>
      </c>
      <c r="N36" s="17" t="str">
        <f t="shared" si="1"/>
        <v>Grudzień</v>
      </c>
      <c r="O36" s="18" t="str">
        <f t="shared" si="2"/>
        <v>Grudzień</v>
      </c>
      <c r="P36" s="17" t="str">
        <f t="shared" si="3"/>
        <v>Grudzień</v>
      </c>
      <c r="Q36" t="b">
        <f t="shared" si="5"/>
        <v>1</v>
      </c>
    </row>
    <row r="37" spans="7:17" ht="21" customHeight="1" thickTop="1" x14ac:dyDescent="0.25">
      <c r="L37" s="3">
        <f t="shared" ca="1" si="4"/>
        <v>0.56046392474808215</v>
      </c>
      <c r="M37" s="85">
        <v>4</v>
      </c>
      <c r="N37" s="4" t="str">
        <f t="shared" si="1"/>
        <v>Kwiecień</v>
      </c>
      <c r="O37" s="16" t="str">
        <f t="shared" si="2"/>
        <v>Kwiecień</v>
      </c>
      <c r="P37" s="4" t="str">
        <f t="shared" si="3"/>
        <v>Kwiecień</v>
      </c>
      <c r="Q37" t="b">
        <f t="shared" si="5"/>
        <v>1</v>
      </c>
    </row>
    <row r="38" spans="7:17" x14ac:dyDescent="0.25">
      <c r="G38" t="s">
        <v>30</v>
      </c>
      <c r="I38" t="s">
        <v>51</v>
      </c>
      <c r="L38" s="3">
        <f t="shared" ca="1" si="4"/>
        <v>9.4099417605680857E-3</v>
      </c>
      <c r="M38" s="86">
        <v>23</v>
      </c>
      <c r="N38" s="14" t="str">
        <f t="shared" si="1"/>
        <v>Grudzień</v>
      </c>
      <c r="O38" s="15" t="str">
        <f>VLOOKUP(M38,$E$4:$K$15,COLUMNS(E19:K19))</f>
        <v>Grudzień</v>
      </c>
      <c r="P38" s="38" t="e">
        <f t="shared" si="3"/>
        <v>#N/A</v>
      </c>
      <c r="Q38" t="e">
        <f t="shared" si="5"/>
        <v>#N/A</v>
      </c>
    </row>
    <row r="39" spans="7:17" ht="21" customHeight="1" x14ac:dyDescent="0.25">
      <c r="L39" s="3">
        <f t="shared" ca="1" si="4"/>
        <v>0.4653584167323741</v>
      </c>
      <c r="M39" s="83">
        <v>1</v>
      </c>
      <c r="N39" s="3" t="e">
        <f t="shared" si="1"/>
        <v>#N/A</v>
      </c>
      <c r="O39" s="13" t="e">
        <f>VLOOKUP(M39,$E$4:$K$15,COLUMNS(E17:K17))</f>
        <v>#N/A</v>
      </c>
      <c r="P39" s="3" t="str">
        <f t="shared" si="3"/>
        <v>Styczeń</v>
      </c>
      <c r="Q39" t="e">
        <f t="shared" si="5"/>
        <v>#N/A</v>
      </c>
    </row>
    <row r="40" spans="7:17" x14ac:dyDescent="0.25">
      <c r="G40" t="s">
        <v>30</v>
      </c>
      <c r="I40" t="s">
        <v>51</v>
      </c>
      <c r="L40" s="3">
        <f t="shared" ca="1" si="4"/>
        <v>0.1254438233931886</v>
      </c>
      <c r="M40" s="86">
        <v>14</v>
      </c>
      <c r="N40" s="14" t="str">
        <f t="shared" si="1"/>
        <v>Grudzień</v>
      </c>
      <c r="O40" s="15" t="str">
        <f>VLOOKUP(M40,$E$4:$K$15,COLUMNS(E18:K18))</f>
        <v>Grudzień</v>
      </c>
      <c r="P40" s="38" t="e">
        <f t="shared" si="3"/>
        <v>#N/A</v>
      </c>
      <c r="Q40" t="e">
        <f t="shared" si="5"/>
        <v>#N/A</v>
      </c>
    </row>
    <row r="41" spans="7:17" x14ac:dyDescent="0.25">
      <c r="I41" t="s">
        <v>50</v>
      </c>
      <c r="L41" s="3">
        <f t="shared" ca="1" si="4"/>
        <v>0.46790078989123407</v>
      </c>
      <c r="M41">
        <v>5.3</v>
      </c>
      <c r="N41" s="14" t="str">
        <f t="shared" si="1"/>
        <v>Styczeń</v>
      </c>
      <c r="O41" s="15" t="str">
        <f>VLOOKUP(M41,$E$4:$K$15,COLUMNS(E19:K19))</f>
        <v>Styczeń</v>
      </c>
      <c r="P41" s="38" t="e">
        <f t="shared" si="3"/>
        <v>#N/A</v>
      </c>
      <c r="Q41" t="e">
        <f t="shared" si="5"/>
        <v>#N/A</v>
      </c>
    </row>
    <row r="42" spans="7:17" x14ac:dyDescent="0.25">
      <c r="I42" t="s">
        <v>50</v>
      </c>
      <c r="L42" s="3">
        <f t="shared" ca="1" si="4"/>
        <v>0.44722386101087375</v>
      </c>
      <c r="M42" s="19">
        <v>5.9</v>
      </c>
      <c r="N42" s="20" t="str">
        <f t="shared" si="1"/>
        <v>Styczeń</v>
      </c>
      <c r="O42" s="15" t="str">
        <f>VLOOKUP(M42,$E$4:$K$15,COLUMNS(E20:K20))</f>
        <v>Styczeń</v>
      </c>
      <c r="P42" s="38" t="e">
        <f t="shared" si="3"/>
        <v>#N/A</v>
      </c>
      <c r="Q42" t="e">
        <f t="shared" si="5"/>
        <v>#N/A</v>
      </c>
    </row>
    <row r="43" spans="7:17" x14ac:dyDescent="0.25">
      <c r="I43" t="s">
        <v>98</v>
      </c>
      <c r="L43" s="3">
        <f t="shared" ca="1" si="4"/>
        <v>6.4723996402349937E-2</v>
      </c>
      <c r="M43">
        <v>0.3</v>
      </c>
      <c r="N43" s="39" t="e">
        <f t="shared" si="1"/>
        <v>#N/A</v>
      </c>
      <c r="O43" s="40" t="e">
        <f>VLOOKUP(M43,$E$4:$K$15,COLUMNS(E21:K21))</f>
        <v>#N/A</v>
      </c>
      <c r="P43" s="38" t="e">
        <f t="shared" si="3"/>
        <v>#N/A</v>
      </c>
      <c r="Q43" t="e">
        <f t="shared" si="5"/>
        <v>#N/A</v>
      </c>
    </row>
  </sheetData>
  <autoFilter ref="D3:K3" xr:uid="{5CF690CA-055E-4D0C-951D-676CA5190B80}">
    <sortState xmlns:xlrd2="http://schemas.microsoft.com/office/spreadsheetml/2017/richdata2" ref="D4:K15">
      <sortCondition ref="D3"/>
    </sortState>
  </autoFilter>
  <mergeCells count="5">
    <mergeCell ref="N18:N22"/>
    <mergeCell ref="O18:O22"/>
    <mergeCell ref="P18:P22"/>
    <mergeCell ref="N4:O10"/>
    <mergeCell ref="D1:E1"/>
  </mergeCells>
  <conditionalFormatting sqref="N24:P43">
    <cfRule type="expression" dxfId="7" priority="3">
      <formula>$Q24=TRUE</formula>
    </cfRule>
    <cfRule type="expression" dxfId="6" priority="4">
      <formula>ISERROR(N24)</formula>
    </cfRule>
  </conditionalFormatting>
  <conditionalFormatting sqref="P24:P43">
    <cfRule type="expression" dxfId="5" priority="1">
      <formula>ISERROR($P24)=FALSE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CB7D9-2F0A-4C7B-B738-232CE867FC0B}">
  <dimension ref="A1:W32"/>
  <sheetViews>
    <sheetView zoomScale="70" zoomScaleNormal="70" workbookViewId="0">
      <pane xSplit="23" ySplit="32" topLeftCell="Y51" activePane="bottomRight" state="frozen"/>
      <selection pane="topRight" activeCell="X1" sqref="X1"/>
      <selection pane="bottomLeft" activeCell="A20" sqref="A20"/>
      <selection pane="bottomRight" activeCell="P32" sqref="P32"/>
    </sheetView>
  </sheetViews>
  <sheetFormatPr defaultRowHeight="15" x14ac:dyDescent="0.25"/>
  <cols>
    <col min="2" max="2" width="26.42578125" customWidth="1"/>
    <col min="3" max="3" width="12.28515625" customWidth="1"/>
    <col min="4" max="4" width="8.85546875" customWidth="1"/>
    <col min="6" max="6" width="9" customWidth="1"/>
    <col min="8" max="8" width="9.85546875" bestFit="1" customWidth="1"/>
    <col min="22" max="22" width="12.7109375" customWidth="1"/>
  </cols>
  <sheetData>
    <row r="1" spans="2:23" x14ac:dyDescent="0.25">
      <c r="B1" s="56" t="s">
        <v>36</v>
      </c>
      <c r="C1" s="57" t="s">
        <v>46</v>
      </c>
    </row>
    <row r="2" spans="2:23" x14ac:dyDescent="0.25">
      <c r="B2" s="3">
        <f t="shared" ref="B2:B13" ca="1" si="0">RAND()</f>
        <v>0.41515680047255188</v>
      </c>
      <c r="C2" s="3">
        <v>12</v>
      </c>
      <c r="D2" s="21" t="s">
        <v>0</v>
      </c>
      <c r="E2" t="s">
        <v>49</v>
      </c>
      <c r="H2" s="57" t="s">
        <v>46</v>
      </c>
      <c r="I2" s="3">
        <v>1</v>
      </c>
      <c r="J2" s="3">
        <v>2</v>
      </c>
      <c r="K2" s="3">
        <v>3</v>
      </c>
      <c r="L2" s="3">
        <v>4</v>
      </c>
      <c r="M2" s="3">
        <v>5</v>
      </c>
      <c r="N2" s="3">
        <v>6</v>
      </c>
      <c r="O2" s="3">
        <v>7</v>
      </c>
      <c r="P2" s="3">
        <v>8</v>
      </c>
      <c r="Q2" s="3">
        <v>9</v>
      </c>
      <c r="R2" s="3">
        <v>10</v>
      </c>
      <c r="S2" s="3">
        <v>11</v>
      </c>
      <c r="T2" s="3">
        <v>12</v>
      </c>
    </row>
    <row r="3" spans="2:23" x14ac:dyDescent="0.25">
      <c r="B3" s="3">
        <f t="shared" ca="1" si="0"/>
        <v>0.73906074160207202</v>
      </c>
      <c r="C3" s="3">
        <v>5</v>
      </c>
      <c r="D3" s="21" t="s">
        <v>1</v>
      </c>
      <c r="E3" s="26"/>
      <c r="F3" s="26"/>
      <c r="I3" s="21" t="s">
        <v>0</v>
      </c>
      <c r="J3" s="21" t="s">
        <v>1</v>
      </c>
      <c r="K3" s="21" t="s">
        <v>2</v>
      </c>
      <c r="L3" s="21" t="s">
        <v>3</v>
      </c>
      <c r="M3" s="21" t="s">
        <v>4</v>
      </c>
      <c r="N3" s="21" t="s">
        <v>5</v>
      </c>
      <c r="O3" s="21" t="s">
        <v>6</v>
      </c>
      <c r="P3" s="21" t="s">
        <v>7</v>
      </c>
      <c r="Q3" s="21" t="s">
        <v>8</v>
      </c>
      <c r="R3" s="21" t="s">
        <v>9</v>
      </c>
      <c r="S3" s="21" t="s">
        <v>10</v>
      </c>
      <c r="T3" s="21" t="s">
        <v>11</v>
      </c>
    </row>
    <row r="4" spans="2:23" ht="28.5" customHeight="1" x14ac:dyDescent="0.25">
      <c r="B4" s="3">
        <f t="shared" ca="1" si="0"/>
        <v>0.3284734999120893</v>
      </c>
      <c r="C4" s="3">
        <v>1</v>
      </c>
      <c r="D4" s="21" t="s">
        <v>2</v>
      </c>
      <c r="E4" s="47" t="s">
        <v>47</v>
      </c>
      <c r="T4" s="29"/>
      <c r="V4" s="110" t="s">
        <v>45</v>
      </c>
      <c r="W4" s="111"/>
    </row>
    <row r="5" spans="2:23" x14ac:dyDescent="0.25">
      <c r="B5" s="3">
        <f t="shared" ca="1" si="0"/>
        <v>0.12093547679109751</v>
      </c>
      <c r="C5" s="3">
        <v>6</v>
      </c>
      <c r="D5" s="21" t="s">
        <v>3</v>
      </c>
      <c r="T5" s="29"/>
      <c r="V5" s="110"/>
      <c r="W5" s="111"/>
    </row>
    <row r="6" spans="2:23" x14ac:dyDescent="0.25">
      <c r="B6" s="3">
        <f t="shared" ca="1" si="0"/>
        <v>0.32436154367134196</v>
      </c>
      <c r="C6" s="3">
        <v>3</v>
      </c>
      <c r="D6" s="21" t="s">
        <v>4</v>
      </c>
      <c r="T6" s="29"/>
      <c r="V6" s="110"/>
      <c r="W6" s="111"/>
    </row>
    <row r="7" spans="2:23" x14ac:dyDescent="0.25">
      <c r="B7" s="3">
        <f t="shared" ca="1" si="0"/>
        <v>0.96192280015694576</v>
      </c>
      <c r="C7" s="3">
        <v>9</v>
      </c>
      <c r="D7" s="21" t="s">
        <v>5</v>
      </c>
      <c r="T7" s="29"/>
      <c r="V7" s="110"/>
      <c r="W7" s="111"/>
    </row>
    <row r="8" spans="2:23" x14ac:dyDescent="0.25">
      <c r="B8" s="3">
        <f t="shared" ca="1" si="0"/>
        <v>0.14730728377635305</v>
      </c>
      <c r="C8" s="3">
        <v>4</v>
      </c>
      <c r="D8" s="21" t="s">
        <v>6</v>
      </c>
      <c r="T8" s="29"/>
      <c r="V8" s="110"/>
      <c r="W8" s="111"/>
    </row>
    <row r="9" spans="2:23" x14ac:dyDescent="0.25">
      <c r="B9" s="3">
        <f t="shared" ca="1" si="0"/>
        <v>0.55973500537942955</v>
      </c>
      <c r="C9" s="3">
        <v>2</v>
      </c>
      <c r="D9" s="21" t="s">
        <v>7</v>
      </c>
      <c r="T9" s="29"/>
      <c r="V9" s="110"/>
      <c r="W9" s="111"/>
    </row>
    <row r="10" spans="2:23" x14ac:dyDescent="0.25">
      <c r="B10" s="3">
        <f t="shared" ca="1" si="0"/>
        <v>0.3205179577107754</v>
      </c>
      <c r="C10" s="3">
        <v>11</v>
      </c>
      <c r="D10" s="21" t="s">
        <v>8</v>
      </c>
      <c r="T10" s="29"/>
      <c r="V10" s="110"/>
      <c r="W10" s="111"/>
    </row>
    <row r="11" spans="2:23" x14ac:dyDescent="0.25">
      <c r="B11" s="3">
        <f t="shared" ca="1" si="0"/>
        <v>0.44639198392324386</v>
      </c>
      <c r="C11" s="3">
        <v>8</v>
      </c>
      <c r="D11" s="21" t="s">
        <v>9</v>
      </c>
      <c r="T11" s="29"/>
    </row>
    <row r="12" spans="2:23" x14ac:dyDescent="0.25">
      <c r="B12" s="3">
        <f t="shared" ca="1" si="0"/>
        <v>0.76519964121127215</v>
      </c>
      <c r="C12" s="3">
        <v>7</v>
      </c>
      <c r="D12" s="21" t="s">
        <v>10</v>
      </c>
      <c r="T12" s="29"/>
    </row>
    <row r="13" spans="2:23" x14ac:dyDescent="0.25">
      <c r="B13" s="3">
        <f t="shared" ca="1" si="0"/>
        <v>0.55482861475244494</v>
      </c>
      <c r="C13" s="3">
        <v>10</v>
      </c>
      <c r="D13" s="21" t="s">
        <v>11</v>
      </c>
      <c r="T13" s="29"/>
    </row>
    <row r="14" spans="2:23" x14ac:dyDescent="0.25">
      <c r="D14" s="68"/>
      <c r="T14" s="29"/>
    </row>
    <row r="15" spans="2:23" x14ac:dyDescent="0.25">
      <c r="D15" s="68"/>
      <c r="G15" t="s">
        <v>48</v>
      </c>
      <c r="T15" s="29"/>
    </row>
    <row r="16" spans="2:23" ht="15.75" thickBot="1" x14ac:dyDescent="0.3">
      <c r="D16" s="68"/>
      <c r="G16" s="27" t="s">
        <v>35</v>
      </c>
      <c r="H16" s="26">
        <f t="array" ref="H16:S17" ca="1">TRANSPOSE(B2:C13)</f>
        <v>0.41515680047255188</v>
      </c>
      <c r="I16" s="26">
        <f ca="1"/>
        <v>0.73906074160207202</v>
      </c>
      <c r="J16" s="26">
        <f ca="1"/>
        <v>0.3284734999120893</v>
      </c>
      <c r="K16" s="26">
        <f ca="1"/>
        <v>0.12093547679109751</v>
      </c>
      <c r="L16" s="26">
        <f ca="1"/>
        <v>0.32436154367134196</v>
      </c>
      <c r="M16" s="26">
        <f ca="1"/>
        <v>0.96192280015694576</v>
      </c>
      <c r="N16" s="26">
        <f ca="1"/>
        <v>0.14730728377635305</v>
      </c>
      <c r="O16" s="26">
        <f ca="1"/>
        <v>0.55973500537942955</v>
      </c>
      <c r="P16" s="26">
        <f ca="1"/>
        <v>0.3205179577107754</v>
      </c>
      <c r="Q16" s="26">
        <f ca="1"/>
        <v>0.44639198392324386</v>
      </c>
      <c r="R16" s="26">
        <f ca="1"/>
        <v>0.76519964121127215</v>
      </c>
      <c r="S16" s="26">
        <f ca="1"/>
        <v>0.55482861475244494</v>
      </c>
      <c r="T16" s="29"/>
    </row>
    <row r="17" spans="1:23" ht="30.75" thickBot="1" x14ac:dyDescent="0.3">
      <c r="D17" s="68"/>
      <c r="G17" s="67" t="s">
        <v>15</v>
      </c>
      <c r="H17" s="53">
        <v>12</v>
      </c>
      <c r="I17" s="54">
        <v>5</v>
      </c>
      <c r="J17" s="54">
        <v>1</v>
      </c>
      <c r="K17" s="54">
        <v>6</v>
      </c>
      <c r="L17" s="54">
        <v>3</v>
      </c>
      <c r="M17" s="54">
        <v>9</v>
      </c>
      <c r="N17" s="54">
        <v>4</v>
      </c>
      <c r="O17" s="54">
        <v>2</v>
      </c>
      <c r="P17" s="54">
        <v>11</v>
      </c>
      <c r="Q17" s="54">
        <v>8</v>
      </c>
      <c r="R17" s="54">
        <v>7</v>
      </c>
      <c r="S17" s="55">
        <v>10</v>
      </c>
      <c r="T17" s="29"/>
    </row>
    <row r="18" spans="1:23" x14ac:dyDescent="0.25">
      <c r="D18" s="68"/>
      <c r="G18" s="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29"/>
    </row>
    <row r="19" spans="1:23" x14ac:dyDescent="0.25">
      <c r="D19" s="68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29"/>
    </row>
    <row r="20" spans="1:23" x14ac:dyDescent="0.25">
      <c r="D20" s="68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29"/>
    </row>
    <row r="21" spans="1:23" x14ac:dyDescent="0.25">
      <c r="D21" s="68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29"/>
    </row>
    <row r="22" spans="1:23" x14ac:dyDescent="0.25">
      <c r="D22" s="68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29"/>
    </row>
    <row r="23" spans="1:23" ht="30.75" thickBot="1" x14ac:dyDescent="0.3">
      <c r="D23" s="68"/>
      <c r="G23" s="7" t="s">
        <v>16</v>
      </c>
      <c r="H23" s="21" t="str">
        <f>HLOOKUP(H17,$I$2:$T$3,2)</f>
        <v>gru</v>
      </c>
      <c r="I23" s="21" t="str">
        <f t="shared" ref="I23:S23" si="1">HLOOKUP(I17,$I$2:$T$3,2)</f>
        <v>maj</v>
      </c>
      <c r="J23" s="21" t="str">
        <f t="shared" si="1"/>
        <v>sty</v>
      </c>
      <c r="K23" s="21" t="str">
        <f t="shared" si="1"/>
        <v>cze</v>
      </c>
      <c r="L23" s="21" t="str">
        <f t="shared" si="1"/>
        <v>mar</v>
      </c>
      <c r="M23" s="21" t="str">
        <f t="shared" si="1"/>
        <v>wrz</v>
      </c>
      <c r="N23" s="21" t="str">
        <f t="shared" si="1"/>
        <v>kwi</v>
      </c>
      <c r="O23" s="21" t="str">
        <f t="shared" si="1"/>
        <v>lut</v>
      </c>
      <c r="P23" s="21" t="str">
        <f t="shared" si="1"/>
        <v>lis</v>
      </c>
      <c r="Q23" s="21" t="str">
        <f t="shared" si="1"/>
        <v>sie</v>
      </c>
      <c r="R23" s="21" t="str">
        <f t="shared" si="1"/>
        <v>lip</v>
      </c>
      <c r="S23" s="21" t="str">
        <f t="shared" si="1"/>
        <v>paź</v>
      </c>
      <c r="T23" s="29"/>
    </row>
    <row r="24" spans="1:23" ht="15.75" thickTop="1" x14ac:dyDescent="0.25">
      <c r="D24" s="68"/>
      <c r="T24" s="29"/>
    </row>
    <row r="25" spans="1:23" x14ac:dyDescent="0.25">
      <c r="D25" s="68"/>
      <c r="T25" s="29"/>
    </row>
    <row r="26" spans="1:23" ht="15.75" thickBot="1" x14ac:dyDescent="0.3">
      <c r="D26" s="68"/>
      <c r="T26" s="29"/>
    </row>
    <row r="27" spans="1:23" ht="15.75" thickBot="1" x14ac:dyDescent="0.3">
      <c r="D27" s="25"/>
      <c r="E27" s="51">
        <v>1</v>
      </c>
      <c r="F27" s="52">
        <v>2</v>
      </c>
      <c r="G27" s="51">
        <v>3</v>
      </c>
      <c r="H27" s="52">
        <v>4</v>
      </c>
      <c r="I27" s="51">
        <v>5</v>
      </c>
      <c r="J27" s="52">
        <v>6</v>
      </c>
      <c r="K27" s="51">
        <v>7</v>
      </c>
      <c r="L27" s="52">
        <v>8</v>
      </c>
      <c r="M27" s="51">
        <v>9</v>
      </c>
      <c r="N27" s="52">
        <v>10</v>
      </c>
      <c r="O27" s="51">
        <v>11</v>
      </c>
      <c r="P27" s="52">
        <v>12</v>
      </c>
      <c r="Q27" s="49"/>
      <c r="R27" s="23">
        <v>23</v>
      </c>
      <c r="S27" s="22">
        <v>1</v>
      </c>
      <c r="T27" s="23">
        <v>14</v>
      </c>
      <c r="U27" s="22">
        <v>5.3</v>
      </c>
      <c r="V27" s="23">
        <v>5.9</v>
      </c>
      <c r="W27" s="22">
        <v>0.3</v>
      </c>
    </row>
    <row r="28" spans="1:23" x14ac:dyDescent="0.25">
      <c r="D28" s="2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0"/>
      <c r="Q28" s="3"/>
      <c r="R28" s="3"/>
      <c r="S28" s="3"/>
      <c r="T28" s="3"/>
      <c r="U28" s="3"/>
      <c r="V28" s="3"/>
      <c r="W28" s="3"/>
    </row>
    <row r="29" spans="1:23" ht="30.75" thickBot="1" x14ac:dyDescent="0.3">
      <c r="A29" s="62" t="s">
        <v>55</v>
      </c>
      <c r="B29" s="2" t="s">
        <v>12</v>
      </c>
      <c r="C29" s="30" t="s">
        <v>34</v>
      </c>
      <c r="D29" s="48"/>
      <c r="E29" s="48" t="str">
        <f>HLOOKUP(E27,$H$17:$S$23,7)</f>
        <v>sty</v>
      </c>
      <c r="F29" s="48" t="str">
        <f t="shared" ref="F29:W29" si="2">HLOOKUP(F27,$H$17:$S$23,7)</f>
        <v>sty</v>
      </c>
      <c r="G29" s="48" t="str">
        <f t="shared" si="2"/>
        <v>sty</v>
      </c>
      <c r="H29" s="48" t="str">
        <f t="shared" si="2"/>
        <v>sty</v>
      </c>
      <c r="I29" s="48" t="str">
        <f t="shared" si="2"/>
        <v>sty</v>
      </c>
      <c r="J29" s="48" t="str">
        <f t="shared" si="2"/>
        <v>cze</v>
      </c>
      <c r="K29" s="48" t="str">
        <f t="shared" si="2"/>
        <v>mar</v>
      </c>
      <c r="L29" s="48" t="str">
        <f t="shared" si="2"/>
        <v>mar</v>
      </c>
      <c r="M29" s="48" t="str">
        <f t="shared" si="2"/>
        <v>wrz</v>
      </c>
      <c r="N29" s="48" t="str">
        <f t="shared" si="2"/>
        <v>lut</v>
      </c>
      <c r="O29" s="48" t="str">
        <f t="shared" si="2"/>
        <v>lis</v>
      </c>
      <c r="P29" s="48" t="str">
        <f t="shared" si="2"/>
        <v>paź</v>
      </c>
      <c r="Q29" s="48" t="e">
        <f t="shared" si="2"/>
        <v>#N/A</v>
      </c>
      <c r="R29" s="48" t="str">
        <f t="shared" si="2"/>
        <v>paź</v>
      </c>
      <c r="S29" s="48" t="str">
        <f t="shared" si="2"/>
        <v>sty</v>
      </c>
      <c r="T29" s="48" t="str">
        <f t="shared" si="2"/>
        <v>paź</v>
      </c>
      <c r="U29" s="48" t="str">
        <f t="shared" si="2"/>
        <v>sty</v>
      </c>
      <c r="V29" s="48" t="str">
        <f t="shared" si="2"/>
        <v>sty</v>
      </c>
      <c r="W29" s="48" t="e">
        <f t="shared" si="2"/>
        <v>#N/A</v>
      </c>
    </row>
    <row r="30" spans="1:23" ht="46.5" thickTop="1" thickBot="1" x14ac:dyDescent="0.3">
      <c r="A30" s="62" t="s">
        <v>56</v>
      </c>
      <c r="B30" s="2" t="s">
        <v>33</v>
      </c>
      <c r="C30" s="31" t="s">
        <v>34</v>
      </c>
      <c r="D30" s="63"/>
      <c r="E30" s="63" t="str">
        <f>HLOOKUP(E27,$H$17:$S$23,ROW(G23)-ROW(G17)+1)</f>
        <v>sty</v>
      </c>
      <c r="F30" s="63" t="str">
        <f t="shared" ref="F30:W30" si="3">HLOOKUP(F27,$H$17:$S$23,ROW(H23)-ROW(H17)+1)</f>
        <v>sty</v>
      </c>
      <c r="G30" s="63" t="str">
        <f t="shared" si="3"/>
        <v>sty</v>
      </c>
      <c r="H30" s="63" t="str">
        <f t="shared" si="3"/>
        <v>sty</v>
      </c>
      <c r="I30" s="63" t="str">
        <f t="shared" si="3"/>
        <v>sty</v>
      </c>
      <c r="J30" s="63" t="str">
        <f t="shared" si="3"/>
        <v>cze</v>
      </c>
      <c r="K30" s="63" t="str">
        <f t="shared" si="3"/>
        <v>mar</v>
      </c>
      <c r="L30" s="63" t="str">
        <f t="shared" si="3"/>
        <v>mar</v>
      </c>
      <c r="M30" s="63" t="str">
        <f t="shared" si="3"/>
        <v>wrz</v>
      </c>
      <c r="N30" s="63" t="str">
        <f t="shared" si="3"/>
        <v>lut</v>
      </c>
      <c r="O30" s="63" t="str">
        <f t="shared" si="3"/>
        <v>lis</v>
      </c>
      <c r="P30" s="63" t="str">
        <f t="shared" si="3"/>
        <v>paź</v>
      </c>
      <c r="Q30" s="63" t="e">
        <f t="shared" si="3"/>
        <v>#N/A</v>
      </c>
      <c r="R30" s="63" t="str">
        <f t="shared" si="3"/>
        <v>paź</v>
      </c>
      <c r="S30" s="63" t="str">
        <f t="shared" si="3"/>
        <v>sty</v>
      </c>
      <c r="T30" s="63" t="str">
        <f t="shared" si="3"/>
        <v>paź</v>
      </c>
      <c r="U30" s="63" t="str">
        <f t="shared" si="3"/>
        <v>sty</v>
      </c>
      <c r="V30" s="63" t="str">
        <f t="shared" si="3"/>
        <v>sty</v>
      </c>
      <c r="W30" s="63" t="e">
        <f t="shared" si="3"/>
        <v>#N/A</v>
      </c>
    </row>
    <row r="31" spans="1:23" ht="46.5" thickBot="1" x14ac:dyDescent="0.3">
      <c r="A31" s="62" t="s">
        <v>57</v>
      </c>
      <c r="B31" s="2" t="s">
        <v>32</v>
      </c>
      <c r="C31" s="32" t="s">
        <v>34</v>
      </c>
      <c r="D31" s="66"/>
      <c r="E31" s="64" t="str">
        <f t="shared" ref="E31:Q31" si="4">HLOOKUP(E27,$H$17:$S$23,ROW(G23)-ROW(G17)+1,0)</f>
        <v>sty</v>
      </c>
      <c r="F31" s="64" t="str">
        <f t="shared" si="4"/>
        <v>lut</v>
      </c>
      <c r="G31" s="64" t="str">
        <f t="shared" si="4"/>
        <v>mar</v>
      </c>
      <c r="H31" s="64" t="str">
        <f t="shared" si="4"/>
        <v>kwi</v>
      </c>
      <c r="I31" s="64" t="str">
        <f t="shared" si="4"/>
        <v>maj</v>
      </c>
      <c r="J31" s="64" t="str">
        <f t="shared" si="4"/>
        <v>cze</v>
      </c>
      <c r="K31" s="64" t="str">
        <f t="shared" si="4"/>
        <v>lip</v>
      </c>
      <c r="L31" s="64" t="str">
        <f t="shared" si="4"/>
        <v>sie</v>
      </c>
      <c r="M31" s="64" t="str">
        <f t="shared" si="4"/>
        <v>wrz</v>
      </c>
      <c r="N31" s="64" t="str">
        <f t="shared" si="4"/>
        <v>paź</v>
      </c>
      <c r="O31" s="64" t="str">
        <f t="shared" si="4"/>
        <v>lis</v>
      </c>
      <c r="P31" s="64" t="str">
        <f t="shared" si="4"/>
        <v>gru</v>
      </c>
      <c r="Q31" s="64" t="e">
        <f t="shared" si="4"/>
        <v>#N/A</v>
      </c>
      <c r="R31" s="64" t="e">
        <f t="shared" ref="R31:W31" si="5">HLOOKUP(R27,$H$17:$S$23,ROW(T10)-ROW(T4)+1,0)</f>
        <v>#N/A</v>
      </c>
      <c r="S31" s="64" t="str">
        <f t="shared" si="5"/>
        <v>sty</v>
      </c>
      <c r="T31" s="64" t="e">
        <f t="shared" si="5"/>
        <v>#N/A</v>
      </c>
      <c r="U31" s="64" t="e">
        <f t="shared" si="5"/>
        <v>#N/A</v>
      </c>
      <c r="V31" s="64" t="e">
        <f t="shared" si="5"/>
        <v>#N/A</v>
      </c>
      <c r="W31" s="65" t="e">
        <f t="shared" si="5"/>
        <v>#N/A</v>
      </c>
    </row>
    <row r="32" spans="1:23" ht="108.75" customHeight="1" x14ac:dyDescent="0.25">
      <c r="R32" s="58" t="str">
        <f t="array" ref="R32:W32">TRANSPOSE(WyszPion!I38:I43)</f>
        <v>dla 12 jest grudzień</v>
      </c>
      <c r="S32" s="58">
        <v>0</v>
      </c>
      <c r="T32" s="58" t="str">
        <v>dla 12 jest grudzień</v>
      </c>
      <c r="U32" s="58" t="str">
        <v>dla 5 jest maj</v>
      </c>
      <c r="V32" s="58" t="str">
        <v>dla 5 jest maj</v>
      </c>
      <c r="W32" s="58" t="str">
        <v>dla  0 nie ma miesiąca</v>
      </c>
    </row>
  </sheetData>
  <autoFilter ref="B1:C1" xr:uid="{79372426-3B32-4F8D-A79F-7CA43C909B6E}">
    <sortState xmlns:xlrd2="http://schemas.microsoft.com/office/spreadsheetml/2017/richdata2" ref="B2:C13">
      <sortCondition ref="B1"/>
    </sortState>
  </autoFilter>
  <mergeCells count="1">
    <mergeCell ref="V4:W10"/>
  </mergeCells>
  <conditionalFormatting sqref="D29:W31">
    <cfRule type="expression" dxfId="4" priority="9">
      <formula>IFERROR(D29,D29)</formula>
    </cfRule>
  </conditionalFormatting>
  <conditionalFormatting sqref="E29:W31">
    <cfRule type="expression" dxfId="3" priority="6">
      <formula>ISERROR(E29)=FALSE</formula>
    </cfRule>
    <cfRule type="expression" dxfId="2" priority="7">
      <formula>ISERROR(E29)</formula>
    </cfRule>
  </conditionalFormatting>
  <conditionalFormatting sqref="E31:W31">
    <cfRule type="expression" dxfId="1" priority="1">
      <formula>E30=E31=FALSE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E4912-49D6-4989-9D88-807888040252}">
  <dimension ref="A1:J30"/>
  <sheetViews>
    <sheetView workbookViewId="0">
      <selection activeCell="V9" sqref="V9"/>
    </sheetView>
  </sheetViews>
  <sheetFormatPr defaultRowHeight="15" x14ac:dyDescent="0.25"/>
  <cols>
    <col min="2" max="2" width="13.42578125" customWidth="1"/>
    <col min="3" max="3" width="10.7109375" customWidth="1"/>
    <col min="4" max="5" width="3.85546875" customWidth="1"/>
    <col min="6" max="6" width="11.42578125" customWidth="1"/>
    <col min="7" max="7" width="5" customWidth="1"/>
    <col min="9" max="9" width="14.5703125" customWidth="1"/>
    <col min="10" max="10" width="11.42578125" customWidth="1"/>
  </cols>
  <sheetData>
    <row r="1" spans="1:10" ht="18.75" x14ac:dyDescent="0.3">
      <c r="H1" s="90" t="s">
        <v>96</v>
      </c>
      <c r="I1" s="90"/>
      <c r="J1" s="90"/>
    </row>
    <row r="2" spans="1:10" ht="18.75" x14ac:dyDescent="0.3">
      <c r="H2" s="90"/>
      <c r="I2" s="114" t="s">
        <v>86</v>
      </c>
      <c r="J2" s="114"/>
    </row>
    <row r="3" spans="1:10" ht="20.25" customHeight="1" x14ac:dyDescent="0.3">
      <c r="A3" s="90" t="s">
        <v>95</v>
      </c>
      <c r="H3" s="96"/>
      <c r="I3" s="97" t="s">
        <v>87</v>
      </c>
      <c r="J3" s="98" t="s">
        <v>88</v>
      </c>
    </row>
    <row r="4" spans="1:10" ht="18.75" x14ac:dyDescent="0.3">
      <c r="A4" s="94" t="s">
        <v>36</v>
      </c>
      <c r="B4" s="89" t="s">
        <v>73</v>
      </c>
      <c r="C4" s="95" t="s">
        <v>74</v>
      </c>
      <c r="D4" s="89"/>
      <c r="E4" s="89"/>
      <c r="F4" s="95" t="s">
        <v>75</v>
      </c>
      <c r="H4" s="89" t="s">
        <v>76</v>
      </c>
      <c r="I4" s="89" t="str">
        <f>VLOOKUP(H4,$C$5:$F$9,4,0)</f>
        <v>Jakimów</v>
      </c>
      <c r="J4" s="89" t="str">
        <f>VLOOKUP(H4,$C$5:$F$9,4,0)</f>
        <v>Jakimów</v>
      </c>
    </row>
    <row r="5" spans="1:10" ht="18.75" x14ac:dyDescent="0.3">
      <c r="A5" s="89">
        <f ca="1">RAND()</f>
        <v>0.18563920580176241</v>
      </c>
      <c r="B5" s="89">
        <v>5</v>
      </c>
      <c r="C5" s="89" t="s">
        <v>84</v>
      </c>
      <c r="D5" s="89"/>
      <c r="E5" s="89"/>
      <c r="F5" s="89" t="s">
        <v>77</v>
      </c>
      <c r="H5" s="89" t="s">
        <v>94</v>
      </c>
      <c r="I5" s="89" t="str">
        <f t="shared" ref="I5:I11" si="0">VLOOKUP(H5,$C$5:$F$9,4)</f>
        <v>Krawczyk</v>
      </c>
      <c r="J5" s="89" t="e">
        <f>VLOOKUP(H5,$C$5:$F$9,4,0)</f>
        <v>#N/A</v>
      </c>
    </row>
    <row r="6" spans="1:10" ht="18.75" x14ac:dyDescent="0.3">
      <c r="A6" s="89">
        <f ca="1">RAND()</f>
        <v>0.98855045438489342</v>
      </c>
      <c r="B6" s="89">
        <v>1</v>
      </c>
      <c r="C6" s="89" t="s">
        <v>76</v>
      </c>
      <c r="D6" s="89"/>
      <c r="E6" s="89"/>
      <c r="F6" s="89" t="s">
        <v>79</v>
      </c>
      <c r="H6" s="89" t="s">
        <v>89</v>
      </c>
      <c r="I6" s="89" t="str">
        <f>VLOOKUP(H6,$C$5:$F$9,4)</f>
        <v>Mańkka</v>
      </c>
      <c r="J6" s="89" t="e">
        <f t="shared" ref="J6:J11" si="1">VLOOKUP(H6,$C$5:$F$9,4,0)</f>
        <v>#N/A</v>
      </c>
    </row>
    <row r="7" spans="1:10" ht="18.75" x14ac:dyDescent="0.3">
      <c r="A7" s="89">
        <f ca="1">RAND()</f>
        <v>0.61693671794505467</v>
      </c>
      <c r="B7" s="89">
        <v>2</v>
      </c>
      <c r="C7" s="89" t="s">
        <v>78</v>
      </c>
      <c r="D7" s="89"/>
      <c r="E7" s="89"/>
      <c r="F7" s="89" t="s">
        <v>81</v>
      </c>
      <c r="H7" s="89" t="s">
        <v>82</v>
      </c>
      <c r="I7" s="89" t="str">
        <f>VLOOKUP(H7,$C$5:$F$9,4)</f>
        <v>Xenna</v>
      </c>
      <c r="J7" s="89" t="str">
        <f t="shared" si="1"/>
        <v>Xenna</v>
      </c>
    </row>
    <row r="8" spans="1:10" ht="18.75" x14ac:dyDescent="0.3">
      <c r="A8" s="89">
        <f ca="1">RAND()</f>
        <v>0.48472462442725484</v>
      </c>
      <c r="B8" s="89">
        <v>3</v>
      </c>
      <c r="C8" s="89" t="s">
        <v>80</v>
      </c>
      <c r="D8" s="89"/>
      <c r="E8" s="89"/>
      <c r="F8" s="89" t="s">
        <v>83</v>
      </c>
      <c r="H8" s="89" t="s">
        <v>90</v>
      </c>
      <c r="I8" s="89" t="str">
        <f t="shared" si="0"/>
        <v>Jakimów</v>
      </c>
      <c r="J8" s="89" t="e">
        <f t="shared" si="1"/>
        <v>#N/A</v>
      </c>
    </row>
    <row r="9" spans="1:10" ht="18.75" x14ac:dyDescent="0.3">
      <c r="A9" s="89">
        <f ca="1">RAND()</f>
        <v>0.66860471596138993</v>
      </c>
      <c r="B9" s="89">
        <v>4</v>
      </c>
      <c r="C9" s="89" t="s">
        <v>82</v>
      </c>
      <c r="D9" s="89"/>
      <c r="E9" s="89"/>
      <c r="F9" s="89" t="s">
        <v>85</v>
      </c>
      <c r="H9" s="89" t="s">
        <v>91</v>
      </c>
      <c r="I9" s="89" t="str">
        <f t="shared" si="0"/>
        <v>Krawczyk</v>
      </c>
      <c r="J9" s="89" t="e">
        <f t="shared" si="1"/>
        <v>#N/A</v>
      </c>
    </row>
    <row r="10" spans="1:10" ht="18.75" x14ac:dyDescent="0.3">
      <c r="H10" s="89" t="s">
        <v>97</v>
      </c>
      <c r="I10" s="89" t="str">
        <f t="shared" si="0"/>
        <v>Jakimów</v>
      </c>
      <c r="J10" s="89" t="str">
        <f t="shared" si="1"/>
        <v>Jakimów</v>
      </c>
    </row>
    <row r="11" spans="1:10" ht="18.75" x14ac:dyDescent="0.3">
      <c r="H11" s="89" t="s">
        <v>92</v>
      </c>
      <c r="I11" s="89" t="str">
        <f t="shared" si="0"/>
        <v>Xenna</v>
      </c>
      <c r="J11" s="89" t="e">
        <f t="shared" si="1"/>
        <v>#N/A</v>
      </c>
    </row>
    <row r="12" spans="1:10" ht="17.25" customHeight="1" x14ac:dyDescent="0.3">
      <c r="G12" s="91"/>
      <c r="H12" s="99" t="s">
        <v>93</v>
      </c>
      <c r="I12" s="99" t="str">
        <f>VLOOKUP(H12,$C$5:$F$9,4)</f>
        <v>Kowal</v>
      </c>
      <c r="J12" s="99" t="str">
        <f>VLOOKUP(H12,$C$5:$F$9,4,0)</f>
        <v>Kowal</v>
      </c>
    </row>
    <row r="13" spans="1:10" ht="18.75" x14ac:dyDescent="0.3">
      <c r="A13" s="90" t="s">
        <v>104</v>
      </c>
      <c r="E13" s="91"/>
      <c r="F13" s="91"/>
      <c r="G13" s="91"/>
    </row>
    <row r="14" spans="1:10" ht="18.75" customHeight="1" x14ac:dyDescent="0.25">
      <c r="G14" s="91"/>
    </row>
    <row r="15" spans="1:10" ht="18.75" customHeight="1" x14ac:dyDescent="0.25">
      <c r="A15" s="113" t="s">
        <v>102</v>
      </c>
      <c r="B15" s="112"/>
      <c r="C15" s="112"/>
      <c r="D15" s="112"/>
      <c r="E15" s="112"/>
      <c r="F15" s="112"/>
      <c r="G15" s="112"/>
      <c r="H15" s="112"/>
      <c r="I15" s="112"/>
      <c r="J15" s="112"/>
    </row>
    <row r="16" spans="1:10" ht="18.75" customHeight="1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</row>
    <row r="17" spans="1:10" ht="18.75" customHeight="1" x14ac:dyDescent="0.25">
      <c r="A17" s="112"/>
      <c r="B17" s="112"/>
      <c r="C17" s="112"/>
      <c r="D17" s="112"/>
      <c r="E17" s="112"/>
      <c r="F17" s="112"/>
      <c r="G17" s="112"/>
      <c r="H17" s="112"/>
      <c r="I17" s="112"/>
      <c r="J17" s="112"/>
    </row>
    <row r="18" spans="1:10" ht="18.75" customHeight="1" x14ac:dyDescent="0.25">
      <c r="A18" s="112"/>
      <c r="B18" s="112"/>
      <c r="C18" s="112"/>
      <c r="D18" s="112"/>
      <c r="E18" s="112"/>
      <c r="F18" s="112"/>
      <c r="G18" s="112"/>
      <c r="H18" s="112"/>
      <c r="I18" s="112"/>
      <c r="J18" s="112"/>
    </row>
    <row r="19" spans="1:10" ht="18.75" customHeight="1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</row>
    <row r="20" spans="1:10" ht="18.75" customHeight="1" x14ac:dyDescent="0.25">
      <c r="A20" s="112"/>
      <c r="B20" s="112"/>
      <c r="C20" s="112"/>
      <c r="D20" s="112"/>
      <c r="E20" s="112"/>
      <c r="F20" s="112"/>
      <c r="G20" s="112"/>
      <c r="H20" s="112"/>
      <c r="I20" s="112"/>
      <c r="J20" s="112"/>
    </row>
    <row r="22" spans="1:10" ht="15" customHeight="1" x14ac:dyDescent="0.25">
      <c r="A22" s="112" t="s">
        <v>103</v>
      </c>
      <c r="B22" s="112"/>
      <c r="C22" s="112"/>
      <c r="D22" s="112"/>
      <c r="E22" s="112"/>
      <c r="F22" s="112"/>
      <c r="G22" s="112"/>
      <c r="H22" s="112"/>
      <c r="I22" s="112"/>
      <c r="J22" s="112"/>
    </row>
    <row r="23" spans="1:10" ht="15" customHeight="1" x14ac:dyDescent="0.25">
      <c r="A23" s="112"/>
      <c r="B23" s="112"/>
      <c r="C23" s="112"/>
      <c r="D23" s="112"/>
      <c r="E23" s="112"/>
      <c r="F23" s="112"/>
      <c r="G23" s="112"/>
      <c r="H23" s="112"/>
      <c r="I23" s="112"/>
      <c r="J23" s="112"/>
    </row>
    <row r="24" spans="1:10" ht="15" customHeight="1" x14ac:dyDescent="0.25">
      <c r="A24" s="112"/>
      <c r="B24" s="112"/>
      <c r="C24" s="112"/>
      <c r="D24" s="112"/>
      <c r="E24" s="112"/>
      <c r="F24" s="112"/>
      <c r="G24" s="112"/>
      <c r="H24" s="112"/>
      <c r="I24" s="112"/>
      <c r="J24" s="112"/>
    </row>
    <row r="25" spans="1:10" ht="15" customHeight="1" x14ac:dyDescent="0.25">
      <c r="A25" s="112"/>
      <c r="B25" s="112"/>
      <c r="C25" s="112"/>
      <c r="D25" s="112"/>
      <c r="E25" s="112"/>
      <c r="F25" s="112"/>
      <c r="G25" s="112"/>
      <c r="H25" s="112"/>
      <c r="I25" s="112"/>
      <c r="J25" s="112"/>
    </row>
    <row r="26" spans="1:10" ht="15" customHeight="1" x14ac:dyDescent="0.25">
      <c r="A26" s="112"/>
      <c r="B26" s="112"/>
      <c r="C26" s="112"/>
      <c r="D26" s="112"/>
      <c r="E26" s="112"/>
      <c r="F26" s="112"/>
      <c r="G26" s="112"/>
      <c r="H26" s="112"/>
      <c r="I26" s="112"/>
      <c r="J26" s="112"/>
    </row>
    <row r="27" spans="1:10" ht="15" customHeight="1" x14ac:dyDescent="0.25">
      <c r="A27" s="93"/>
      <c r="B27" s="93"/>
      <c r="C27" s="93"/>
      <c r="D27" s="93"/>
      <c r="E27" s="93"/>
      <c r="F27" s="93"/>
      <c r="G27" s="93"/>
    </row>
    <row r="28" spans="1:10" ht="21" x14ac:dyDescent="0.35">
      <c r="A28" s="92" t="s">
        <v>107</v>
      </c>
      <c r="B28" s="92"/>
      <c r="C28" s="92"/>
      <c r="D28" s="92"/>
      <c r="E28" s="92"/>
      <c r="F28" s="92"/>
      <c r="G28" s="92"/>
    </row>
    <row r="29" spans="1:10" ht="14.45" customHeight="1" x14ac:dyDescent="0.25">
      <c r="A29" s="88"/>
    </row>
    <row r="30" spans="1:10" ht="14.45" customHeight="1" x14ac:dyDescent="0.25">
      <c r="A30" s="88"/>
    </row>
  </sheetData>
  <sortState xmlns:xlrd2="http://schemas.microsoft.com/office/spreadsheetml/2017/richdata2" ref="A5:C9">
    <sortCondition ref="C5:C9"/>
  </sortState>
  <mergeCells count="3">
    <mergeCell ref="A22:J26"/>
    <mergeCell ref="A15:J20"/>
    <mergeCell ref="I2:J2"/>
  </mergeCells>
  <conditionalFormatting sqref="I4:J12">
    <cfRule type="expression" dxfId="0" priority="11">
      <formula>$I4=$J4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35494-C3FF-4E4F-90B1-503B9F26C552}">
  <dimension ref="A2:I31"/>
  <sheetViews>
    <sheetView workbookViewId="0">
      <selection activeCell="M19" sqref="M19"/>
    </sheetView>
  </sheetViews>
  <sheetFormatPr defaultRowHeight="15" x14ac:dyDescent="0.25"/>
  <cols>
    <col min="1" max="1" width="7" customWidth="1"/>
    <col min="3" max="3" width="16.28515625" customWidth="1"/>
    <col min="4" max="4" width="13.28515625" customWidth="1"/>
    <col min="5" max="5" width="12.42578125" customWidth="1"/>
    <col min="6" max="6" width="13.7109375" customWidth="1"/>
    <col min="7" max="7" width="15.7109375" customWidth="1"/>
    <col min="8" max="8" width="13.7109375" customWidth="1"/>
    <col min="9" max="9" width="15.85546875" customWidth="1"/>
    <col min="10" max="10" width="13.140625" customWidth="1"/>
    <col min="13" max="13" width="12" customWidth="1"/>
  </cols>
  <sheetData>
    <row r="2" spans="1:9" ht="15.75" x14ac:dyDescent="0.25">
      <c r="C2" s="36" t="s">
        <v>38</v>
      </c>
      <c r="D2" s="36"/>
      <c r="G2" s="33"/>
      <c r="H2" s="33"/>
    </row>
    <row r="3" spans="1:9" ht="16.5" thickBot="1" x14ac:dyDescent="0.3">
      <c r="A3" s="70" t="s">
        <v>73</v>
      </c>
      <c r="B3" s="61" t="s">
        <v>36</v>
      </c>
      <c r="C3" s="70" t="s">
        <v>58</v>
      </c>
      <c r="D3" s="74" t="s">
        <v>60</v>
      </c>
      <c r="E3" s="69" t="s">
        <v>59</v>
      </c>
      <c r="G3" s="33"/>
      <c r="H3" s="33"/>
    </row>
    <row r="4" spans="1:9" ht="17.25" thickTop="1" thickBot="1" x14ac:dyDescent="0.3">
      <c r="A4" s="75">
        <v>1</v>
      </c>
      <c r="B4" s="73">
        <v>2</v>
      </c>
      <c r="C4" s="72">
        <v>3</v>
      </c>
      <c r="D4" s="72">
        <v>5</v>
      </c>
      <c r="E4" s="72">
        <v>5</v>
      </c>
      <c r="G4" s="77" t="s">
        <v>61</v>
      </c>
    </row>
    <row r="5" spans="1:9" ht="16.5" thickTop="1" x14ac:dyDescent="0.25">
      <c r="A5" s="3">
        <v>1</v>
      </c>
      <c r="B5" s="4">
        <f t="shared" ref="B5:B10" ca="1" si="0">RAND()</f>
        <v>0.41118853025250002</v>
      </c>
      <c r="C5" s="71">
        <v>46023</v>
      </c>
      <c r="D5" s="4">
        <f t="shared" ref="D5:D10" si="1">MONTH(C5)*100+DAY(C5)</f>
        <v>101</v>
      </c>
      <c r="E5" s="4" t="s">
        <v>39</v>
      </c>
      <c r="G5" s="77" t="s">
        <v>62</v>
      </c>
    </row>
    <row r="6" spans="1:9" ht="15.75" x14ac:dyDescent="0.25">
      <c r="A6" s="3">
        <v>2</v>
      </c>
      <c r="B6" s="3">
        <f t="shared" ca="1" si="0"/>
        <v>0.65638546424553756</v>
      </c>
      <c r="C6" s="35">
        <v>46101</v>
      </c>
      <c r="D6" s="4">
        <f t="shared" si="1"/>
        <v>320</v>
      </c>
      <c r="E6" s="3" t="s">
        <v>40</v>
      </c>
      <c r="G6" s="77" t="s">
        <v>63</v>
      </c>
    </row>
    <row r="7" spans="1:9" ht="15.75" x14ac:dyDescent="0.25">
      <c r="A7" s="3">
        <v>3</v>
      </c>
      <c r="B7" s="3">
        <f t="shared" ca="1" si="0"/>
        <v>0.19937494614751883</v>
      </c>
      <c r="C7" s="35">
        <v>46194</v>
      </c>
      <c r="D7" s="4">
        <f t="shared" si="1"/>
        <v>621</v>
      </c>
      <c r="E7" s="3" t="s">
        <v>41</v>
      </c>
      <c r="G7" s="77" t="s">
        <v>64</v>
      </c>
    </row>
    <row r="8" spans="1:9" x14ac:dyDescent="0.25">
      <c r="A8" s="3">
        <v>4</v>
      </c>
      <c r="B8" s="3">
        <f t="shared" ca="1" si="0"/>
        <v>0.33219131443168448</v>
      </c>
      <c r="C8" s="35">
        <v>46287</v>
      </c>
      <c r="D8" s="4">
        <f t="shared" si="1"/>
        <v>922</v>
      </c>
      <c r="E8" s="3" t="s">
        <v>42</v>
      </c>
    </row>
    <row r="9" spans="1:9" x14ac:dyDescent="0.25">
      <c r="A9" s="3">
        <v>5</v>
      </c>
      <c r="B9" s="3">
        <f t="shared" ca="1" si="0"/>
        <v>0.4597894547554997</v>
      </c>
      <c r="C9" s="35">
        <v>38342</v>
      </c>
      <c r="D9" s="4">
        <f t="shared" si="1"/>
        <v>1221</v>
      </c>
      <c r="E9" s="3" t="s">
        <v>39</v>
      </c>
    </row>
    <row r="10" spans="1:9" x14ac:dyDescent="0.25">
      <c r="A10" s="3">
        <v>6</v>
      </c>
      <c r="B10" s="3">
        <f t="shared" ca="1" si="0"/>
        <v>0.57855148260899936</v>
      </c>
      <c r="C10" s="35">
        <v>38352</v>
      </c>
      <c r="D10" s="4">
        <f t="shared" si="1"/>
        <v>1231</v>
      </c>
      <c r="E10" s="3" t="s">
        <v>39</v>
      </c>
    </row>
    <row r="11" spans="1:9" ht="15.75" x14ac:dyDescent="0.25">
      <c r="C11" s="33"/>
      <c r="D11" s="33"/>
      <c r="E11" s="33"/>
      <c r="F11" s="33"/>
      <c r="G11" s="33"/>
    </row>
    <row r="12" spans="1:9" ht="15.75" x14ac:dyDescent="0.25">
      <c r="C12" s="33"/>
      <c r="D12" s="33"/>
      <c r="E12" s="33"/>
      <c r="F12" s="33"/>
      <c r="G12" s="33"/>
    </row>
    <row r="13" spans="1:9" ht="15.75" x14ac:dyDescent="0.25">
      <c r="D13" s="33" t="s">
        <v>37</v>
      </c>
    </row>
    <row r="14" spans="1:9" ht="15.75" x14ac:dyDescent="0.25">
      <c r="F14" s="33"/>
    </row>
    <row r="15" spans="1:9" ht="29.25" customHeight="1" x14ac:dyDescent="0.25">
      <c r="C15" s="115" t="s">
        <v>67</v>
      </c>
      <c r="D15" s="115"/>
      <c r="E15" s="115"/>
      <c r="G15" s="116" t="s">
        <v>68</v>
      </c>
      <c r="H15" s="116"/>
      <c r="I15" s="116"/>
    </row>
    <row r="16" spans="1:9" ht="15.75" thickBot="1" x14ac:dyDescent="0.3">
      <c r="D16" s="76" t="s">
        <v>55</v>
      </c>
      <c r="H16" s="76" t="s">
        <v>56</v>
      </c>
    </row>
    <row r="17" spans="3:9" ht="50.25" customHeight="1" thickTop="1" x14ac:dyDescent="0.25">
      <c r="C17" s="118" t="s">
        <v>109</v>
      </c>
      <c r="D17" s="87" t="s">
        <v>110</v>
      </c>
      <c r="E17" s="121" t="s">
        <v>59</v>
      </c>
      <c r="G17" s="120" t="s">
        <v>109</v>
      </c>
      <c r="H17" s="79" t="s">
        <v>65</v>
      </c>
      <c r="I17" s="119" t="s">
        <v>59</v>
      </c>
    </row>
    <row r="18" spans="3:9" x14ac:dyDescent="0.25">
      <c r="C18" s="34">
        <v>19561</v>
      </c>
      <c r="D18" s="34">
        <f>DATE(YEAR(C5),MONTH(C18),DAY(C18))</f>
        <v>46224</v>
      </c>
      <c r="E18" s="21">
        <f>VLOOKUP(D18,$C$5:$E$10,2)</f>
        <v>1231</v>
      </c>
      <c r="G18" s="34">
        <v>19561</v>
      </c>
      <c r="H18" s="4">
        <f>IF(G18="","",MONTH(G18)*100+DAY(G18))</f>
        <v>721</v>
      </c>
      <c r="I18" s="21" t="str">
        <f>IF(H18="","",VLOOKUP(H18,D5:E10,2))</f>
        <v>lato</v>
      </c>
    </row>
    <row r="19" spans="3:9" x14ac:dyDescent="0.25">
      <c r="C19" s="35">
        <v>17613</v>
      </c>
      <c r="D19" s="34">
        <f>DATE(YEAR(C6),MONTH(C19),DAY(C19))</f>
        <v>46102</v>
      </c>
      <c r="E19" s="21">
        <f>VLOOKUP(D19,$C$5:$E$10,2)</f>
        <v>320</v>
      </c>
      <c r="G19" s="35">
        <v>17613</v>
      </c>
      <c r="H19" s="4">
        <f t="shared" ref="H19:H28" si="2">IF(G19="","",MONTH(G19)*100+DAY(G19))</f>
        <v>321</v>
      </c>
      <c r="I19" s="21" t="str">
        <f t="shared" ref="I19:I27" si="3">IF(H19="","",VLOOKUP(H19,D6:E11,2))</f>
        <v>wiosna</v>
      </c>
    </row>
    <row r="20" spans="3:9" x14ac:dyDescent="0.25">
      <c r="C20" s="35">
        <v>8598</v>
      </c>
      <c r="D20" s="34">
        <f>DATE(YEAR(C7),MONTH(C20),DAY(C20))</f>
        <v>46219</v>
      </c>
      <c r="E20" s="21">
        <f>VLOOKUP(D20,$C$5:$E$10,2)</f>
        <v>1231</v>
      </c>
      <c r="G20" s="35">
        <v>8598</v>
      </c>
      <c r="H20" s="4">
        <f t="shared" si="2"/>
        <v>716</v>
      </c>
      <c r="I20" s="21" t="str">
        <f t="shared" si="3"/>
        <v>lato</v>
      </c>
    </row>
    <row r="21" spans="3:9" x14ac:dyDescent="0.25">
      <c r="C21" s="3"/>
      <c r="D21" s="3"/>
      <c r="E21" s="3"/>
      <c r="G21" s="3"/>
      <c r="H21" s="4" t="str">
        <f t="shared" si="2"/>
        <v/>
      </c>
      <c r="I21" s="21" t="str">
        <f t="shared" si="3"/>
        <v/>
      </c>
    </row>
    <row r="22" spans="3:9" x14ac:dyDescent="0.25">
      <c r="C22" s="3"/>
      <c r="D22" s="3"/>
      <c r="E22" s="3"/>
      <c r="G22" s="3"/>
      <c r="H22" s="4" t="str">
        <f t="shared" si="2"/>
        <v/>
      </c>
      <c r="I22" s="21" t="str">
        <f t="shared" si="3"/>
        <v/>
      </c>
    </row>
    <row r="23" spans="3:9" x14ac:dyDescent="0.25">
      <c r="C23" s="3"/>
      <c r="D23" s="3"/>
      <c r="E23" s="3"/>
      <c r="G23" s="3"/>
      <c r="H23" s="4" t="str">
        <f t="shared" si="2"/>
        <v/>
      </c>
      <c r="I23" s="21" t="str">
        <f t="shared" si="3"/>
        <v/>
      </c>
    </row>
    <row r="24" spans="3:9" x14ac:dyDescent="0.25">
      <c r="C24" s="3"/>
      <c r="D24" s="3"/>
      <c r="E24" s="3"/>
      <c r="G24" s="3"/>
      <c r="H24" s="4" t="str">
        <f t="shared" si="2"/>
        <v/>
      </c>
      <c r="I24" s="21" t="str">
        <f t="shared" si="3"/>
        <v/>
      </c>
    </row>
    <row r="25" spans="3:9" x14ac:dyDescent="0.25">
      <c r="C25" s="3"/>
      <c r="D25" s="3"/>
      <c r="E25" s="3"/>
      <c r="G25" s="3"/>
      <c r="H25" s="4" t="str">
        <f t="shared" si="2"/>
        <v/>
      </c>
      <c r="I25" s="21" t="str">
        <f t="shared" si="3"/>
        <v/>
      </c>
    </row>
    <row r="26" spans="3:9" x14ac:dyDescent="0.25">
      <c r="C26" s="3"/>
      <c r="D26" s="3"/>
      <c r="E26" s="3"/>
      <c r="G26" s="3"/>
      <c r="H26" s="4" t="str">
        <f t="shared" si="2"/>
        <v/>
      </c>
      <c r="I26" s="21" t="str">
        <f t="shared" si="3"/>
        <v/>
      </c>
    </row>
    <row r="27" spans="3:9" x14ac:dyDescent="0.25">
      <c r="C27" s="3"/>
      <c r="D27" s="3"/>
      <c r="E27" s="3"/>
      <c r="G27" s="3"/>
      <c r="H27" s="4" t="str">
        <f t="shared" si="2"/>
        <v/>
      </c>
      <c r="I27" s="21" t="str">
        <f t="shared" si="3"/>
        <v/>
      </c>
    </row>
    <row r="28" spans="3:9" x14ac:dyDescent="0.25">
      <c r="C28" s="3"/>
      <c r="D28" s="3"/>
      <c r="E28" s="3"/>
      <c r="G28" s="3"/>
      <c r="H28" s="4" t="str">
        <f t="shared" si="2"/>
        <v/>
      </c>
      <c r="I28" s="21" t="str">
        <f>IF(H28="","",VLOOKUP(H28,D18:E23,2))</f>
        <v/>
      </c>
    </row>
    <row r="31" spans="3:9" ht="18.75" x14ac:dyDescent="0.3">
      <c r="D31" s="78" t="s">
        <v>108</v>
      </c>
      <c r="E31" s="78"/>
    </row>
  </sheetData>
  <autoFilter ref="A4:E4" xr:uid="{2F8B9950-79BA-4A75-9EFD-4B7C0BD70D0B}">
    <sortState xmlns:xlrd2="http://schemas.microsoft.com/office/spreadsheetml/2017/richdata2" ref="A5:E10">
      <sortCondition ref="A4"/>
    </sortState>
  </autoFilter>
  <mergeCells count="2">
    <mergeCell ref="C15:E15"/>
    <mergeCell ref="G15:I15"/>
  </mergeCells>
  <dataValidations count="1">
    <dataValidation allowBlank="1" showInputMessage="1" showErrorMessage="1" promptTitle="Wprowadź datę w postaci" prompt="&quot;rr-mm-dd&quot;" sqref="C18 G18" xr:uid="{2A3CFFAD-CC12-4884-BF07-61A4926ABDB7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WyszPion</vt:lpstr>
      <vt:lpstr>WyszPoz</vt:lpstr>
      <vt:lpstr>WyszPionTekst</vt:lpstr>
      <vt:lpstr>PoryRoku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2024-03-11T17:53:00Z</dcterms:created>
  <dcterms:modified xsi:type="dcterms:W3CDTF">2025-12-08T18:16:37Z</dcterms:modified>
</cp:coreProperties>
</file>