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AE938E0D-0611-4066-A138-11E2EF9B9D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cz.Jeżeli_SumaJeżeli_LiczWar." sheetId="1" r:id="rId1"/>
    <sheet name="Suma z warunkiem Od_Do" sheetId="2" r:id="rId2"/>
    <sheet name="Zliczanie warunków" sheetId="5" r:id="rId3"/>
    <sheet name="Arkusz3" sheetId="3" r:id="rId4"/>
  </sheets>
  <definedNames>
    <definedName name="_xlnm._FilterDatabase" localSheetId="0" hidden="1">'LIcz.Jeżeli_SumaJeżeli_LiczWar.'!$A$5:$H$17</definedName>
    <definedName name="_xlnm._FilterDatabase" localSheetId="2" hidden="1">'Zliczanie warunków'!$A$5:$G$17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/>
  <c r="D6" i="2"/>
  <c r="I5" i="2"/>
  <c r="I6" i="2"/>
  <c r="J5" i="2"/>
  <c r="J16" i="2"/>
  <c r="J15" i="2"/>
  <c r="J14" i="2"/>
  <c r="J13" i="2"/>
  <c r="J12" i="2"/>
  <c r="J11" i="2"/>
  <c r="J10" i="2"/>
  <c r="J9" i="2"/>
  <c r="J8" i="2"/>
  <c r="J7" i="2"/>
  <c r="J6" i="2"/>
  <c r="M7" i="1" l="1"/>
  <c r="C15" i="5"/>
  <c r="C16" i="5"/>
  <c r="B16" i="5" s="1"/>
  <c r="B10" i="5"/>
  <c r="B33" i="2"/>
  <c r="B32" i="2"/>
  <c r="B29" i="2"/>
  <c r="I22" i="2" a="1"/>
  <c r="I22" i="2" s="1"/>
  <c r="I16" i="2"/>
  <c r="E16" i="2"/>
  <c r="D16" i="2"/>
  <c r="I15" i="2"/>
  <c r="E15" i="2"/>
  <c r="D15" i="2"/>
  <c r="I14" i="2"/>
  <c r="E14" i="2"/>
  <c r="D14" i="2"/>
  <c r="I13" i="2"/>
  <c r="E13" i="2"/>
  <c r="D13" i="2"/>
  <c r="I12" i="2"/>
  <c r="E12" i="2"/>
  <c r="D12" i="2"/>
  <c r="I11" i="2"/>
  <c r="E11" i="2"/>
  <c r="D11" i="2"/>
  <c r="I10" i="2"/>
  <c r="E10" i="2"/>
  <c r="D10" i="2"/>
  <c r="I9" i="2"/>
  <c r="E9" i="2"/>
  <c r="D9" i="2"/>
  <c r="I8" i="2"/>
  <c r="E8" i="2"/>
  <c r="D8" i="2"/>
  <c r="I7" i="2"/>
  <c r="E7" i="2"/>
  <c r="D7" i="2"/>
  <c r="E6" i="2"/>
  <c r="E5" i="2"/>
  <c r="F2" i="2"/>
  <c r="F1" i="2"/>
  <c r="C43" i="1"/>
  <c r="C42" i="1"/>
  <c r="C39" i="1"/>
  <c r="F31" i="1" a="1"/>
  <c r="F31" i="1" s="1"/>
  <c r="F30" i="1" a="1"/>
  <c r="F30" i="1" s="1"/>
  <c r="L16" i="5" l="1"/>
  <c r="L5" i="5"/>
  <c r="L8" i="5"/>
  <c r="L18" i="5"/>
  <c r="L9" i="5"/>
  <c r="L6" i="5"/>
  <c r="L7" i="5"/>
  <c r="L17" i="5"/>
  <c r="L15" i="5"/>
  <c r="L14" i="5"/>
  <c r="L12" i="5"/>
  <c r="F5" i="2"/>
  <c r="I17" i="2"/>
  <c r="F7" i="2"/>
  <c r="F9" i="2"/>
  <c r="F11" i="2"/>
  <c r="F13" i="2"/>
  <c r="F15" i="2"/>
  <c r="F16" i="2"/>
  <c r="L13" i="5"/>
  <c r="F6" i="2"/>
  <c r="F8" i="2"/>
  <c r="F10" i="2"/>
  <c r="F12" i="2"/>
  <c r="F14" i="2"/>
  <c r="F29" i="1"/>
  <c r="F28" i="1"/>
  <c r="F25" i="1"/>
  <c r="F24" i="1"/>
  <c r="F23" i="1"/>
  <c r="M17" i="1"/>
  <c r="M16" i="1"/>
  <c r="M14" i="1"/>
  <c r="M13" i="1"/>
  <c r="M12" i="1"/>
  <c r="M9" i="1"/>
  <c r="M8" i="1"/>
  <c r="M6" i="1"/>
  <c r="M5" i="1"/>
  <c r="F17" i="2" l="1"/>
  <c r="M15" i="1"/>
  <c r="D2" i="1" l="1"/>
  <c r="D3" i="1"/>
  <c r="D4" i="1"/>
  <c r="F7" i="1" l="1"/>
  <c r="F8" i="1"/>
  <c r="F9" i="1"/>
  <c r="F10" i="1"/>
  <c r="F11" i="1"/>
  <c r="F12" i="1"/>
  <c r="F13" i="1"/>
  <c r="F14" i="1"/>
  <c r="F15" i="1"/>
  <c r="F16" i="1"/>
  <c r="F17" i="1"/>
  <c r="F6" i="1"/>
  <c r="F4" i="1" l="1"/>
  <c r="F2" i="1"/>
  <c r="F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F1" authorId="0" shapeId="0" xr:uid="{FA1EAFBE-B3F1-4629-A7C0-3971A37F0B73}">
      <text>
        <r>
          <rPr>
            <b/>
            <sz val="8"/>
            <color indexed="81"/>
            <rFont val="Tahoma"/>
            <family val="2"/>
            <charset val="238"/>
          </rPr>
          <t>A1 sformatowane 
 w postaci liczbowej</t>
        </r>
      </text>
    </comment>
    <comment ref="F2" authorId="0" shapeId="0" xr:uid="{FC022824-B2B5-460B-815B-E220F603086A}">
      <text>
        <r>
          <rPr>
            <b/>
            <sz val="8"/>
            <color indexed="81"/>
            <rFont val="Tahoma"/>
            <family val="2"/>
            <charset val="238"/>
          </rPr>
          <t>A2 sformatowane 
 w postaci liczbowej</t>
        </r>
      </text>
    </comment>
  </commentList>
</comments>
</file>

<file path=xl/sharedStrings.xml><?xml version="1.0" encoding="utf-8"?>
<sst xmlns="http://schemas.openxmlformats.org/spreadsheetml/2006/main" count="205" uniqueCount="124">
  <si>
    <t>Pensja</t>
  </si>
  <si>
    <t>premia%</t>
  </si>
  <si>
    <t>premia zł</t>
  </si>
  <si>
    <t>płeć</t>
  </si>
  <si>
    <t>k</t>
  </si>
  <si>
    <t>m</t>
  </si>
  <si>
    <t>nazwisko</t>
  </si>
  <si>
    <t>Nowak</t>
  </si>
  <si>
    <t>Manicki</t>
  </si>
  <si>
    <t>Czesko</t>
  </si>
  <si>
    <t>Sobera</t>
  </si>
  <si>
    <t>Kowalska</t>
  </si>
  <si>
    <t>Manicka</t>
  </si>
  <si>
    <t>Socha</t>
  </si>
  <si>
    <t>Imię</t>
  </si>
  <si>
    <t>Jan</t>
  </si>
  <si>
    <t>Danuta</t>
  </si>
  <si>
    <t>Koleś</t>
  </si>
  <si>
    <t>Adam</t>
  </si>
  <si>
    <t>Marian</t>
  </si>
  <si>
    <t>Sławek</t>
  </si>
  <si>
    <t>Zenon</t>
  </si>
  <si>
    <t>Alicja</t>
  </si>
  <si>
    <t>Ewa</t>
  </si>
  <si>
    <t>Stefania</t>
  </si>
  <si>
    <t>Irek</t>
  </si>
  <si>
    <t>Genowefa</t>
  </si>
  <si>
    <t>Data ur.</t>
  </si>
  <si>
    <r>
      <rPr>
        <b/>
        <i/>
        <sz val="11"/>
        <color theme="1"/>
        <rFont val="Czcionka tekstu podstawowego"/>
        <charset val="238"/>
      </rPr>
      <t xml:space="preserve">włączanie lub wyłączanie autofiltru </t>
    </r>
    <r>
      <rPr>
        <i/>
        <sz val="11"/>
        <color theme="1"/>
        <rFont val="Czcionka tekstu podstawowego"/>
        <charset val="238"/>
      </rPr>
      <t xml:space="preserve">w nagłówku w tabeli z dolnego jej miejsca poprzez </t>
    </r>
    <r>
      <rPr>
        <b/>
        <i/>
        <sz val="11"/>
        <color theme="1"/>
        <rFont val="Czcionka tekstu podstawowego"/>
        <charset val="238"/>
      </rPr>
      <t>Ctrl+Shift+L</t>
    </r>
  </si>
  <si>
    <t>Lp.</t>
  </si>
  <si>
    <r>
      <rPr>
        <sz val="8"/>
        <color theme="1"/>
        <rFont val="Symbol"/>
        <family val="1"/>
        <charset val="2"/>
      </rPr>
      <t>S</t>
    </r>
    <r>
      <rPr>
        <sz val="8"/>
        <color theme="1"/>
        <rFont val="Czcionka tekstu podstawowego"/>
        <family val="2"/>
        <charset val="238"/>
      </rPr>
      <t xml:space="preserve"> filtr. bez ukrytych
i zgrupowanych wierszy</t>
    </r>
  </si>
  <si>
    <t>Piękna</t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</si>
  <si>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Czcionka tekstu podstawowego"/>
        <family val="2"/>
        <charset val="238"/>
      </rPr>
      <t xml:space="preserve"> wszystkich</t>
    </r>
  </si>
  <si>
    <r>
      <t>=LICZ.JEŻELI(B6:B17;</t>
    </r>
    <r>
      <rPr>
        <b/>
        <sz val="11"/>
        <color rgb="FFC00000"/>
        <rFont val="Czcionka tekstu podstawowego"/>
        <charset val="238"/>
      </rPr>
      <t>"?o*"</t>
    </r>
    <r>
      <rPr>
        <sz val="11"/>
        <color theme="1"/>
        <rFont val="Czcionka tekstu podstawowego"/>
        <family val="2"/>
        <charset val="238"/>
      </rPr>
      <t>)</t>
    </r>
  </si>
  <si>
    <r>
      <t>=LICZ.WARUNKI(</t>
    </r>
    <r>
      <rPr>
        <sz val="11"/>
        <color rgb="FF00B050"/>
        <rFont val="Czcionka tekstu podstawowego"/>
        <charset val="238"/>
      </rPr>
      <t>zakres1;kryteria1</t>
    </r>
    <r>
      <rPr>
        <sz val="11"/>
        <color theme="1"/>
        <rFont val="Czcionka tekstu podstawowego"/>
        <family val="2"/>
        <charset val="238"/>
      </rPr>
      <t>;</t>
    </r>
    <r>
      <rPr>
        <sz val="11"/>
        <color rgb="FF0070C0"/>
        <rFont val="Czcionka tekstu podstawowego"/>
        <charset val="238"/>
      </rPr>
      <t>zakres2;kryteria2</t>
    </r>
    <r>
      <rPr>
        <sz val="11"/>
        <color theme="1"/>
        <rFont val="Czcionka tekstu podstawowego"/>
        <family val="2"/>
        <charset val="238"/>
      </rPr>
      <t>;</t>
    </r>
    <r>
      <rPr>
        <sz val="11"/>
        <color theme="9" tint="-0.249977111117893"/>
        <rFont val="Czcionka tekstu podstawowego"/>
        <charset val="238"/>
      </rPr>
      <t>zakres3;kryteria3</t>
    </r>
    <r>
      <rPr>
        <sz val="11"/>
        <color theme="1"/>
        <rFont val="Czcionka tekstu podstawowego"/>
        <family val="2"/>
        <charset val="238"/>
      </rPr>
      <t>;...)</t>
    </r>
  </si>
  <si>
    <t xml:space="preserve">pytajnik (?) – zastępuje jeden dowolny znak; </t>
  </si>
  <si>
    <t>gwiazdka (*) – zastępuje dowolną ilość znaków.</t>
  </si>
  <si>
    <t>=LICZ.JEŻELI(B2:B7;”&lt;&gt;”&amp;”*”)</t>
  </si>
  <si>
    <t>=LICZ.JEŻELI(B6:B17;"*")</t>
  </si>
  <si>
    <t>zlicza braki tekstów (liczba to nie tekst)</t>
  </si>
  <si>
    <t>zlicza teksty (liczba to nie tekst)</t>
  </si>
  <si>
    <t>=ILE.NIEPUSTYCH(B6:B17)</t>
  </si>
  <si>
    <t>=LICZ.JEŻELI(B6:B17;"")</t>
  </si>
  <si>
    <t>=LICZ.JEŻELI(B6:B17;"&lt;&gt;"&amp;"")</t>
  </si>
  <si>
    <t>zlicza teksty i liczby oraz formuły</t>
  </si>
  <si>
    <t>zlicza puste - liczby, teksty oraz formuły(to nie puste!)</t>
  </si>
  <si>
    <t>warunki liczbowe:</t>
  </si>
  <si>
    <r>
      <t>=</t>
    </r>
    <r>
      <rPr>
        <b/>
        <sz val="11"/>
        <color rgb="FF00B050"/>
        <rFont val="Czcionka tekstu podstawowego"/>
        <charset val="238"/>
      </rPr>
      <t>LICZ.JEŻELI</t>
    </r>
    <r>
      <rPr>
        <sz val="11"/>
        <color theme="1"/>
        <rFont val="Czcionka tekstu podstawowego"/>
        <family val="2"/>
        <charset val="238"/>
      </rPr>
      <t>(C21:C30;"&gt;2016-12-02")</t>
    </r>
  </si>
  <si>
    <r>
      <t>=</t>
    </r>
    <r>
      <rPr>
        <b/>
        <sz val="11"/>
        <color rgb="FF00B050"/>
        <rFont val="Czcionka tekstu podstawowego"/>
        <charset val="238"/>
      </rPr>
      <t>LICZ.JEŻELI</t>
    </r>
    <r>
      <rPr>
        <sz val="11"/>
        <color theme="1"/>
        <rFont val="Czcionka tekstu podstawowego"/>
        <family val="2"/>
        <charset val="238"/>
      </rPr>
      <t>(C21:C30;"2017-03-19")</t>
    </r>
  </si>
  <si>
    <r>
      <t>=</t>
    </r>
    <r>
      <rPr>
        <b/>
        <sz val="11"/>
        <color rgb="FFC00000"/>
        <rFont val="Czcionka tekstu podstawowego"/>
        <charset val="238"/>
      </rPr>
      <t>LICZ.WARUNKI</t>
    </r>
    <r>
      <rPr>
        <sz val="11"/>
        <color theme="1"/>
        <rFont val="Czcionka tekstu podstawowego"/>
        <family val="2"/>
        <charset val="238"/>
      </rPr>
      <t>(C21:C30;"&gt;=2013-06-01";C21:C30;"&lt;=2016-05-01")</t>
    </r>
  </si>
  <si>
    <t xml:space="preserve"> – zliczy, ile razy w zakresie A21:A30 występuje data 19 marca 2017 roku</t>
  </si>
  <si>
    <t xml:space="preserve"> – policzy, ile razy w zakresie A21:A30 występuje data późniejsza lub równa  1 czerwca 2013 i mniejsza niż 1 maja 2016</t>
  </si>
  <si>
    <r>
      <t>=</t>
    </r>
    <r>
      <rPr>
        <b/>
        <sz val="11"/>
        <color rgb="FFC00000"/>
        <rFont val="Czcionka tekstu podstawowego"/>
        <charset val="238"/>
      </rPr>
      <t>LICZ.WARUNKI</t>
    </r>
    <r>
      <rPr>
        <sz val="11"/>
        <color theme="1"/>
        <rFont val="Czcionka tekstu podstawowego"/>
        <family val="2"/>
        <charset val="238"/>
      </rPr>
      <t>(D6:D17;</t>
    </r>
    <r>
      <rPr>
        <b/>
        <sz val="11"/>
        <color rgb="FF00B050"/>
        <rFont val="Czcionka tekstu podstawowego"/>
        <charset val="238"/>
      </rPr>
      <t>"&lt;2000"</t>
    </r>
    <r>
      <rPr>
        <sz val="11"/>
        <color theme="1"/>
        <rFont val="Czcionka tekstu podstawowego"/>
        <family val="2"/>
        <charset val="238"/>
      </rPr>
      <t>)</t>
    </r>
  </si>
  <si>
    <r>
      <t>=</t>
    </r>
    <r>
      <rPr>
        <b/>
        <sz val="11"/>
        <color rgb="FFC00000"/>
        <rFont val="Czcionka tekstu podstawowego"/>
        <charset val="238"/>
      </rPr>
      <t>LICZ.WARUNKI</t>
    </r>
    <r>
      <rPr>
        <sz val="11"/>
        <color theme="1"/>
        <rFont val="Czcionka tekstu podstawowego"/>
        <family val="2"/>
        <charset val="238"/>
      </rPr>
      <t>(D6:D17;"&lt;1000")+LICZ.WARUNKI(D6:D17;"&gt;2000")</t>
    </r>
  </si>
  <si>
    <r>
      <t>=</t>
    </r>
    <r>
      <rPr>
        <sz val="11"/>
        <color rgb="FF00B050"/>
        <rFont val="Czcionka tekstu podstawowego"/>
        <charset val="238"/>
      </rPr>
      <t>SUMA.JEŻELI(</t>
    </r>
    <r>
      <rPr>
        <sz val="11"/>
        <color theme="1"/>
        <rFont val="Czcionka tekstu podstawowego"/>
        <family val="2"/>
        <charset val="238"/>
      </rPr>
      <t>C21:C30;"2017-03-19"</t>
    </r>
    <r>
      <rPr>
        <sz val="11"/>
        <color rgb="FF00B050"/>
        <rFont val="Czcionka tekstu podstawowego"/>
        <charset val="238"/>
      </rPr>
      <t>;D21:D30</t>
    </r>
    <r>
      <rPr>
        <sz val="11"/>
        <color theme="1"/>
        <rFont val="Czcionka tekstu podstawowego"/>
        <family val="2"/>
        <charset val="238"/>
      </rPr>
      <t>)</t>
    </r>
  </si>
  <si>
    <r>
      <t>=</t>
    </r>
    <r>
      <rPr>
        <sz val="11"/>
        <color rgb="FF00B050"/>
        <rFont val="Czcionka tekstu podstawowego"/>
        <charset val="238"/>
      </rPr>
      <t>SUMA.JEŻELI</t>
    </r>
    <r>
      <rPr>
        <sz val="11"/>
        <color theme="1"/>
        <rFont val="Czcionka tekstu podstawowego"/>
        <family val="2"/>
        <charset val="238"/>
      </rPr>
      <t>(C21:C30;"&gt;2016-12-02";</t>
    </r>
    <r>
      <rPr>
        <sz val="11"/>
        <color rgb="FF00B050"/>
        <rFont val="Czcionka tekstu podstawowego"/>
        <charset val="238"/>
      </rPr>
      <t>D21:D30</t>
    </r>
    <r>
      <rPr>
        <sz val="11"/>
        <color theme="1"/>
        <rFont val="Czcionka tekstu podstawowego"/>
        <family val="2"/>
        <charset val="238"/>
      </rPr>
      <t>)</t>
    </r>
  </si>
  <si>
    <t>mogą być liczby</t>
  </si>
  <si>
    <t>x</t>
  </si>
  <si>
    <r>
      <t>FT</t>
    </r>
    <r>
      <rPr>
        <sz val="11"/>
        <color rgb="FFFF0000"/>
        <rFont val="Symbol"/>
        <family val="1"/>
        <charset val="2"/>
      </rPr>
      <t>®</t>
    </r>
  </si>
  <si>
    <r>
      <rPr>
        <sz val="11"/>
        <color rgb="FFFF0000"/>
        <rFont val="Czcionka tekstu podstawowego"/>
        <charset val="238"/>
      </rPr>
      <t>{</t>
    </r>
    <r>
      <rPr>
        <sz val="11"/>
        <color theme="1"/>
        <rFont val="Czcionka tekstu podstawowego"/>
        <family val="2"/>
        <charset val="238"/>
      </rPr>
      <t>=SUMA((C21:C30&gt;=B19)*(C21:C30&lt;=B20)*(D21:D30))</t>
    </r>
    <r>
      <rPr>
        <sz val="11"/>
        <color rgb="FFFF0000"/>
        <rFont val="Czcionka tekstu podstawowego"/>
        <charset val="238"/>
      </rPr>
      <t>}</t>
    </r>
  </si>
  <si>
    <t>UWAGA!</t>
  </si>
  <si>
    <t>stosując funkcję np.. GODZINA można podawać kryterium zakresowe czasowe bez względu na datę</t>
  </si>
  <si>
    <r>
      <rPr>
        <b/>
        <sz val="11"/>
        <color theme="1"/>
        <rFont val="Calibri"/>
        <family val="2"/>
        <charset val="238"/>
        <scheme val="minor"/>
      </rPr>
      <t>ilość spełnionych warunków</t>
    </r>
    <r>
      <rPr>
        <sz val="11"/>
        <color theme="1"/>
        <rFont val="Czcionka tekstu podstawowego"/>
        <family val="2"/>
        <charset val="238"/>
      </rPr>
      <t xml:space="preserve"> to suma wartości logicznych (każde muszą być w nawiasach)</t>
    </r>
  </si>
  <si>
    <t>np.. =(2=1+1)+(3=7)+(4=2*2)</t>
  </si>
  <si>
    <t>Koniunkcja warunków (mnożymy!!!)</t>
  </si>
  <si>
    <t>np.  =(2=1+1)*(3=7)*(4=2*2)</t>
  </si>
  <si>
    <t>np.  =(2=1+1)*(3=1+2)*(4=2*2)</t>
  </si>
  <si>
    <r>
      <t>FT</t>
    </r>
    <r>
      <rPr>
        <sz val="11"/>
        <color rgb="FFC00000"/>
        <rFont val="Symbol"/>
        <family val="1"/>
        <charset val="2"/>
      </rPr>
      <t>®</t>
    </r>
  </si>
  <si>
    <r>
      <t>=SUMA((C21:C30&gt;=</t>
    </r>
    <r>
      <rPr>
        <sz val="11"/>
        <color rgb="FFC00000"/>
        <rFont val="Czcionka tekstu podstawowego"/>
        <charset val="238"/>
      </rPr>
      <t>41426</t>
    </r>
    <r>
      <rPr>
        <sz val="11"/>
        <color theme="1"/>
        <rFont val="Czcionka tekstu podstawowego"/>
        <family val="2"/>
        <charset val="238"/>
      </rPr>
      <t>)*(C21:C30&lt;=</t>
    </r>
    <r>
      <rPr>
        <sz val="11"/>
        <color rgb="FFC00000"/>
        <rFont val="Czcionka tekstu podstawowego"/>
        <charset val="238"/>
      </rPr>
      <t>42491</t>
    </r>
    <r>
      <rPr>
        <sz val="11"/>
        <color theme="1"/>
        <rFont val="Czcionka tekstu podstawowego"/>
        <family val="2"/>
        <charset val="238"/>
      </rPr>
      <t>)*(D21:D30))</t>
    </r>
  </si>
  <si>
    <t>1 sposób</t>
  </si>
  <si>
    <t>2 sposób</t>
  </si>
  <si>
    <t>mniejsze</t>
  </si>
  <si>
    <t>większe</t>
  </si>
  <si>
    <t>wspólne</t>
  </si>
  <si>
    <t>od razu ok</t>
  </si>
  <si>
    <t>Suma</t>
  </si>
  <si>
    <t>Formuła Tablicowa</t>
  </si>
  <si>
    <t>Przy wykonywaniu operacji arytmetycznych z użyciem wartości logicznych następuje automatyczna zamiana wartości PRAWDA na liczbę 1, a wartości FAŁSZ na 0. Jeśli więc w obu przypadkach wynikiem jest PRAWDA, wówczas do tablicy zbiorczej jest przekazywana liczba 1. Jeżeli przynajmniej jeden warunek zwróci FAŁSZ, wtedy do tablicy zbiorczej jest przekazywane 0.
Ostatecznie każda z tych liczb jest przemnażana przez odpowiadający jej element tablicy wartości z kolumny B, 
Na tej podstawie tworzona jest tablica wyników końcowych, która jest sumowana (funkcja SUMA).</t>
  </si>
  <si>
    <t>odniesienie do pustej ""</t>
  </si>
  <si>
    <t>pusta</t>
  </si>
  <si>
    <t>zlicza braki tekstów (liczba to nie tekst oraz odniesienie do pustych "" to nie tekst)</t>
  </si>
  <si>
    <r>
      <rPr>
        <b/>
        <sz val="11"/>
        <color theme="1"/>
        <rFont val="Czcionka tekstu podstawowego"/>
        <charset val="238"/>
      </rPr>
      <t>zlicza teksty i liczby oraz formuły</t>
    </r>
    <r>
      <rPr>
        <sz val="11"/>
        <color theme="1"/>
        <rFont val="Czcionka tekstu podstawowego"/>
        <charset val="238"/>
      </rPr>
      <t xml:space="preserve"> (pomija czysto puste)</t>
    </r>
  </si>
  <si>
    <t>zlicza puste, "" oraz odniesienia do pustych "" - liczby, teksty oraz formuły (to nie puste!)</t>
  </si>
  <si>
    <r>
      <t>zlicza teksty, liczby i odniesienia do pustych (</t>
    </r>
    <r>
      <rPr>
        <b/>
        <sz val="11"/>
        <color theme="1"/>
        <rFont val="Czcionka tekstu podstawowego"/>
        <charset val="238"/>
      </rPr>
      <t>pomija tylko niewypełnione!</t>
    </r>
    <r>
      <rPr>
        <sz val="11"/>
        <color theme="1"/>
        <rFont val="Czcionka tekstu podstawowego"/>
        <family val="2"/>
        <charset val="238"/>
      </rPr>
      <t>)</t>
    </r>
  </si>
  <si>
    <r>
      <rPr>
        <b/>
        <sz val="11"/>
        <color theme="1"/>
        <rFont val="Czcionka tekstu podstawowego"/>
        <charset val="238"/>
      </rPr>
      <t>zlicza teksty</t>
    </r>
    <r>
      <rPr>
        <sz val="11"/>
        <color theme="1"/>
        <rFont val="Czcionka tekstu podstawowego"/>
        <family val="2"/>
        <charset val="238"/>
      </rPr>
      <t xml:space="preserve"> (liczba to nie tekst) oraz "" (także odniesienia do pustych komórek "")</t>
    </r>
  </si>
  <si>
    <t>=ILE.LICZB(B6:B17)</t>
  </si>
  <si>
    <r>
      <t xml:space="preserve">zlicza liczby, daty </t>
    </r>
    <r>
      <rPr>
        <i/>
        <sz val="11"/>
        <color theme="1"/>
        <rFont val="Czcionka tekstu podstawowego"/>
        <charset val="238"/>
      </rPr>
      <t>lub/i</t>
    </r>
    <r>
      <rPr>
        <sz val="11"/>
        <color theme="1"/>
        <rFont val="Czcionka tekstu podstawowego"/>
        <family val="2"/>
        <charset val="238"/>
      </rPr>
      <t xml:space="preserve"> godziny</t>
    </r>
  </si>
  <si>
    <t>w kryteriach:</t>
  </si>
  <si>
    <t>BAZA</t>
  </si>
  <si>
    <t>→</t>
  </si>
  <si>
    <t>← =JEŻELI(ORAZ(A5&gt;=$A$1;A5&lt;=$A$2);B5;"")</t>
  </si>
  <si>
    <t>← =JEŻELI(ORAZ(A6&gt;=$A$1;A6&lt;=$A$2);B6;"")</t>
  </si>
  <si>
    <t>← =JEŻELI(ORAZ(A7&gt;=$A$1;A7&lt;=$A$2);B7;"")</t>
  </si>
  <si>
    <t>← =JEŻELI(ORAZ(A8&gt;=$A$1;A8&lt;=$A$2);B8;"")</t>
  </si>
  <si>
    <t>← =JEŻELI(ORAZ(A9&gt;=$A$1;A9&lt;=$A$2);B9;"")</t>
  </si>
  <si>
    <t>← =JEŻELI(ORAZ(A10&gt;=$A$1;A10&lt;=$A$2);B10;"")</t>
  </si>
  <si>
    <t>← =JEŻELI(ORAZ(A11&gt;=$A$1;A11&lt;=$A$2);B11;"")</t>
  </si>
  <si>
    <t>← =JEŻELI(ORAZ(A12&gt;=$A$1;A12&lt;=$A$2);B12;"")</t>
  </si>
  <si>
    <t>← =JEŻELI(ORAZ(A13&gt;=$A$1;A13&lt;=$A$2);B13;"")</t>
  </si>
  <si>
    <t>← =JEŻELI(ORAZ(A14&gt;=$A$1;A14&lt;=$A$2);B14;"")</t>
  </si>
  <si>
    <t>← =JEŻELI(ORAZ(A15&gt;=$A$1;A15&lt;=$A$2);B15;"")</t>
  </si>
  <si>
    <t>← =JEŻELI(ORAZ(A16&gt;=$A$1;A16&lt;=$A$2);B16;"")</t>
  </si>
  <si>
    <t>®</t>
  </si>
  <si>
    <r>
      <t>=</t>
    </r>
    <r>
      <rPr>
        <b/>
        <sz val="11"/>
        <color rgb="FFC00000"/>
        <rFont val="Czcionka tekstu podstawowego"/>
        <charset val="238"/>
      </rPr>
      <t>LICZ.WARUNKI</t>
    </r>
    <r>
      <rPr>
        <sz val="11"/>
        <color theme="1"/>
        <rFont val="Czcionka tekstu podstawowego"/>
        <family val="2"/>
        <charset val="238"/>
      </rPr>
      <t>(D6:D17;</t>
    </r>
    <r>
      <rPr>
        <b/>
        <sz val="11"/>
        <color rgb="FF0070C0"/>
        <rFont val="Czcionka tekstu podstawowego"/>
        <charset val="238"/>
      </rPr>
      <t>M2</t>
    </r>
    <r>
      <rPr>
        <sz val="11"/>
        <color theme="1"/>
        <rFont val="Czcionka tekstu podstawowego"/>
        <family val="2"/>
        <charset val="238"/>
      </rPr>
      <t>)</t>
    </r>
  </si>
  <si>
    <r>
      <t>=</t>
    </r>
    <r>
      <rPr>
        <b/>
        <sz val="11"/>
        <color rgb="FFC00000"/>
        <rFont val="Czcionka tekstu podstawowego"/>
        <charset val="238"/>
      </rPr>
      <t>LICZ.WARUNKI</t>
    </r>
    <r>
      <rPr>
        <sz val="11"/>
        <color theme="1"/>
        <rFont val="Czcionka tekstu podstawowego"/>
        <family val="2"/>
        <charset val="238"/>
      </rPr>
      <t>(D6:D17;</t>
    </r>
    <r>
      <rPr>
        <b/>
        <sz val="11"/>
        <color rgb="FFFFC000"/>
        <rFont val="Czcionka tekstu podstawowego"/>
        <charset val="238"/>
      </rPr>
      <t>"&lt;"&amp;M2)</t>
    </r>
  </si>
  <si>
    <r>
      <t>=LICZ.WARUNKI(</t>
    </r>
    <r>
      <rPr>
        <b/>
        <sz val="10"/>
        <color rgb="FF00B050"/>
        <rFont val="Czcionka tekstu podstawowego"/>
        <charset val="238"/>
      </rPr>
      <t>zakres1;kryteria1</t>
    </r>
    <r>
      <rPr>
        <b/>
        <sz val="10"/>
        <color theme="1"/>
        <rFont val="Czcionka tekstu podstawowego"/>
        <charset val="238"/>
      </rPr>
      <t>;</t>
    </r>
    <r>
      <rPr>
        <b/>
        <sz val="10"/>
        <color rgb="FF0070C0"/>
        <rFont val="Czcionka tekstu podstawowego"/>
        <charset val="238"/>
      </rPr>
      <t>zakres2;kryteria2</t>
    </r>
    <r>
      <rPr>
        <b/>
        <sz val="10"/>
        <color theme="1"/>
        <rFont val="Czcionka tekstu podstawowego"/>
        <charset val="238"/>
      </rPr>
      <t>;</t>
    </r>
    <r>
      <rPr>
        <b/>
        <sz val="10"/>
        <color theme="9" tint="-0.249977111117893"/>
        <rFont val="Czcionka tekstu podstawowego"/>
        <charset val="238"/>
      </rPr>
      <t>zakres3;kryteria3</t>
    </r>
    <r>
      <rPr>
        <b/>
        <sz val="10"/>
        <color theme="1"/>
        <rFont val="Czcionka tekstu podstawowego"/>
        <charset val="238"/>
      </rPr>
      <t>;...)</t>
    </r>
  </si>
  <si>
    <r>
      <rPr>
        <sz val="11"/>
        <color theme="1"/>
        <rFont val="Calibri"/>
        <family val="2"/>
        <charset val="238"/>
      </rPr>
      <t xml:space="preserve">← </t>
    </r>
    <r>
      <rPr>
        <sz val="11"/>
        <color theme="1"/>
        <rFont val="Czcionka tekstu podstawowego"/>
        <family val="2"/>
        <charset val="238"/>
      </rPr>
      <t xml:space="preserve">Objaśnienia </t>
    </r>
    <r>
      <rPr>
        <sz val="11"/>
        <color theme="1"/>
        <rFont val="Symbol"/>
        <family val="1"/>
        <charset val="2"/>
      </rPr>
      <t>¯</t>
    </r>
  </si>
  <si>
    <r>
      <rPr>
        <sz val="14"/>
        <color theme="1"/>
        <rFont val="Calibri"/>
        <family val="2"/>
        <charset val="238"/>
      </rPr>
      <t>←</t>
    </r>
    <r>
      <rPr>
        <sz val="14"/>
        <color theme="1"/>
        <rFont val="Czcionka tekstu podstawowego"/>
        <family val="2"/>
        <charset val="238"/>
      </rPr>
      <t xml:space="preserve"> od</t>
    </r>
  </si>
  <si>
    <r>
      <rPr>
        <sz val="14"/>
        <color theme="1"/>
        <rFont val="Calibri"/>
        <family val="2"/>
        <charset val="238"/>
      </rPr>
      <t xml:space="preserve">← </t>
    </r>
    <r>
      <rPr>
        <sz val="14"/>
        <color theme="1"/>
        <rFont val="Czcionka tekstu podstawowego"/>
        <family val="2"/>
        <charset val="238"/>
      </rPr>
      <t>do</t>
    </r>
  </si>
  <si>
    <r>
      <t xml:space="preserve">3 sposób  FT ! </t>
    </r>
    <r>
      <rPr>
        <sz val="16"/>
        <color rgb="FFFF0000"/>
        <rFont val="Calibri"/>
        <family val="2"/>
        <charset val="238"/>
        <scheme val="minor"/>
      </rPr>
      <t>(zatwierdzenie</t>
    </r>
    <r>
      <rPr>
        <b/>
        <sz val="16"/>
        <color rgb="FFFF0000"/>
        <rFont val="Calibri"/>
        <family val="2"/>
        <charset val="238"/>
        <scheme val="minor"/>
      </rPr>
      <t xml:space="preserve"> Ctrl+Shift+Enter</t>
    </r>
    <r>
      <rPr>
        <sz val="16"/>
        <color rgb="FFFF0000"/>
        <rFont val="Calibri"/>
        <family val="2"/>
        <charset val="238"/>
        <scheme val="minor"/>
      </rPr>
      <t>)</t>
    </r>
  </si>
  <si>
    <t>=LICZ.WARUNKI(B6:B17;"&lt;2000")</t>
  </si>
  <si>
    <t>=LICZ.WARUNKI(B6:B17;"&lt;1000")+LICZ.WARUNKI(B6:B17;"&gt;2000")</t>
  </si>
  <si>
    <t>Warunki liczbowe lub tekstowe:</t>
  </si>
  <si>
    <r>
      <rPr>
        <sz val="11"/>
        <color theme="1"/>
        <rFont val="Calibri"/>
        <family val="2"/>
        <charset val="238"/>
      </rPr>
      <t>←</t>
    </r>
    <r>
      <rPr>
        <sz val="11"/>
        <color theme="1"/>
        <rFont val="Czcionka tekstu podstawowego"/>
        <family val="2"/>
        <charset val="238"/>
      </rPr>
      <t xml:space="preserve"> </t>
    </r>
    <r>
      <rPr>
        <i/>
        <sz val="11"/>
        <color theme="1"/>
        <rFont val="Czcionka tekstu podstawowego"/>
        <charset val="238"/>
      </rPr>
      <t xml:space="preserve"> lub </t>
    </r>
    <r>
      <rPr>
        <sz val="11"/>
        <color theme="1"/>
        <rFont val="Czcionka tekstu podstawowego"/>
        <family val="2"/>
        <charset val="238"/>
      </rPr>
      <t xml:space="preserve">  =LICZ.WARUNKI(B6:B17;"&lt;"&amp;2000)</t>
    </r>
  </si>
  <si>
    <t>←  lub  =LICZ.WARUNKI(B6:B17;"&lt;"&amp;1000)+LICZ.WARUNKI(B6:B17;"&gt;"&amp;2000)</t>
  </si>
  <si>
    <t>Dodatkowe informacje:</t>
  </si>
  <si>
    <t>=LICZ.WARUNKI(B6:B17;K2)</t>
  </si>
  <si>
    <t>=LICZ.WARUNKI(B6:B17;"&lt;"&amp;K2)</t>
  </si>
  <si>
    <t>zamiast daty ręcznie wpisano liczbę dni od pocz. XXw (wpisanie daty z myślnikiem traktowane jest jako odejmowanie!)</t>
  </si>
  <si>
    <r>
      <t xml:space="preserve">Działa gdy brak filtru.
</t>
    </r>
    <r>
      <rPr>
        <sz val="8"/>
        <color rgb="FF0070C0"/>
        <rFont val="Czcionka tekstu podstawowego"/>
        <charset val="238"/>
      </rPr>
      <t>Gdy filtr to zawsze raporty tylko dla widocznych</t>
    </r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</si>
  <si>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Czcionka tekstu podstawowego"/>
        <family val="2"/>
        <charset val="238"/>
      </rPr>
      <t>filtr. z ukrytymi</t>
    </r>
  </si>
  <si>
    <t>nie wiem dlaczego nie działa</t>
  </si>
  <si>
    <r>
      <t xml:space="preserve">Jeśli funkcję </t>
    </r>
    <r>
      <rPr>
        <b/>
        <sz val="14"/>
        <color theme="1"/>
        <rFont val="Czcionka tekstu podstawowego"/>
        <charset val="238"/>
      </rPr>
      <t xml:space="preserve"> LICZ.JEŻELI()</t>
    </r>
    <r>
      <rPr>
        <sz val="14"/>
        <color theme="1"/>
        <rFont val="Czcionka tekstu podstawowego"/>
        <family val="2"/>
        <charset val="238"/>
      </rPr>
      <t xml:space="preserve"> chcesz przekształcić na </t>
    </r>
    <r>
      <rPr>
        <b/>
        <sz val="14"/>
        <color theme="1"/>
        <rFont val="Czcionka tekstu podstawowego"/>
        <charset val="238"/>
      </rPr>
      <t>SUMA.JEŻELI(),</t>
    </r>
    <r>
      <rPr>
        <sz val="14"/>
        <color theme="1"/>
        <rFont val="Czcionka tekstu podstawowego"/>
        <family val="2"/>
        <charset val="238"/>
      </rPr>
      <t xml:space="preserve"> to musisz w argumencie dodać po średniku(;) zakres sumowania! </t>
    </r>
  </si>
  <si>
    <t xml:space="preserve"> – zliczy ile jest dat  w zakresie A21:A30, jest późniejszych niż 2 grudnia 2016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</si>
</sst>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:mm;@"/>
  </numFmts>
  <fonts count="47">
    <font>
      <sz val="11"/>
      <color theme="1"/>
      <name val="Czcionka tekstu podstawowego"/>
      <family val="2"/>
      <charset val="238"/>
    </font>
    <font>
      <sz val="14"/>
      <color theme="1"/>
      <name val="Czcionka tekstu podstawowego"/>
      <family val="2"/>
      <charset val="238"/>
    </font>
    <font>
      <i/>
      <sz val="11"/>
      <color theme="1"/>
      <name val="Czcionka tekstu podstawowego"/>
      <charset val="238"/>
    </font>
    <font>
      <b/>
      <i/>
      <sz val="11"/>
      <color theme="1"/>
      <name val="Czcionka tekstu podstawowego"/>
      <charset val="238"/>
    </font>
    <font>
      <sz val="11"/>
      <color theme="1"/>
      <name val="Symbol"/>
      <family val="1"/>
      <charset val="2"/>
    </font>
    <font>
      <sz val="8"/>
      <color theme="1"/>
      <name val="Czcionka tekstu podstawowego"/>
      <family val="2"/>
      <charset val="238"/>
    </font>
    <font>
      <sz val="8"/>
      <color theme="1"/>
      <name val="Symbol"/>
      <family val="1"/>
      <charset val="2"/>
    </font>
    <font>
      <sz val="8"/>
      <color rgb="FF0070C0"/>
      <name val="Czcionka tekstu podstawowego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b/>
      <sz val="11"/>
      <color rgb="FFC00000"/>
      <name val="Czcionka tekstu podstawowego"/>
      <charset val="238"/>
    </font>
    <font>
      <sz val="11"/>
      <color rgb="FFC00000"/>
      <name val="Czcionka tekstu podstawowego"/>
      <family val="2"/>
      <charset val="238"/>
    </font>
    <font>
      <b/>
      <sz val="11"/>
      <color rgb="FF00B050"/>
      <name val="Czcionka tekstu podstawowego"/>
      <charset val="238"/>
    </font>
    <font>
      <sz val="11"/>
      <color rgb="FF00B050"/>
      <name val="Czcionka tekstu podstawowego"/>
      <charset val="238"/>
    </font>
    <font>
      <sz val="11"/>
      <color rgb="FF0070C0"/>
      <name val="Czcionka tekstu podstawowego"/>
      <charset val="238"/>
    </font>
    <font>
      <sz val="11"/>
      <color theme="9" tint="-0.249977111117893"/>
      <name val="Czcionka tekstu podstawowego"/>
      <charset val="238"/>
    </font>
    <font>
      <b/>
      <sz val="11"/>
      <color rgb="FF0070C0"/>
      <name val="Czcionka tekstu podstawowego"/>
      <charset val="238"/>
    </font>
    <font>
      <b/>
      <sz val="11"/>
      <color rgb="FFFFC000"/>
      <name val="Czcionka tekstu podstawowego"/>
      <charset val="238"/>
    </font>
    <font>
      <u/>
      <sz val="11"/>
      <color theme="10"/>
      <name val="Czcionka tekstu podstawowego"/>
      <family val="2"/>
      <charset val="238"/>
    </font>
    <font>
      <sz val="11"/>
      <color rgb="FFC00000"/>
      <name val="Czcionka tekstu podstawowego"/>
      <charset val="238"/>
    </font>
    <font>
      <b/>
      <sz val="14"/>
      <color theme="1"/>
      <name val="Czcionka tekstu podstawowego"/>
      <charset val="238"/>
    </font>
    <font>
      <sz val="11"/>
      <color rgb="FFFF0000"/>
      <name val="Czcionka tekstu podstawowego"/>
      <family val="2"/>
      <charset val="238"/>
    </font>
    <font>
      <sz val="11"/>
      <color rgb="FFFF0000"/>
      <name val="Symbol"/>
      <family val="1"/>
      <charset val="2"/>
    </font>
    <font>
      <sz val="11"/>
      <color rgb="FFFF0000"/>
      <name val="Czcionka tekstu podstawowego"/>
      <charset val="238"/>
    </font>
    <font>
      <sz val="11"/>
      <color rgb="FFC00000"/>
      <name val="Symbol"/>
      <family val="1"/>
      <charset val="2"/>
    </font>
    <font>
      <b/>
      <sz val="11"/>
      <color rgb="FF00B05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zcionka tekstu podstawowego"/>
      <charset val="238"/>
    </font>
    <font>
      <b/>
      <sz val="14"/>
      <color rgb="FF00B050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1"/>
      <color theme="1"/>
      <name val="Calibri"/>
      <family val="2"/>
      <charset val="238"/>
    </font>
    <font>
      <sz val="14"/>
      <color theme="1"/>
      <name val="Symbol"/>
      <family val="1"/>
      <charset val="2"/>
    </font>
    <font>
      <b/>
      <sz val="10"/>
      <color theme="1"/>
      <name val="Czcionka tekstu podstawowego"/>
      <charset val="238"/>
    </font>
    <font>
      <b/>
      <sz val="10"/>
      <color rgb="FF00B050"/>
      <name val="Czcionka tekstu podstawowego"/>
      <charset val="238"/>
    </font>
    <font>
      <b/>
      <sz val="10"/>
      <color rgb="FF0070C0"/>
      <name val="Czcionka tekstu podstawowego"/>
      <charset val="238"/>
    </font>
    <font>
      <b/>
      <sz val="10"/>
      <color theme="9" tint="-0.249977111117893"/>
      <name val="Czcionka tekstu podstawowego"/>
      <charset val="238"/>
    </font>
    <font>
      <b/>
      <sz val="14"/>
      <color rgb="FF0070C0"/>
      <name val="Calibri"/>
      <family val="2"/>
      <charset val="238"/>
      <scheme val="minor"/>
    </font>
    <font>
      <b/>
      <sz val="12"/>
      <color theme="10"/>
      <name val="Czcionka tekstu podstawowego"/>
      <charset val="238"/>
    </font>
    <font>
      <b/>
      <sz val="12"/>
      <color theme="1"/>
      <name val="Czcionka tekstu podstawowego"/>
      <charset val="238"/>
    </font>
    <font>
      <sz val="14"/>
      <color theme="1"/>
      <name val="Calibri"/>
      <family val="2"/>
      <charset val="238"/>
    </font>
    <font>
      <b/>
      <sz val="12"/>
      <color rgb="FF0070C0"/>
      <name val="Czcionka tekstu podstawowego"/>
      <charset val="238"/>
    </font>
    <font>
      <sz val="11"/>
      <color theme="1"/>
      <name val="Czcionka tekstu podstawowego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89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14" fontId="0" fillId="0" borderId="1" xfId="0" applyNumberFormat="1" applyBorder="1"/>
    <xf numFmtId="0" fontId="2" fillId="0" borderId="0" xfId="0" applyFont="1" applyAlignment="1">
      <alignment horizontal="left" vertical="center"/>
    </xf>
    <xf numFmtId="0" fontId="0" fillId="0" borderId="1" xfId="0" applyBorder="1"/>
    <xf numFmtId="0" fontId="0" fillId="2" borderId="1" xfId="0" applyFill="1" applyBorder="1"/>
    <xf numFmtId="0" fontId="5" fillId="0" borderId="0" xfId="0" applyFont="1" applyAlignment="1">
      <alignment wrapText="1"/>
    </xf>
    <xf numFmtId="0" fontId="0" fillId="0" borderId="0" xfId="0" quotePrefix="1"/>
    <xf numFmtId="0" fontId="0" fillId="0" borderId="3" xfId="0" applyBorder="1"/>
    <xf numFmtId="0" fontId="0" fillId="0" borderId="2" xfId="0" applyBorder="1"/>
    <xf numFmtId="0" fontId="0" fillId="0" borderId="5" xfId="0" applyBorder="1"/>
    <xf numFmtId="0" fontId="12" fillId="0" borderId="0" xfId="0" applyFont="1"/>
    <xf numFmtId="0" fontId="0" fillId="0" borderId="0" xfId="0" quotePrefix="1" applyAlignment="1">
      <alignment wrapText="1"/>
    </xf>
    <xf numFmtId="0" fontId="17" fillId="0" borderId="0" xfId="0" applyFont="1"/>
    <xf numFmtId="0" fontId="1" fillId="0" borderId="0" xfId="0" applyFont="1"/>
    <xf numFmtId="14" fontId="0" fillId="0" borderId="0" xfId="0" applyNumberFormat="1"/>
    <xf numFmtId="0" fontId="22" fillId="0" borderId="0" xfId="0" applyFont="1" applyAlignment="1">
      <alignment horizontal="right"/>
    </xf>
    <xf numFmtId="0" fontId="22" fillId="0" borderId="0" xfId="0" applyFont="1"/>
    <xf numFmtId="0" fontId="9" fillId="0" borderId="0" xfId="0" applyFont="1"/>
    <xf numFmtId="0" fontId="0" fillId="0" borderId="6" xfId="0" applyBorder="1"/>
    <xf numFmtId="0" fontId="0" fillId="0" borderId="7" xfId="0" applyBorder="1"/>
    <xf numFmtId="0" fontId="9" fillId="0" borderId="8" xfId="0" applyFont="1" applyBorder="1"/>
    <xf numFmtId="0" fontId="0" fillId="0" borderId="8" xfId="0" applyBorder="1"/>
    <xf numFmtId="0" fontId="0" fillId="0" borderId="9" xfId="0" applyBorder="1"/>
    <xf numFmtId="0" fontId="9" fillId="0" borderId="4" xfId="0" applyFont="1" applyBorder="1"/>
    <xf numFmtId="0" fontId="9" fillId="0" borderId="5" xfId="0" applyFont="1" applyBorder="1"/>
    <xf numFmtId="0" fontId="12" fillId="0" borderId="0" xfId="0" applyFont="1" applyAlignment="1">
      <alignment horizontal="right"/>
    </xf>
    <xf numFmtId="0" fontId="27" fillId="0" borderId="0" xfId="0" applyFont="1"/>
    <xf numFmtId="0" fontId="28" fillId="0" borderId="0" xfId="0" applyFont="1" applyAlignment="1">
      <alignment horizontal="center" vertical="center"/>
    </xf>
    <xf numFmtId="164" fontId="0" fillId="0" borderId="0" xfId="0" applyNumberFormat="1"/>
    <xf numFmtId="0" fontId="26" fillId="0" borderId="1" xfId="0" applyFont="1" applyBorder="1"/>
    <xf numFmtId="0" fontId="9" fillId="0" borderId="10" xfId="0" applyFont="1" applyBorder="1"/>
    <xf numFmtId="0" fontId="8" fillId="0" borderId="0" xfId="0" applyFont="1"/>
    <xf numFmtId="0" fontId="26" fillId="0" borderId="0" xfId="0" applyFont="1"/>
    <xf numFmtId="0" fontId="29" fillId="0" borderId="0" xfId="0" applyFont="1"/>
    <xf numFmtId="0" fontId="31" fillId="0" borderId="1" xfId="0" applyFont="1" applyBorder="1"/>
    <xf numFmtId="0" fontId="1" fillId="5" borderId="0" xfId="0" applyFont="1" applyFill="1"/>
    <xf numFmtId="0" fontId="0" fillId="5" borderId="0" xfId="0" applyFill="1"/>
    <xf numFmtId="0" fontId="32" fillId="0" borderId="0" xfId="0" applyFont="1"/>
    <xf numFmtId="0" fontId="33" fillId="0" borderId="0" xfId="0" applyFont="1"/>
    <xf numFmtId="0" fontId="27" fillId="0" borderId="1" xfId="0" applyFont="1" applyBorder="1"/>
    <xf numFmtId="0" fontId="35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quotePrefix="1" applyBorder="1"/>
    <xf numFmtId="0" fontId="36" fillId="0" borderId="0" xfId="0" applyFont="1" applyAlignment="1">
      <alignment horizontal="center" vertical="center"/>
    </xf>
    <xf numFmtId="0" fontId="13" fillId="0" borderId="19" xfId="0" applyFont="1" applyBorder="1"/>
    <xf numFmtId="0" fontId="0" fillId="0" borderId="19" xfId="0" applyBorder="1"/>
    <xf numFmtId="0" fontId="17" fillId="0" borderId="19" xfId="0" applyFont="1" applyBorder="1"/>
    <xf numFmtId="0" fontId="18" fillId="0" borderId="19" xfId="0" applyFont="1" applyBorder="1"/>
    <xf numFmtId="0" fontId="0" fillId="0" borderId="18" xfId="0" applyBorder="1"/>
    <xf numFmtId="0" fontId="11" fillId="0" borderId="19" xfId="0" applyFont="1" applyBorder="1"/>
    <xf numFmtId="0" fontId="0" fillId="0" borderId="18" xfId="0" quotePrefix="1" applyBorder="1" applyAlignment="1">
      <alignment wrapText="1"/>
    </xf>
    <xf numFmtId="0" fontId="0" fillId="0" borderId="20" xfId="0" quotePrefix="1" applyBorder="1"/>
    <xf numFmtId="0" fontId="36" fillId="0" borderId="21" xfId="0" applyFont="1" applyBorder="1" applyAlignment="1">
      <alignment horizontal="center" vertical="center"/>
    </xf>
    <xf numFmtId="0" fontId="0" fillId="0" borderId="22" xfId="0" applyBorder="1"/>
    <xf numFmtId="0" fontId="37" fillId="0" borderId="23" xfId="0" quotePrefix="1" applyFont="1" applyBorder="1" applyAlignment="1">
      <alignment wrapText="1"/>
    </xf>
    <xf numFmtId="0" fontId="0" fillId="0" borderId="10" xfId="0" applyBorder="1"/>
    <xf numFmtId="0" fontId="0" fillId="5" borderId="10" xfId="0" applyFill="1" applyBorder="1"/>
    <xf numFmtId="0" fontId="19" fillId="0" borderId="10" xfId="1" applyBorder="1"/>
    <xf numFmtId="0" fontId="0" fillId="0" borderId="24" xfId="0" applyBorder="1"/>
    <xf numFmtId="0" fontId="17" fillId="0" borderId="1" xfId="0" applyFont="1" applyBorder="1"/>
    <xf numFmtId="0" fontId="26" fillId="0" borderId="23" xfId="0" applyFont="1" applyBorder="1"/>
    <xf numFmtId="0" fontId="33" fillId="0" borderId="11" xfId="0" applyFont="1" applyBorder="1"/>
    <xf numFmtId="0" fontId="27" fillId="0" borderId="23" xfId="0" applyFont="1" applyBorder="1"/>
    <xf numFmtId="0" fontId="41" fillId="0" borderId="11" xfId="0" applyFont="1" applyBorder="1"/>
    <xf numFmtId="0" fontId="42" fillId="0" borderId="0" xfId="1" applyFont="1"/>
    <xf numFmtId="0" fontId="43" fillId="0" borderId="0" xfId="0" applyFont="1"/>
    <xf numFmtId="164" fontId="1" fillId="3" borderId="15" xfId="0" applyNumberFormat="1" applyFont="1" applyFill="1" applyBorder="1"/>
    <xf numFmtId="0" fontId="1" fillId="0" borderId="17" xfId="0" applyFont="1" applyBorder="1"/>
    <xf numFmtId="164" fontId="1" fillId="4" borderId="20" xfId="0" applyNumberFormat="1" applyFont="1" applyFill="1" applyBorder="1"/>
    <xf numFmtId="0" fontId="1" fillId="0" borderId="22" xfId="0" applyFont="1" applyBorder="1"/>
    <xf numFmtId="0" fontId="10" fillId="0" borderId="0" xfId="0" applyFont="1" applyAlignment="1">
      <alignment horizontal="center"/>
    </xf>
    <xf numFmtId="0" fontId="10" fillId="0" borderId="12" xfId="0" applyFont="1" applyBorder="1"/>
    <xf numFmtId="0" fontId="10" fillId="0" borderId="13" xfId="0" applyFont="1" applyBorder="1"/>
    <xf numFmtId="0" fontId="10" fillId="0" borderId="14" xfId="0" applyFont="1" applyBorder="1"/>
    <xf numFmtId="0" fontId="21" fillId="0" borderId="0" xfId="0" applyFont="1"/>
    <xf numFmtId="0" fontId="45" fillId="0" borderId="11" xfId="0" applyFont="1" applyBorder="1"/>
    <xf numFmtId="0" fontId="13" fillId="0" borderId="1" xfId="0" applyFont="1" applyBorder="1"/>
    <xf numFmtId="0" fontId="18" fillId="0" borderId="1" xfId="0" applyFont="1" applyBorder="1"/>
    <xf numFmtId="0" fontId="11" fillId="0" borderId="1" xfId="0" applyFont="1" applyBorder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46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P43"/>
  <sheetViews>
    <sheetView tabSelected="1" zoomScaleNormal="100" workbookViewId="0">
      <selection activeCell="K45" sqref="K45"/>
    </sheetView>
  </sheetViews>
  <sheetFormatPr defaultRowHeight="14.25" outlineLevelRow="1" outlineLevelCol="1"/>
  <cols>
    <col min="1" max="1" width="3.625" customWidth="1"/>
    <col min="2" max="2" width="13.875" customWidth="1"/>
    <col min="3" max="3" width="13.375" customWidth="1"/>
    <col min="4" max="4" width="10.125" customWidth="1" outlineLevel="1"/>
    <col min="5" max="5" width="9.25" customWidth="1"/>
    <col min="6" max="6" width="12.875" customWidth="1" outlineLevel="1"/>
    <col min="8" max="8" width="11.125" customWidth="1"/>
    <col min="9" max="10" width="4.375" customWidth="1"/>
    <col min="11" max="11" width="58.5" customWidth="1"/>
    <col min="12" max="12" width="3.875" customWidth="1"/>
    <col min="13" max="13" width="5.625" customWidth="1"/>
    <col min="14" max="14" width="6" customWidth="1"/>
    <col min="15" max="15" width="62.125" customWidth="1"/>
    <col min="16" max="16" width="8.75" customWidth="1"/>
    <col min="17" max="17" width="60.625" customWidth="1"/>
  </cols>
  <sheetData>
    <row r="1" spans="1:15">
      <c r="F1" s="4" t="s">
        <v>28</v>
      </c>
    </row>
    <row r="2" spans="1:15" ht="34.5">
      <c r="B2" s="85" t="s">
        <v>119</v>
      </c>
      <c r="C2" s="7" t="s">
        <v>30</v>
      </c>
      <c r="D2">
        <f>SUBTOTAL(109,D6:D17)</f>
        <v>25000</v>
      </c>
      <c r="F2">
        <f>SUBTOTAL(109,F6:F17)</f>
        <v>4990</v>
      </c>
      <c r="M2" s="14">
        <v>2200</v>
      </c>
    </row>
    <row r="3" spans="1:15" ht="15.75" thickBot="1">
      <c r="B3" s="86"/>
      <c r="C3" s="88" t="s">
        <v>120</v>
      </c>
      <c r="D3">
        <f>SUBTOTAL(9,D6:D17)</f>
        <v>25000</v>
      </c>
      <c r="F3">
        <f>SUBTOTAL(9,F6:F17)</f>
        <v>4990</v>
      </c>
    </row>
    <row r="4" spans="1:15" ht="19.5" customHeight="1">
      <c r="C4" t="s">
        <v>32</v>
      </c>
      <c r="D4">
        <f>SUM(D6:D17)</f>
        <v>25000</v>
      </c>
      <c r="F4">
        <f>SUM(F6:F17)</f>
        <v>4990</v>
      </c>
      <c r="K4" s="45" t="s">
        <v>46</v>
      </c>
      <c r="L4" s="46"/>
      <c r="M4" s="47"/>
    </row>
    <row r="5" spans="1:15" ht="18">
      <c r="A5" s="6" t="s">
        <v>29</v>
      </c>
      <c r="B5" s="1" t="s">
        <v>6</v>
      </c>
      <c r="C5" s="1" t="s">
        <v>14</v>
      </c>
      <c r="D5" s="1" t="s">
        <v>0</v>
      </c>
      <c r="E5" s="1" t="s">
        <v>1</v>
      </c>
      <c r="F5" s="1" t="s">
        <v>2</v>
      </c>
      <c r="G5" s="1" t="s">
        <v>3</v>
      </c>
      <c r="H5" s="1" t="s">
        <v>27</v>
      </c>
      <c r="K5" s="48" t="s">
        <v>52</v>
      </c>
      <c r="L5" s="49" t="s">
        <v>102</v>
      </c>
      <c r="M5" s="50">
        <f>COUNTIFS(D6:D17,"&lt;2000")</f>
        <v>5</v>
      </c>
      <c r="O5" t="s">
        <v>106</v>
      </c>
    </row>
    <row r="6" spans="1:15" ht="18">
      <c r="A6" s="5">
        <v>1</v>
      </c>
      <c r="B6" s="2" t="s">
        <v>7</v>
      </c>
      <c r="C6" s="2" t="s">
        <v>15</v>
      </c>
      <c r="D6" s="2">
        <v>800</v>
      </c>
      <c r="E6" s="2">
        <v>30</v>
      </c>
      <c r="F6" s="2">
        <f>D6*E6/100</f>
        <v>240</v>
      </c>
      <c r="G6" s="2" t="s">
        <v>5</v>
      </c>
      <c r="H6" s="3">
        <v>35926</v>
      </c>
      <c r="K6" s="48" t="s">
        <v>121</v>
      </c>
      <c r="L6" s="49" t="s">
        <v>102</v>
      </c>
      <c r="M6" s="51">
        <f>COUNTIFS(D6:D17,"&lt;1000",D6:D17,"&gt;2000")</f>
        <v>0</v>
      </c>
      <c r="O6" s="60" t="s">
        <v>105</v>
      </c>
    </row>
    <row r="7" spans="1:15" ht="18">
      <c r="A7" s="5">
        <v>2</v>
      </c>
      <c r="B7" s="2" t="s">
        <v>11</v>
      </c>
      <c r="C7" s="2" t="s">
        <v>16</v>
      </c>
      <c r="D7" s="2">
        <v>2200</v>
      </c>
      <c r="E7" s="2">
        <v>20</v>
      </c>
      <c r="F7" s="2">
        <f t="shared" ref="F7:F17" si="0">D7*E7/100</f>
        <v>440</v>
      </c>
      <c r="G7" s="2" t="s">
        <v>4</v>
      </c>
      <c r="H7" s="3">
        <v>36627</v>
      </c>
      <c r="K7" s="48" t="s">
        <v>53</v>
      </c>
      <c r="L7" s="49" t="s">
        <v>102</v>
      </c>
      <c r="M7" s="51">
        <f>COUNTIFS(D6:D17,"&lt;1000")+COUNTIFS(D6:D17,"&gt;2000")</f>
        <v>7</v>
      </c>
      <c r="O7" s="61"/>
    </row>
    <row r="8" spans="1:15" ht="18">
      <c r="A8" s="5">
        <v>3</v>
      </c>
      <c r="B8" s="2" t="s">
        <v>17</v>
      </c>
      <c r="C8" s="2" t="s">
        <v>18</v>
      </c>
      <c r="D8" s="2">
        <v>1600</v>
      </c>
      <c r="E8" s="2">
        <v>40</v>
      </c>
      <c r="F8" s="2">
        <f t="shared" si="0"/>
        <v>640</v>
      </c>
      <c r="G8" s="2" t="s">
        <v>5</v>
      </c>
      <c r="H8" s="3">
        <v>32002</v>
      </c>
      <c r="K8" s="48" t="s">
        <v>103</v>
      </c>
      <c r="L8" s="49" t="s">
        <v>102</v>
      </c>
      <c r="M8" s="52">
        <f>COUNTIFS(D6:D17,M2)</f>
        <v>2</v>
      </c>
      <c r="O8" s="61"/>
    </row>
    <row r="9" spans="1:15" ht="18">
      <c r="A9" s="5">
        <v>4</v>
      </c>
      <c r="B9" s="2" t="s">
        <v>8</v>
      </c>
      <c r="C9" s="2" t="s">
        <v>19</v>
      </c>
      <c r="D9" s="2">
        <v>3400</v>
      </c>
      <c r="E9" s="2">
        <v>23</v>
      </c>
      <c r="F9" s="2">
        <f t="shared" si="0"/>
        <v>782</v>
      </c>
      <c r="G9" s="2" t="s">
        <v>5</v>
      </c>
      <c r="H9" s="3">
        <v>24749</v>
      </c>
      <c r="K9" s="48" t="s">
        <v>104</v>
      </c>
      <c r="L9" s="49" t="s">
        <v>102</v>
      </c>
      <c r="M9" s="53">
        <f>COUNTIFS(D6:D17,"&lt;"&amp;M2)</f>
        <v>6</v>
      </c>
      <c r="O9" s="62" t="s">
        <v>87</v>
      </c>
    </row>
    <row r="10" spans="1:15" ht="18">
      <c r="A10" s="5">
        <v>5</v>
      </c>
      <c r="B10" s="2" t="s">
        <v>10</v>
      </c>
      <c r="C10" s="2" t="s">
        <v>26</v>
      </c>
      <c r="D10" s="2">
        <v>1100</v>
      </c>
      <c r="E10" s="2">
        <v>4</v>
      </c>
      <c r="F10" s="2">
        <f t="shared" si="0"/>
        <v>44</v>
      </c>
      <c r="G10" s="2" t="s">
        <v>4</v>
      </c>
      <c r="H10" s="3">
        <v>36234</v>
      </c>
      <c r="K10" s="54"/>
      <c r="L10" s="49" t="s">
        <v>102</v>
      </c>
      <c r="M10" s="51"/>
      <c r="O10" s="61" t="s">
        <v>35</v>
      </c>
    </row>
    <row r="11" spans="1:15" ht="18">
      <c r="A11" s="5">
        <v>6</v>
      </c>
      <c r="B11" s="2" t="s">
        <v>9</v>
      </c>
      <c r="C11" s="2" t="s">
        <v>20</v>
      </c>
      <c r="D11" s="2">
        <v>1300</v>
      </c>
      <c r="E11" s="2">
        <v>13</v>
      </c>
      <c r="F11" s="2">
        <f t="shared" si="0"/>
        <v>169</v>
      </c>
      <c r="G11" s="2" t="s">
        <v>5</v>
      </c>
      <c r="H11" s="3">
        <v>31032</v>
      </c>
      <c r="K11" s="54"/>
      <c r="L11" s="49" t="s">
        <v>102</v>
      </c>
      <c r="M11" s="51"/>
      <c r="O11" s="63" t="s">
        <v>36</v>
      </c>
    </row>
    <row r="12" spans="1:15" ht="18">
      <c r="A12" s="5">
        <v>7</v>
      </c>
      <c r="B12" s="2"/>
      <c r="C12" s="2" t="s">
        <v>21</v>
      </c>
      <c r="D12" s="2">
        <v>1400</v>
      </c>
      <c r="E12" s="2">
        <v>15</v>
      </c>
      <c r="F12" s="2">
        <f t="shared" si="0"/>
        <v>210</v>
      </c>
      <c r="G12" s="2" t="s">
        <v>5</v>
      </c>
      <c r="H12" s="3">
        <v>37028</v>
      </c>
      <c r="K12" s="48" t="s">
        <v>33</v>
      </c>
      <c r="L12" s="49" t="s">
        <v>102</v>
      </c>
      <c r="M12" s="55">
        <f>COUNTIF(B6:B17,"?o*")</f>
        <v>6</v>
      </c>
      <c r="O12" s="61"/>
    </row>
    <row r="13" spans="1:15" ht="18" outlineLevel="1">
      <c r="A13" s="5">
        <v>8</v>
      </c>
      <c r="B13" s="2" t="s">
        <v>11</v>
      </c>
      <c r="C13" s="2" t="s">
        <v>18</v>
      </c>
      <c r="D13" s="2">
        <v>3500</v>
      </c>
      <c r="E13" s="2">
        <v>17</v>
      </c>
      <c r="F13" s="2">
        <f t="shared" si="0"/>
        <v>595</v>
      </c>
      <c r="G13" s="2" t="s">
        <v>4</v>
      </c>
      <c r="H13" s="3">
        <v>32404</v>
      </c>
      <c r="K13" s="56" t="s">
        <v>38</v>
      </c>
      <c r="L13" s="49" t="s">
        <v>102</v>
      </c>
      <c r="M13" s="51">
        <f>COUNTIF(B6:B17,"*")</f>
        <v>10</v>
      </c>
      <c r="O13" s="61" t="s">
        <v>40</v>
      </c>
    </row>
    <row r="14" spans="1:15" ht="18" outlineLevel="1">
      <c r="A14" s="5">
        <v>9</v>
      </c>
      <c r="B14" s="2">
        <v>11</v>
      </c>
      <c r="C14" s="2" t="s">
        <v>22</v>
      </c>
      <c r="D14" s="2">
        <v>2000</v>
      </c>
      <c r="E14" s="2">
        <v>19</v>
      </c>
      <c r="F14" s="2">
        <f t="shared" si="0"/>
        <v>380</v>
      </c>
      <c r="G14" s="2" t="s">
        <v>4</v>
      </c>
      <c r="H14" s="3">
        <v>20228</v>
      </c>
      <c r="K14" s="48" t="s">
        <v>37</v>
      </c>
      <c r="L14" s="49" t="s">
        <v>102</v>
      </c>
      <c r="M14" s="51">
        <f>COUNTIF(B6:B17,"&lt;&gt;"&amp;"*")</f>
        <v>2</v>
      </c>
      <c r="O14" s="61" t="s">
        <v>39</v>
      </c>
    </row>
    <row r="15" spans="1:15" ht="18">
      <c r="A15" s="5">
        <v>10</v>
      </c>
      <c r="B15" s="2" t="s">
        <v>12</v>
      </c>
      <c r="C15" s="2" t="s">
        <v>23</v>
      </c>
      <c r="D15" s="2">
        <v>2200</v>
      </c>
      <c r="E15" s="2">
        <v>20</v>
      </c>
      <c r="F15" s="2">
        <f t="shared" si="0"/>
        <v>440</v>
      </c>
      <c r="G15" s="2" t="s">
        <v>4</v>
      </c>
      <c r="H15" s="3">
        <v>28418</v>
      </c>
      <c r="K15" s="48" t="s">
        <v>41</v>
      </c>
      <c r="L15" s="49" t="s">
        <v>102</v>
      </c>
      <c r="M15" s="51">
        <f>COUNTA(B6:B17)</f>
        <v>11</v>
      </c>
      <c r="O15" s="61"/>
    </row>
    <row r="16" spans="1:15" ht="18">
      <c r="A16" s="5">
        <v>11</v>
      </c>
      <c r="B16" s="2" t="s">
        <v>13</v>
      </c>
      <c r="C16" s="2" t="s">
        <v>25</v>
      </c>
      <c r="D16" s="2">
        <v>3000</v>
      </c>
      <c r="E16" s="2">
        <v>25</v>
      </c>
      <c r="F16" s="2">
        <f t="shared" si="0"/>
        <v>750</v>
      </c>
      <c r="G16" s="2" t="s">
        <v>5</v>
      </c>
      <c r="H16" s="3">
        <v>37397</v>
      </c>
      <c r="K16" s="48" t="s">
        <v>42</v>
      </c>
      <c r="L16" s="49" t="s">
        <v>102</v>
      </c>
      <c r="M16" s="51">
        <f>COUNTIF(B6:B17,"")</f>
        <v>1</v>
      </c>
      <c r="O16" s="61" t="s">
        <v>45</v>
      </c>
    </row>
    <row r="17" spans="1:16" ht="18.75" thickBot="1">
      <c r="A17" s="5">
        <v>12</v>
      </c>
      <c r="B17" s="2" t="s">
        <v>31</v>
      </c>
      <c r="C17" s="2" t="s">
        <v>24</v>
      </c>
      <c r="D17" s="2">
        <v>2500</v>
      </c>
      <c r="E17" s="2">
        <v>12</v>
      </c>
      <c r="F17" s="2">
        <f t="shared" si="0"/>
        <v>300</v>
      </c>
      <c r="G17" s="2" t="s">
        <v>4</v>
      </c>
      <c r="H17" s="3">
        <v>24310</v>
      </c>
      <c r="K17" s="57" t="s">
        <v>43</v>
      </c>
      <c r="L17" s="58" t="s">
        <v>102</v>
      </c>
      <c r="M17" s="59">
        <f>COUNTIF(B6:B17,"&lt;&gt;"&amp;"")</f>
        <v>11</v>
      </c>
      <c r="O17" s="64" t="s">
        <v>44</v>
      </c>
    </row>
    <row r="19" spans="1:16">
      <c r="B19" s="16">
        <v>41426</v>
      </c>
    </row>
    <row r="20" spans="1:16" ht="18">
      <c r="B20" s="16">
        <v>42491</v>
      </c>
      <c r="C20" s="15" t="s">
        <v>56</v>
      </c>
      <c r="G20" s="37" t="s">
        <v>122</v>
      </c>
      <c r="H20" s="38"/>
      <c r="I20" s="38"/>
      <c r="J20" s="38"/>
      <c r="K20" s="38"/>
      <c r="L20" s="38"/>
      <c r="M20" s="38"/>
      <c r="N20" s="38"/>
      <c r="O20" s="38"/>
      <c r="P20" s="38"/>
    </row>
    <row r="21" spans="1:16">
      <c r="C21" s="3">
        <v>42813</v>
      </c>
      <c r="D21">
        <v>100</v>
      </c>
    </row>
    <row r="22" spans="1:16">
      <c r="C22" s="3">
        <v>40621</v>
      </c>
      <c r="D22">
        <v>200</v>
      </c>
    </row>
    <row r="23" spans="1:16" ht="15">
      <c r="B23" s="18" t="s">
        <v>57</v>
      </c>
      <c r="C23" s="3">
        <v>42083</v>
      </c>
      <c r="D23">
        <v>300</v>
      </c>
      <c r="F23">
        <f>COUNTIF(C21:C30,"&gt;2016-12-02")</f>
        <v>4</v>
      </c>
      <c r="G23" s="8" t="s">
        <v>47</v>
      </c>
      <c r="L23" t="s">
        <v>123</v>
      </c>
    </row>
    <row r="24" spans="1:16" ht="15">
      <c r="C24" s="3">
        <v>42815</v>
      </c>
      <c r="D24">
        <v>400</v>
      </c>
      <c r="F24">
        <f>COUNTIF(C21:C30,"2017-03-19")</f>
        <v>1</v>
      </c>
      <c r="G24" s="8" t="s">
        <v>48</v>
      </c>
      <c r="L24" t="s">
        <v>50</v>
      </c>
    </row>
    <row r="25" spans="1:16" ht="15">
      <c r="C25" s="3"/>
      <c r="F25">
        <f>COUNTIFS(C21:C30,"&gt;=2013-06-01",C21:C30,"&lt;=2016-05-01")</f>
        <v>3</v>
      </c>
      <c r="G25" s="8" t="s">
        <v>49</v>
      </c>
      <c r="L25" t="s">
        <v>51</v>
      </c>
    </row>
    <row r="26" spans="1:16">
      <c r="C26" s="3">
        <v>42817</v>
      </c>
      <c r="D26">
        <v>600</v>
      </c>
    </row>
    <row r="27" spans="1:16">
      <c r="B27" s="18" t="s">
        <v>57</v>
      </c>
      <c r="C27" s="3">
        <v>41722</v>
      </c>
      <c r="D27">
        <v>700</v>
      </c>
    </row>
    <row r="28" spans="1:16">
      <c r="C28" s="3">
        <v>42546</v>
      </c>
      <c r="D28">
        <v>800</v>
      </c>
      <c r="F28">
        <f>SUMIF(C21:C30,"&gt;2016-12-02",D21:D30)</f>
        <v>2100</v>
      </c>
      <c r="G28" s="8" t="s">
        <v>55</v>
      </c>
    </row>
    <row r="29" spans="1:16">
      <c r="B29" s="18" t="s">
        <v>57</v>
      </c>
      <c r="C29" s="3">
        <v>42242</v>
      </c>
      <c r="D29">
        <v>900</v>
      </c>
      <c r="F29">
        <f>SUMIF(C21:C30,"2017-03-19",D21:D30)</f>
        <v>100</v>
      </c>
      <c r="G29" s="8" t="s">
        <v>54</v>
      </c>
    </row>
    <row r="30" spans="1:16" ht="15">
      <c r="C30" s="3">
        <v>42821</v>
      </c>
      <c r="D30">
        <v>1000</v>
      </c>
      <c r="E30" s="17" t="s">
        <v>58</v>
      </c>
      <c r="F30" s="18">
        <f t="array" ref="F30">SUM((C21:C30&gt;=B19)*(C21:C30&lt;=B20)*(D21:D30))</f>
        <v>1900</v>
      </c>
      <c r="G30" s="8" t="s">
        <v>59</v>
      </c>
    </row>
    <row r="31" spans="1:16" ht="15">
      <c r="E31" s="27" t="s">
        <v>67</v>
      </c>
      <c r="F31" s="12">
        <f t="array" ref="F31">SUM((C21:C30&gt;=41426)*(C21:C30&lt;=42491)*(D21:D30))</f>
        <v>1900</v>
      </c>
      <c r="G31" s="8" t="s">
        <v>68</v>
      </c>
      <c r="L31" t="s">
        <v>118</v>
      </c>
    </row>
    <row r="34" spans="2:8">
      <c r="B34" t="s">
        <v>60</v>
      </c>
    </row>
    <row r="35" spans="2:8" ht="15">
      <c r="B35" s="19" t="s">
        <v>61</v>
      </c>
    </row>
    <row r="38" spans="2:8" ht="15">
      <c r="B38" s="20" t="s">
        <v>62</v>
      </c>
      <c r="C38" s="21"/>
      <c r="D38" s="21"/>
      <c r="E38" s="21"/>
      <c r="F38" s="21"/>
      <c r="G38" s="21"/>
      <c r="H38" s="24"/>
    </row>
    <row r="39" spans="2:8" ht="15">
      <c r="B39" s="10" t="s">
        <v>63</v>
      </c>
      <c r="C39" s="22">
        <f>(2=1+1)+(3=7)+(4=2*2)</f>
        <v>2</v>
      </c>
      <c r="D39" s="23"/>
      <c r="E39" s="23"/>
      <c r="F39" s="23"/>
      <c r="G39" s="23"/>
      <c r="H39" s="11"/>
    </row>
    <row r="41" spans="2:8">
      <c r="B41" s="20" t="s">
        <v>64</v>
      </c>
      <c r="C41" s="24"/>
    </row>
    <row r="42" spans="2:8" ht="15">
      <c r="B42" s="9" t="s">
        <v>65</v>
      </c>
      <c r="C42" s="25">
        <f>(2=1+1)*(3=7)*(4=2*2)</f>
        <v>0</v>
      </c>
      <c r="D42" t="b">
        <v>0</v>
      </c>
    </row>
    <row r="43" spans="2:8" ht="15">
      <c r="B43" s="10" t="s">
        <v>66</v>
      </c>
      <c r="C43" s="26">
        <f>(2=1+1)*(3=1+2)*(4=2*2)</f>
        <v>1</v>
      </c>
      <c r="D43" t="b">
        <v>1</v>
      </c>
    </row>
  </sheetData>
  <autoFilter ref="A5:H17" xr:uid="{00000000-0009-0000-0000-000000000000}"/>
  <mergeCells count="1">
    <mergeCell ref="B2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N35"/>
  <sheetViews>
    <sheetView workbookViewId="0">
      <selection activeCell="I20" sqref="I20"/>
    </sheetView>
  </sheetViews>
  <sheetFormatPr defaultRowHeight="14.25"/>
  <cols>
    <col min="1" max="1" width="22.5" customWidth="1"/>
    <col min="6" max="6" width="13.625" bestFit="1" customWidth="1"/>
    <col min="9" max="9" width="14.75" customWidth="1"/>
    <col min="11" max="11" width="44.25" customWidth="1"/>
  </cols>
  <sheetData>
    <row r="1" spans="1:11" ht="18.75">
      <c r="A1" s="72">
        <v>42253.708333333336</v>
      </c>
      <c r="B1" s="73" t="s">
        <v>107</v>
      </c>
      <c r="D1" s="40" t="s">
        <v>69</v>
      </c>
      <c r="F1">
        <f>A1</f>
        <v>42253.708333333336</v>
      </c>
      <c r="I1" s="28" t="s">
        <v>70</v>
      </c>
    </row>
    <row r="2" spans="1:11" ht="19.5" thickBot="1">
      <c r="A2" s="74">
        <v>42261.708333333336</v>
      </c>
      <c r="B2" s="75" t="s">
        <v>108</v>
      </c>
      <c r="F2">
        <f>A2</f>
        <v>42261.708333333336</v>
      </c>
    </row>
    <row r="3" spans="1:11">
      <c r="D3" s="29">
        <v>1</v>
      </c>
      <c r="E3" s="29">
        <v>2</v>
      </c>
      <c r="F3" s="29">
        <v>3</v>
      </c>
    </row>
    <row r="4" spans="1:11" ht="15.75" thickBot="1">
      <c r="B4" s="76" t="s">
        <v>88</v>
      </c>
      <c r="D4" t="s">
        <v>71</v>
      </c>
      <c r="E4" t="s">
        <v>72</v>
      </c>
      <c r="F4" t="s">
        <v>73</v>
      </c>
      <c r="I4" t="s">
        <v>74</v>
      </c>
    </row>
    <row r="5" spans="1:11" ht="15">
      <c r="A5" s="30">
        <v>42252.3</v>
      </c>
      <c r="B5" s="77">
        <v>8</v>
      </c>
      <c r="C5" s="42" t="s">
        <v>89</v>
      </c>
      <c r="D5" s="31" t="str">
        <f>IF($A$1&lt;=$A5,$B5,"")</f>
        <v/>
      </c>
      <c r="E5" s="31">
        <f t="shared" ref="E5:E16" si="0">IF($A$2&gt;=$A5,$B5,"")</f>
        <v>8</v>
      </c>
      <c r="F5" s="31" t="str">
        <f>IF(AND(B5=D5,B5=E5),B5,"")</f>
        <v/>
      </c>
      <c r="I5" s="41" t="str">
        <f>IF(AND(A5&gt;=$A$1,A5&lt;=$A$2),B5,"")</f>
        <v/>
      </c>
      <c r="J5" t="str">
        <f>IF(AND(A5&gt;=$A$1,A5&lt;=$A$2),B5,"")</f>
        <v/>
      </c>
      <c r="K5" s="8" t="s">
        <v>90</v>
      </c>
    </row>
    <row r="6" spans="1:11" ht="15">
      <c r="A6" s="30">
        <v>42253.716666666667</v>
      </c>
      <c r="B6" s="78">
        <v>7</v>
      </c>
      <c r="C6" s="42" t="s">
        <v>89</v>
      </c>
      <c r="D6" s="31">
        <f>IF($A$1&lt;=$A6,$B6,"")</f>
        <v>7</v>
      </c>
      <c r="E6" s="31">
        <f t="shared" si="0"/>
        <v>7</v>
      </c>
      <c r="F6" s="31">
        <f t="shared" ref="F6:F16" si="1">IF(AND(B6=D6,B6=E6),B6,"")</f>
        <v>7</v>
      </c>
      <c r="I6" s="41">
        <f>IF(AND(A6&gt;=$A$1,A6&lt;=$A$2),B6,"")</f>
        <v>7</v>
      </c>
      <c r="J6">
        <f t="shared" ref="J6:J16" si="2">IF(AND(A6&gt;=$A$1,A6&lt;=$A$2),B6,"")</f>
        <v>7</v>
      </c>
      <c r="K6" s="8" t="s">
        <v>91</v>
      </c>
    </row>
    <row r="7" spans="1:11" ht="15">
      <c r="A7" s="30">
        <v>42252.383333333331</v>
      </c>
      <c r="B7" s="78">
        <v>3</v>
      </c>
      <c r="C7" s="42" t="s">
        <v>89</v>
      </c>
      <c r="D7" s="31" t="str">
        <f t="shared" ref="D7:D16" si="3">IF($A$1&lt;=$A7,$B7,"")</f>
        <v/>
      </c>
      <c r="E7" s="31">
        <f t="shared" si="0"/>
        <v>3</v>
      </c>
      <c r="F7" s="31" t="str">
        <f t="shared" si="1"/>
        <v/>
      </c>
      <c r="I7" s="41" t="str">
        <f t="shared" ref="I7:I16" si="4">IF(AND(A7&gt;=$A$1,A7&lt;=$A$2),B7,"")</f>
        <v/>
      </c>
      <c r="J7" t="str">
        <f t="shared" si="2"/>
        <v/>
      </c>
      <c r="K7" s="8" t="s">
        <v>92</v>
      </c>
    </row>
    <row r="8" spans="1:11" ht="15">
      <c r="A8" s="30">
        <v>42252.429861111108</v>
      </c>
      <c r="B8" s="78">
        <v>12</v>
      </c>
      <c r="C8" s="42" t="s">
        <v>89</v>
      </c>
      <c r="D8" s="31" t="str">
        <f t="shared" si="3"/>
        <v/>
      </c>
      <c r="E8" s="31">
        <f t="shared" si="0"/>
        <v>12</v>
      </c>
      <c r="F8" s="31" t="str">
        <f t="shared" si="1"/>
        <v/>
      </c>
      <c r="I8" s="41" t="str">
        <f t="shared" si="4"/>
        <v/>
      </c>
      <c r="J8" t="str">
        <f t="shared" si="2"/>
        <v/>
      </c>
      <c r="K8" s="8" t="s">
        <v>93</v>
      </c>
    </row>
    <row r="9" spans="1:11" ht="15">
      <c r="A9" s="30">
        <v>42252.3</v>
      </c>
      <c r="B9" s="78">
        <v>34</v>
      </c>
      <c r="C9" s="42" t="s">
        <v>89</v>
      </c>
      <c r="D9" s="31" t="str">
        <f t="shared" si="3"/>
        <v/>
      </c>
      <c r="E9" s="31">
        <f t="shared" si="0"/>
        <v>34</v>
      </c>
      <c r="F9" s="31" t="str">
        <f t="shared" si="1"/>
        <v/>
      </c>
      <c r="I9" s="41" t="str">
        <f t="shared" si="4"/>
        <v/>
      </c>
      <c r="J9" t="str">
        <f t="shared" si="2"/>
        <v/>
      </c>
      <c r="K9" s="8" t="s">
        <v>94</v>
      </c>
    </row>
    <row r="10" spans="1:11" ht="15">
      <c r="A10" s="30">
        <v>42257.3</v>
      </c>
      <c r="B10" s="78">
        <v>67</v>
      </c>
      <c r="C10" s="42" t="s">
        <v>89</v>
      </c>
      <c r="D10" s="31">
        <f t="shared" si="3"/>
        <v>67</v>
      </c>
      <c r="E10" s="31">
        <f t="shared" si="0"/>
        <v>67</v>
      </c>
      <c r="F10" s="31">
        <f t="shared" si="1"/>
        <v>67</v>
      </c>
      <c r="I10" s="41">
        <f t="shared" si="4"/>
        <v>67</v>
      </c>
      <c r="J10">
        <f t="shared" si="2"/>
        <v>67</v>
      </c>
      <c r="K10" s="8" t="s">
        <v>95</v>
      </c>
    </row>
    <row r="11" spans="1:11" ht="15">
      <c r="A11" s="30">
        <v>42258.3</v>
      </c>
      <c r="B11" s="78">
        <v>45</v>
      </c>
      <c r="C11" s="42" t="s">
        <v>89</v>
      </c>
      <c r="D11" s="31">
        <f t="shared" si="3"/>
        <v>45</v>
      </c>
      <c r="E11" s="31">
        <f t="shared" si="0"/>
        <v>45</v>
      </c>
      <c r="F11" s="31">
        <f t="shared" si="1"/>
        <v>45</v>
      </c>
      <c r="I11" s="41">
        <f t="shared" si="4"/>
        <v>45</v>
      </c>
      <c r="J11">
        <f t="shared" si="2"/>
        <v>45</v>
      </c>
      <c r="K11" s="8" t="s">
        <v>96</v>
      </c>
    </row>
    <row r="12" spans="1:11" ht="15">
      <c r="A12" s="30">
        <v>42259.3</v>
      </c>
      <c r="B12" s="78">
        <v>6</v>
      </c>
      <c r="C12" s="42" t="s">
        <v>89</v>
      </c>
      <c r="D12" s="31">
        <f t="shared" si="3"/>
        <v>6</v>
      </c>
      <c r="E12" s="31">
        <f t="shared" si="0"/>
        <v>6</v>
      </c>
      <c r="F12" s="31">
        <f t="shared" si="1"/>
        <v>6</v>
      </c>
      <c r="I12" s="41">
        <f t="shared" si="4"/>
        <v>6</v>
      </c>
      <c r="J12">
        <f t="shared" si="2"/>
        <v>6</v>
      </c>
      <c r="K12" s="8" t="s">
        <v>97</v>
      </c>
    </row>
    <row r="13" spans="1:11" ht="15">
      <c r="A13" s="30">
        <v>42260.3</v>
      </c>
      <c r="B13" s="78">
        <v>7</v>
      </c>
      <c r="C13" s="42" t="s">
        <v>89</v>
      </c>
      <c r="D13" s="31">
        <f t="shared" si="3"/>
        <v>7</v>
      </c>
      <c r="E13" s="31">
        <f t="shared" si="0"/>
        <v>7</v>
      </c>
      <c r="F13" s="31">
        <f t="shared" si="1"/>
        <v>7</v>
      </c>
      <c r="I13" s="41">
        <f t="shared" si="4"/>
        <v>7</v>
      </c>
      <c r="J13">
        <f t="shared" si="2"/>
        <v>7</v>
      </c>
      <c r="K13" s="8" t="s">
        <v>98</v>
      </c>
    </row>
    <row r="14" spans="1:11" ht="15">
      <c r="A14" s="30">
        <v>42261.3</v>
      </c>
      <c r="B14" s="78">
        <v>1</v>
      </c>
      <c r="C14" s="42" t="s">
        <v>89</v>
      </c>
      <c r="D14" s="31">
        <f t="shared" si="3"/>
        <v>1</v>
      </c>
      <c r="E14" s="31">
        <f t="shared" si="0"/>
        <v>1</v>
      </c>
      <c r="F14" s="31">
        <f t="shared" si="1"/>
        <v>1</v>
      </c>
      <c r="I14" s="41">
        <f t="shared" si="4"/>
        <v>1</v>
      </c>
      <c r="J14">
        <f t="shared" si="2"/>
        <v>1</v>
      </c>
      <c r="K14" s="8" t="s">
        <v>99</v>
      </c>
    </row>
    <row r="15" spans="1:11" ht="15">
      <c r="A15" s="30">
        <v>42262.3</v>
      </c>
      <c r="B15" s="78">
        <v>1</v>
      </c>
      <c r="C15" s="42" t="s">
        <v>89</v>
      </c>
      <c r="D15" s="31">
        <f t="shared" si="3"/>
        <v>1</v>
      </c>
      <c r="E15" s="31" t="str">
        <f t="shared" si="0"/>
        <v/>
      </c>
      <c r="F15" s="31" t="str">
        <f t="shared" si="1"/>
        <v/>
      </c>
      <c r="I15" s="41" t="str">
        <f t="shared" si="4"/>
        <v/>
      </c>
      <c r="J15" t="str">
        <f t="shared" si="2"/>
        <v/>
      </c>
      <c r="K15" s="8" t="s">
        <v>100</v>
      </c>
    </row>
    <row r="16" spans="1:11" ht="15.75" thickBot="1">
      <c r="A16" s="30">
        <v>42263.3</v>
      </c>
      <c r="B16" s="79">
        <v>13</v>
      </c>
      <c r="C16" s="42" t="s">
        <v>89</v>
      </c>
      <c r="D16" s="31">
        <f t="shared" si="3"/>
        <v>13</v>
      </c>
      <c r="E16" s="31" t="str">
        <f t="shared" si="0"/>
        <v/>
      </c>
      <c r="F16" s="66" t="str">
        <f t="shared" si="1"/>
        <v/>
      </c>
      <c r="I16" s="68" t="str">
        <f t="shared" si="4"/>
        <v/>
      </c>
      <c r="J16" t="str">
        <f t="shared" si="2"/>
        <v/>
      </c>
      <c r="K16" s="8" t="s">
        <v>101</v>
      </c>
    </row>
    <row r="17" spans="1:14" ht="19.5" thickBot="1">
      <c r="D17" s="32"/>
      <c r="E17" t="s">
        <v>75</v>
      </c>
      <c r="F17" s="67">
        <f>SUM(F5:F16)</f>
        <v>133</v>
      </c>
      <c r="H17" t="s">
        <v>75</v>
      </c>
      <c r="I17" s="69">
        <f>SUM(I5:I16)</f>
        <v>133</v>
      </c>
      <c r="J17" s="33" t="s">
        <v>70</v>
      </c>
    </row>
    <row r="18" spans="1:14" ht="15">
      <c r="D18" s="19"/>
      <c r="F18" s="34"/>
      <c r="I18" s="28"/>
      <c r="J18" s="33"/>
    </row>
    <row r="20" spans="1:14" ht="21">
      <c r="I20" s="35" t="s">
        <v>109</v>
      </c>
    </row>
    <row r="21" spans="1:14" ht="15">
      <c r="I21" s="33" t="s">
        <v>76</v>
      </c>
    </row>
    <row r="22" spans="1:14" ht="21">
      <c r="I22" s="36">
        <f t="array" ref="I22">SUM((A5:A16&gt;=A1)*(A5:A16&lt;=A2)*B5:B16)</f>
        <v>133</v>
      </c>
    </row>
    <row r="23" spans="1:14" ht="14.25" customHeight="1">
      <c r="J23" s="87" t="s">
        <v>77</v>
      </c>
      <c r="K23" s="87"/>
      <c r="L23" s="43"/>
      <c r="M23" s="43"/>
      <c r="N23" s="43"/>
    </row>
    <row r="24" spans="1:14">
      <c r="A24" t="s">
        <v>60</v>
      </c>
      <c r="J24" s="87"/>
      <c r="K24" s="87"/>
      <c r="L24" s="43"/>
      <c r="M24" s="43"/>
      <c r="N24" s="43"/>
    </row>
    <row r="25" spans="1:14" ht="15">
      <c r="A25" s="19" t="s">
        <v>61</v>
      </c>
      <c r="J25" s="87"/>
      <c r="K25" s="87"/>
      <c r="L25" s="43"/>
      <c r="M25" s="43"/>
      <c r="N25" s="43"/>
    </row>
    <row r="26" spans="1:14">
      <c r="J26" s="87"/>
      <c r="K26" s="87"/>
      <c r="L26" s="43"/>
      <c r="M26" s="43"/>
      <c r="N26" s="43"/>
    </row>
    <row r="27" spans="1:14">
      <c r="J27" s="87"/>
      <c r="K27" s="87"/>
      <c r="L27" s="43"/>
      <c r="M27" s="43"/>
      <c r="N27" s="43"/>
    </row>
    <row r="28" spans="1:14" ht="15">
      <c r="A28" s="20" t="s">
        <v>62</v>
      </c>
      <c r="B28" s="21"/>
      <c r="C28" s="21"/>
      <c r="D28" s="21"/>
      <c r="E28" s="21"/>
      <c r="F28" s="21"/>
      <c r="G28" s="24"/>
      <c r="J28" s="87"/>
      <c r="K28" s="87"/>
      <c r="L28" s="43"/>
      <c r="M28" s="43"/>
      <c r="N28" s="43"/>
    </row>
    <row r="29" spans="1:14" ht="15">
      <c r="A29" s="10" t="s">
        <v>63</v>
      </c>
      <c r="B29" s="22">
        <f>(2=1+1)+(3=7)+(4=2*2)</f>
        <v>2</v>
      </c>
      <c r="C29" s="23"/>
      <c r="D29" s="23"/>
      <c r="E29" s="23"/>
      <c r="F29" s="23"/>
      <c r="G29" s="11"/>
      <c r="J29" s="87"/>
      <c r="K29" s="87"/>
      <c r="L29" s="43"/>
      <c r="M29" s="43"/>
      <c r="N29" s="43"/>
    </row>
    <row r="30" spans="1:14">
      <c r="J30" s="87"/>
      <c r="K30" s="87"/>
      <c r="L30" s="43"/>
      <c r="M30" s="43"/>
      <c r="N30" s="43"/>
    </row>
    <row r="31" spans="1:14">
      <c r="A31" s="20" t="s">
        <v>64</v>
      </c>
      <c r="B31" s="24"/>
      <c r="J31" s="87"/>
      <c r="K31" s="87"/>
      <c r="L31" s="43"/>
      <c r="M31" s="43"/>
      <c r="N31" s="43"/>
    </row>
    <row r="32" spans="1:14" ht="15">
      <c r="A32" s="9" t="s">
        <v>65</v>
      </c>
      <c r="B32" s="25">
        <f>(2=1+1)*(3=7)*(4=2*2)</f>
        <v>0</v>
      </c>
      <c r="C32" t="b">
        <v>0</v>
      </c>
      <c r="J32" s="87"/>
      <c r="K32" s="87"/>
      <c r="L32" s="43"/>
      <c r="M32" s="43"/>
      <c r="N32" s="43"/>
    </row>
    <row r="33" spans="1:14" ht="15">
      <c r="A33" s="10" t="s">
        <v>66</v>
      </c>
      <c r="B33" s="26">
        <f>(2=1+1)*(3=1+2)*(4=2*2)</f>
        <v>1</v>
      </c>
      <c r="C33" t="b">
        <v>1</v>
      </c>
      <c r="J33" s="87"/>
      <c r="K33" s="87"/>
      <c r="L33" s="43"/>
      <c r="M33" s="43"/>
      <c r="N33" s="43"/>
    </row>
    <row r="34" spans="1:14">
      <c r="J34" s="43"/>
      <c r="K34" s="43"/>
    </row>
    <row r="35" spans="1:14">
      <c r="J35" s="43"/>
      <c r="K35" s="43"/>
    </row>
  </sheetData>
  <mergeCells count="1">
    <mergeCell ref="J23:K33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59999389629810485"/>
  </sheetPr>
  <dimension ref="A1:M20"/>
  <sheetViews>
    <sheetView workbookViewId="0">
      <selection activeCell="J27" sqref="J27"/>
    </sheetView>
  </sheetViews>
  <sheetFormatPr defaultRowHeight="14.25" outlineLevelRow="1" outlineLevelCol="1"/>
  <cols>
    <col min="1" max="1" width="3.625" customWidth="1"/>
    <col min="2" max="2" width="29.875" customWidth="1"/>
    <col min="3" max="3" width="5.25" customWidth="1"/>
    <col min="4" max="4" width="2.5" customWidth="1" outlineLevel="1"/>
    <col min="5" max="7" width="2.5" customWidth="1"/>
    <col min="8" max="8" width="7.875" customWidth="1"/>
    <col min="9" max="9" width="7.125" customWidth="1"/>
    <col min="10" max="10" width="58.75" customWidth="1"/>
    <col min="11" max="11" width="5.625" customWidth="1"/>
    <col min="12" max="12" width="8.125" customWidth="1"/>
    <col min="13" max="13" width="64.875" customWidth="1"/>
  </cols>
  <sheetData>
    <row r="1" spans="1:13" ht="15" thickBot="1"/>
    <row r="2" spans="1:13" ht="16.5" thickBot="1">
      <c r="B2" s="85" t="s">
        <v>119</v>
      </c>
      <c r="K2" s="81">
        <v>2200</v>
      </c>
    </row>
    <row r="3" spans="1:13">
      <c r="B3" s="86"/>
    </row>
    <row r="4" spans="1:13" ht="19.5" customHeight="1">
      <c r="J4" s="80" t="s">
        <v>112</v>
      </c>
      <c r="M4" s="71" t="s">
        <v>115</v>
      </c>
    </row>
    <row r="5" spans="1:13" ht="18">
      <c r="A5" s="6" t="s">
        <v>29</v>
      </c>
      <c r="B5" s="1" t="s">
        <v>6</v>
      </c>
      <c r="J5" s="8" t="s">
        <v>110</v>
      </c>
      <c r="K5" s="44" t="s">
        <v>102</v>
      </c>
      <c r="L5" s="82">
        <f>COUNTIFS(B6:B17,"&lt;"&amp;2000)</f>
        <v>2</v>
      </c>
      <c r="M5" s="8" t="s">
        <v>113</v>
      </c>
    </row>
    <row r="6" spans="1:13" ht="18">
      <c r="A6" s="5">
        <v>1</v>
      </c>
      <c r="B6" s="2" t="s">
        <v>7</v>
      </c>
      <c r="J6" s="8" t="s">
        <v>121</v>
      </c>
      <c r="K6" s="44" t="s">
        <v>102</v>
      </c>
      <c r="L6" s="5">
        <f>COUNTIFS(B6:B17,"&lt;"&amp;1000,B6:B17,"&gt;"&amp;2000)</f>
        <v>0</v>
      </c>
      <c r="M6" s="13" t="s">
        <v>34</v>
      </c>
    </row>
    <row r="7" spans="1:13" ht="18">
      <c r="A7" s="5">
        <v>2</v>
      </c>
      <c r="B7" s="2" t="s">
        <v>11</v>
      </c>
      <c r="J7" s="8" t="s">
        <v>111</v>
      </c>
      <c r="K7" s="44" t="s">
        <v>102</v>
      </c>
      <c r="L7" s="5">
        <f>COUNTIFS(B6:B17,"&lt;1000")+COUNTIFS(B6:B17,"&gt;2000")</f>
        <v>2</v>
      </c>
      <c r="M7" t="s">
        <v>114</v>
      </c>
    </row>
    <row r="8" spans="1:13" ht="18">
      <c r="A8" s="5">
        <v>3</v>
      </c>
      <c r="B8" s="2" t="s">
        <v>17</v>
      </c>
      <c r="J8" s="8" t="s">
        <v>116</v>
      </c>
      <c r="K8" s="44" t="s">
        <v>102</v>
      </c>
      <c r="L8" s="65">
        <f>COUNTIFS(B6:B17,K2)</f>
        <v>0</v>
      </c>
    </row>
    <row r="9" spans="1:13" ht="18">
      <c r="A9" s="5">
        <v>4</v>
      </c>
      <c r="B9" s="2" t="s">
        <v>8</v>
      </c>
      <c r="J9" s="8" t="s">
        <v>117</v>
      </c>
      <c r="K9" s="44" t="s">
        <v>102</v>
      </c>
      <c r="L9" s="83">
        <f>COUNTIFS(B6:B17,"&lt;"&amp;K2)</f>
        <v>2</v>
      </c>
      <c r="M9" s="37" t="s">
        <v>87</v>
      </c>
    </row>
    <row r="10" spans="1:13" ht="18">
      <c r="A10" s="5">
        <v>5</v>
      </c>
      <c r="B10" s="2">
        <f>C10</f>
        <v>0</v>
      </c>
      <c r="K10" s="44" t="s">
        <v>102</v>
      </c>
      <c r="L10" s="5"/>
      <c r="M10" s="71" t="s">
        <v>35</v>
      </c>
    </row>
    <row r="11" spans="1:13" ht="18">
      <c r="A11" s="5">
        <v>6</v>
      </c>
      <c r="B11" s="2" t="s">
        <v>9</v>
      </c>
      <c r="K11" s="44" t="s">
        <v>102</v>
      </c>
      <c r="L11" s="5"/>
      <c r="M11" s="70" t="s">
        <v>36</v>
      </c>
    </row>
    <row r="12" spans="1:13" ht="18">
      <c r="A12" s="5">
        <v>7</v>
      </c>
      <c r="B12" s="2"/>
      <c r="D12" t="s">
        <v>79</v>
      </c>
      <c r="J12" s="8" t="s">
        <v>33</v>
      </c>
      <c r="K12" s="44" t="s">
        <v>102</v>
      </c>
      <c r="L12" s="84">
        <f>COUNTIF(B6:B17,"?o*")</f>
        <v>4</v>
      </c>
    </row>
    <row r="13" spans="1:13" ht="18" outlineLevel="1">
      <c r="A13" s="5">
        <v>8</v>
      </c>
      <c r="B13" s="2" t="s">
        <v>11</v>
      </c>
      <c r="J13" s="13" t="s">
        <v>38</v>
      </c>
      <c r="K13" s="44" t="s">
        <v>102</v>
      </c>
      <c r="L13" s="5">
        <f>COUNTIF(B6:B17,"*")</f>
        <v>9</v>
      </c>
      <c r="M13" s="39" t="s">
        <v>84</v>
      </c>
    </row>
    <row r="14" spans="1:13" ht="18" outlineLevel="1">
      <c r="A14" s="5">
        <v>9</v>
      </c>
      <c r="B14" s="2">
        <v>11</v>
      </c>
      <c r="J14" s="8" t="s">
        <v>37</v>
      </c>
      <c r="K14" s="44" t="s">
        <v>102</v>
      </c>
      <c r="L14" s="5">
        <f>COUNTIF(B6:B17,"&lt;&gt;"&amp;"*")</f>
        <v>3</v>
      </c>
      <c r="M14" t="s">
        <v>80</v>
      </c>
    </row>
    <row r="15" spans="1:13" ht="18">
      <c r="A15" s="5">
        <v>10</v>
      </c>
      <c r="B15" s="2" t="s">
        <v>12</v>
      </c>
      <c r="C15" t="str">
        <f>""</f>
        <v/>
      </c>
      <c r="J15" s="8" t="s">
        <v>41</v>
      </c>
      <c r="K15" s="44" t="s">
        <v>102</v>
      </c>
      <c r="L15" s="5">
        <f>COUNTA(B6:B17)</f>
        <v>11</v>
      </c>
      <c r="M15" t="s">
        <v>83</v>
      </c>
    </row>
    <row r="16" spans="1:13" ht="18">
      <c r="A16" s="5">
        <v>11</v>
      </c>
      <c r="B16" s="2" t="str">
        <f>C16</f>
        <v/>
      </c>
      <c r="C16" t="str">
        <f>""</f>
        <v/>
      </c>
      <c r="D16" t="s">
        <v>78</v>
      </c>
      <c r="J16" s="8" t="s">
        <v>43</v>
      </c>
      <c r="K16" s="44" t="s">
        <v>102</v>
      </c>
      <c r="L16" s="5">
        <f>COUNTIF(B6:B17,"&lt;&gt;"&amp;"")</f>
        <v>11</v>
      </c>
      <c r="M16" s="39" t="s">
        <v>81</v>
      </c>
    </row>
    <row r="17" spans="1:13" ht="18">
      <c r="A17" s="5">
        <v>12</v>
      </c>
      <c r="B17" s="2" t="s">
        <v>31</v>
      </c>
      <c r="J17" s="8" t="s">
        <v>42</v>
      </c>
      <c r="K17" s="44" t="s">
        <v>102</v>
      </c>
      <c r="L17" s="5">
        <f>COUNTIF(B6:B17,"")</f>
        <v>2</v>
      </c>
      <c r="M17" t="s">
        <v>82</v>
      </c>
    </row>
    <row r="18" spans="1:13" ht="15">
      <c r="J18" s="8" t="s">
        <v>85</v>
      </c>
      <c r="K18" s="44" t="s">
        <v>102</v>
      </c>
      <c r="L18" s="5">
        <f>COUNT(B6:B17)</f>
        <v>2</v>
      </c>
      <c r="M18" t="s">
        <v>86</v>
      </c>
    </row>
    <row r="19" spans="1:13">
      <c r="B19" s="16"/>
    </row>
    <row r="20" spans="1:13">
      <c r="B20" s="16"/>
      <c r="H20" s="38"/>
      <c r="I20" s="38"/>
      <c r="J20" s="38"/>
      <c r="K20" s="38"/>
      <c r="L20" s="38"/>
    </row>
  </sheetData>
  <mergeCells count="1">
    <mergeCell ref="B2:B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E39" sqref="E39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LIcz.Jeżeli_SumaJeżeli_LiczWar.</vt:lpstr>
      <vt:lpstr>Suma z warunkiem Od_Do</vt:lpstr>
      <vt:lpstr>Zliczanie warunków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Krawczyński</dc:creator>
  <cp:lastModifiedBy>Małgorzata Kulik</cp:lastModifiedBy>
  <dcterms:created xsi:type="dcterms:W3CDTF">2010-03-08T20:08:27Z</dcterms:created>
  <dcterms:modified xsi:type="dcterms:W3CDTF">2025-12-08T18:54:09Z</dcterms:modified>
</cp:coreProperties>
</file>