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malgorzata_kulik\!!!!!!!DO ARCHIWUM BRAK OKLADEK\ZAAZAS_Word, Excel, PowerPoint. Nie tylko dla zaawansowanych\Pliki na FTP\"/>
    </mc:Choice>
  </mc:AlternateContent>
  <xr:revisionPtr revIDLastSave="0" documentId="13_ncr:1_{2AC12C9B-56DF-40DD-9FD2-1A0200B8D4C9}" xr6:coauthVersionLast="47" xr6:coauthVersionMax="47" xr10:uidLastSave="{00000000-0000-0000-0000-000000000000}"/>
  <bookViews>
    <workbookView xWindow="-108" yWindow="-108" windowWidth="30936" windowHeight="16776" xr2:uid="{30B85286-4850-41BA-B9D9-7587FA2E5E32}"/>
  </bookViews>
  <sheets>
    <sheet name="Excel_2026" sheetId="2" r:id="rId1"/>
    <sheet name="PODSTAW-Kropka_Przecinek" sheetId="7" r:id="rId2"/>
    <sheet name="Indeks-Funkcje" sheetId="4" r:id="rId3"/>
    <sheet name="PL-Eng-D" sheetId="3" r:id="rId4"/>
  </sheets>
  <externalReferences>
    <externalReference r:id="rId5"/>
  </externalReferences>
  <definedNames>
    <definedName name="_xlnm._FilterDatabase" localSheetId="0" hidden="1">Excel_2026!$A$8:$L$530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2" l="1"/>
  <c r="G10" i="7"/>
  <c r="H10" i="7" s="1"/>
  <c r="E10" i="7"/>
  <c r="G9" i="7"/>
  <c r="H9" i="7" s="1"/>
  <c r="E9" i="7"/>
  <c r="G8" i="7"/>
  <c r="H8" i="7" s="1"/>
  <c r="E8" i="7"/>
  <c r="G7" i="7"/>
  <c r="H7" i="7" s="1"/>
  <c r="E7" i="7"/>
  <c r="E46" i="4"/>
  <c r="F46" i="4" s="1"/>
  <c r="E4" i="4"/>
  <c r="F4" i="4" s="1"/>
  <c r="E5" i="4"/>
  <c r="F5" i="4" s="1"/>
  <c r="E6" i="4"/>
  <c r="F6" i="4" s="1"/>
  <c r="E7" i="4"/>
  <c r="F7" i="4" s="1"/>
  <c r="E8" i="4"/>
  <c r="F8" i="4" s="1"/>
  <c r="E9" i="4"/>
  <c r="F9" i="4" s="1"/>
  <c r="E10" i="4"/>
  <c r="F10" i="4" s="1"/>
  <c r="E11" i="4"/>
  <c r="F11" i="4" s="1"/>
  <c r="E12" i="4"/>
  <c r="F12" i="4" s="1"/>
  <c r="E13" i="4"/>
  <c r="F13" i="4" s="1"/>
  <c r="E14" i="4"/>
  <c r="F14" i="4" s="1"/>
  <c r="E15" i="4"/>
  <c r="F15" i="4" s="1"/>
  <c r="E16" i="4"/>
  <c r="F16" i="4" s="1"/>
  <c r="E17" i="4"/>
  <c r="F17" i="4" s="1"/>
  <c r="E18" i="4"/>
  <c r="F18" i="4" s="1"/>
  <c r="E19" i="4"/>
  <c r="F19" i="4" s="1"/>
  <c r="E20" i="4"/>
  <c r="F20" i="4" s="1"/>
  <c r="E21" i="4"/>
  <c r="F21" i="4" s="1"/>
  <c r="E22" i="4"/>
  <c r="F22" i="4" s="1"/>
  <c r="E23" i="4"/>
  <c r="F23" i="4" s="1"/>
  <c r="E24" i="4"/>
  <c r="F24" i="4" s="1"/>
  <c r="E25" i="4"/>
  <c r="F25" i="4" s="1"/>
  <c r="E26" i="4"/>
  <c r="F26" i="4" s="1"/>
  <c r="E27" i="4"/>
  <c r="F27" i="4" s="1"/>
  <c r="E28" i="4"/>
  <c r="F28" i="4" s="1"/>
  <c r="E29" i="4"/>
  <c r="F29" i="4" s="1"/>
  <c r="E30" i="4"/>
  <c r="F30" i="4" s="1"/>
  <c r="E31" i="4"/>
  <c r="F31" i="4" s="1"/>
  <c r="E32" i="4"/>
  <c r="F32" i="4" s="1"/>
  <c r="E33" i="4"/>
  <c r="F33" i="4" s="1"/>
  <c r="E34" i="4"/>
  <c r="F34" i="4" s="1"/>
  <c r="E35" i="4"/>
  <c r="F35" i="4" s="1"/>
  <c r="E36" i="4"/>
  <c r="F36" i="4" s="1"/>
  <c r="E37" i="4"/>
  <c r="F37" i="4" s="1"/>
  <c r="E38" i="4"/>
  <c r="F38" i="4" s="1"/>
  <c r="E39" i="4"/>
  <c r="F39" i="4" s="1"/>
  <c r="E40" i="4"/>
  <c r="F40" i="4" s="1"/>
  <c r="E41" i="4"/>
  <c r="F41" i="4" s="1"/>
  <c r="E42" i="4"/>
  <c r="F42" i="4" s="1"/>
  <c r="E43" i="4"/>
  <c r="F43" i="4" s="1"/>
  <c r="E44" i="4"/>
  <c r="F44" i="4" s="1"/>
  <c r="E45" i="4"/>
  <c r="F45" i="4" s="1"/>
  <c r="E47" i="4"/>
  <c r="F47" i="4" s="1"/>
  <c r="E48" i="4"/>
  <c r="F48" i="4" s="1"/>
  <c r="E49" i="4"/>
  <c r="F49" i="4" s="1"/>
  <c r="E50" i="4"/>
  <c r="F50" i="4" s="1"/>
  <c r="E51" i="4"/>
  <c r="F51" i="4" s="1"/>
  <c r="E52" i="4"/>
  <c r="F52" i="4" s="1"/>
  <c r="E53" i="4"/>
  <c r="F53" i="4" s="1"/>
  <c r="E54" i="4"/>
  <c r="F54" i="4" s="1"/>
  <c r="E55" i="4"/>
  <c r="F55" i="4" s="1"/>
  <c r="E56" i="4"/>
  <c r="F56" i="4" s="1"/>
  <c r="E57" i="4"/>
  <c r="F57" i="4" s="1"/>
  <c r="E58" i="4"/>
  <c r="F58" i="4" s="1"/>
  <c r="E59" i="4"/>
  <c r="F59" i="4" s="1"/>
  <c r="E60" i="4"/>
  <c r="F60" i="4" s="1"/>
  <c r="E61" i="4"/>
  <c r="F61" i="4" s="1"/>
  <c r="E62" i="4"/>
  <c r="F62" i="4" s="1"/>
  <c r="E63" i="4"/>
  <c r="F63" i="4" s="1"/>
  <c r="E64" i="4"/>
  <c r="F64" i="4" s="1"/>
  <c r="E65" i="4"/>
  <c r="F65" i="4" s="1"/>
  <c r="E66" i="4"/>
  <c r="F66" i="4" s="1"/>
  <c r="E67" i="4"/>
  <c r="F67" i="4" s="1"/>
  <c r="E68" i="4"/>
  <c r="F68" i="4" s="1"/>
  <c r="E69" i="4"/>
  <c r="F69" i="4" s="1"/>
  <c r="E3" i="4"/>
  <c r="F3" i="4" s="1"/>
  <c r="J528" i="2"/>
  <c r="K528" i="2"/>
  <c r="J529" i="2"/>
  <c r="K529" i="2"/>
  <c r="J530" i="2"/>
  <c r="K530" i="2"/>
  <c r="J531" i="2"/>
  <c r="K531" i="2"/>
  <c r="J350" i="2"/>
  <c r="K350" i="2"/>
  <c r="J351" i="2"/>
  <c r="K351" i="2"/>
  <c r="J352" i="2"/>
  <c r="K352" i="2"/>
  <c r="J353" i="2"/>
  <c r="K353" i="2"/>
  <c r="J354" i="2"/>
  <c r="K354" i="2"/>
  <c r="J355" i="2"/>
  <c r="K355" i="2"/>
  <c r="J356" i="2"/>
  <c r="K356" i="2"/>
  <c r="J357" i="2"/>
  <c r="K357" i="2"/>
  <c r="J358" i="2"/>
  <c r="K358" i="2"/>
  <c r="J359" i="2"/>
  <c r="K359" i="2"/>
  <c r="J360" i="2"/>
  <c r="K360" i="2"/>
  <c r="J361" i="2"/>
  <c r="K361" i="2"/>
  <c r="J362" i="2"/>
  <c r="K362" i="2"/>
  <c r="J363" i="2"/>
  <c r="K363" i="2"/>
  <c r="J364" i="2"/>
  <c r="K364" i="2"/>
  <c r="J365" i="2"/>
  <c r="K365" i="2"/>
  <c r="J366" i="2"/>
  <c r="K366" i="2"/>
  <c r="J367" i="2"/>
  <c r="K367" i="2"/>
  <c r="J368" i="2"/>
  <c r="K368" i="2"/>
  <c r="J369" i="2"/>
  <c r="K369" i="2"/>
  <c r="J370" i="2"/>
  <c r="K370" i="2"/>
  <c r="J371" i="2"/>
  <c r="K371" i="2"/>
  <c r="J372" i="2"/>
  <c r="K372" i="2"/>
  <c r="J373" i="2"/>
  <c r="K373" i="2"/>
  <c r="J374" i="2"/>
  <c r="K374" i="2"/>
  <c r="J375" i="2"/>
  <c r="K375" i="2"/>
  <c r="J376" i="2"/>
  <c r="K376" i="2"/>
  <c r="J377" i="2"/>
  <c r="K377" i="2"/>
  <c r="J378" i="2"/>
  <c r="K378" i="2"/>
  <c r="J379" i="2"/>
  <c r="K379" i="2"/>
  <c r="J380" i="2"/>
  <c r="K380" i="2"/>
  <c r="J381" i="2"/>
  <c r="K381" i="2"/>
  <c r="J382" i="2"/>
  <c r="K382" i="2"/>
  <c r="J383" i="2"/>
  <c r="K383" i="2"/>
  <c r="J384" i="2"/>
  <c r="K384" i="2"/>
  <c r="J385" i="2"/>
  <c r="K385" i="2"/>
  <c r="J386" i="2"/>
  <c r="K386" i="2"/>
  <c r="J387" i="2"/>
  <c r="K387" i="2"/>
  <c r="J388" i="2"/>
  <c r="K388" i="2"/>
  <c r="J389" i="2"/>
  <c r="K389" i="2"/>
  <c r="J390" i="2"/>
  <c r="K390" i="2"/>
  <c r="J391" i="2"/>
  <c r="K391" i="2"/>
  <c r="J392" i="2"/>
  <c r="K392" i="2"/>
  <c r="J393" i="2"/>
  <c r="K393" i="2"/>
  <c r="J394" i="2"/>
  <c r="K394" i="2"/>
  <c r="J395" i="2"/>
  <c r="K395" i="2"/>
  <c r="J396" i="2"/>
  <c r="K396" i="2"/>
  <c r="J397" i="2"/>
  <c r="K397" i="2"/>
  <c r="J398" i="2"/>
  <c r="K398" i="2"/>
  <c r="J399" i="2"/>
  <c r="K399" i="2"/>
  <c r="J400" i="2"/>
  <c r="K400" i="2"/>
  <c r="J401" i="2"/>
  <c r="K401" i="2"/>
  <c r="J402" i="2"/>
  <c r="K402" i="2"/>
  <c r="J403" i="2"/>
  <c r="K403" i="2"/>
  <c r="J404" i="2"/>
  <c r="K404" i="2"/>
  <c r="J405" i="2"/>
  <c r="K405" i="2"/>
  <c r="J406" i="2"/>
  <c r="K406" i="2"/>
  <c r="J407" i="2"/>
  <c r="K407" i="2"/>
  <c r="J408" i="2"/>
  <c r="K408" i="2"/>
  <c r="J409" i="2"/>
  <c r="K409" i="2"/>
  <c r="J410" i="2"/>
  <c r="K410" i="2"/>
  <c r="J411" i="2"/>
  <c r="K411" i="2"/>
  <c r="J412" i="2"/>
  <c r="K412" i="2"/>
  <c r="J413" i="2"/>
  <c r="K413" i="2"/>
  <c r="J414" i="2"/>
  <c r="K414" i="2"/>
  <c r="J415" i="2"/>
  <c r="K415" i="2"/>
  <c r="J416" i="2"/>
  <c r="K416" i="2"/>
  <c r="J417" i="2"/>
  <c r="K417" i="2"/>
  <c r="J418" i="2"/>
  <c r="K418" i="2"/>
  <c r="J419" i="2"/>
  <c r="K419" i="2"/>
  <c r="J420" i="2"/>
  <c r="K420" i="2"/>
  <c r="J421" i="2"/>
  <c r="K421" i="2"/>
  <c r="J422" i="2"/>
  <c r="K422" i="2"/>
  <c r="J423" i="2"/>
  <c r="K423" i="2"/>
  <c r="J424" i="2"/>
  <c r="K424" i="2"/>
  <c r="J425" i="2"/>
  <c r="K425" i="2"/>
  <c r="J426" i="2"/>
  <c r="K426" i="2"/>
  <c r="J427" i="2"/>
  <c r="K427" i="2"/>
  <c r="J428" i="2"/>
  <c r="K428" i="2"/>
  <c r="J429" i="2"/>
  <c r="K429" i="2"/>
  <c r="J430" i="2"/>
  <c r="K430" i="2"/>
  <c r="J431" i="2"/>
  <c r="K431" i="2"/>
  <c r="J432" i="2"/>
  <c r="K432" i="2"/>
  <c r="J433" i="2"/>
  <c r="K433" i="2"/>
  <c r="J434" i="2"/>
  <c r="K434" i="2"/>
  <c r="J435" i="2"/>
  <c r="K435" i="2"/>
  <c r="J436" i="2"/>
  <c r="K436" i="2"/>
  <c r="J437" i="2"/>
  <c r="K437" i="2"/>
  <c r="J438" i="2"/>
  <c r="K438" i="2"/>
  <c r="J439" i="2"/>
  <c r="K439" i="2"/>
  <c r="J440" i="2"/>
  <c r="K440" i="2"/>
  <c r="J441" i="2"/>
  <c r="K441" i="2"/>
  <c r="J442" i="2"/>
  <c r="K442" i="2"/>
  <c r="J443" i="2"/>
  <c r="K443" i="2"/>
  <c r="J444" i="2"/>
  <c r="K444" i="2"/>
  <c r="J445" i="2"/>
  <c r="K445" i="2"/>
  <c r="J446" i="2"/>
  <c r="K446" i="2"/>
  <c r="J447" i="2"/>
  <c r="K447" i="2"/>
  <c r="J448" i="2"/>
  <c r="K448" i="2"/>
  <c r="J449" i="2"/>
  <c r="K449" i="2"/>
  <c r="J450" i="2"/>
  <c r="K450" i="2"/>
  <c r="J451" i="2"/>
  <c r="K451" i="2"/>
  <c r="J452" i="2"/>
  <c r="K452" i="2"/>
  <c r="J453" i="2"/>
  <c r="K453" i="2"/>
  <c r="J454" i="2"/>
  <c r="K454" i="2"/>
  <c r="J455" i="2"/>
  <c r="K455" i="2"/>
  <c r="J456" i="2"/>
  <c r="K456" i="2"/>
  <c r="J457" i="2"/>
  <c r="K457" i="2"/>
  <c r="J458" i="2"/>
  <c r="K458" i="2"/>
  <c r="J459" i="2"/>
  <c r="K459" i="2"/>
  <c r="J460" i="2"/>
  <c r="K460" i="2"/>
  <c r="J461" i="2"/>
  <c r="K461" i="2"/>
  <c r="J462" i="2"/>
  <c r="K462" i="2"/>
  <c r="J463" i="2"/>
  <c r="K463" i="2"/>
  <c r="J464" i="2"/>
  <c r="K464" i="2"/>
  <c r="J465" i="2"/>
  <c r="K465" i="2"/>
  <c r="J466" i="2"/>
  <c r="K466" i="2"/>
  <c r="J467" i="2"/>
  <c r="K467" i="2"/>
  <c r="J468" i="2"/>
  <c r="K468" i="2"/>
  <c r="J469" i="2"/>
  <c r="K469" i="2"/>
  <c r="J470" i="2"/>
  <c r="K470" i="2"/>
  <c r="J471" i="2"/>
  <c r="K471" i="2"/>
  <c r="J472" i="2"/>
  <c r="K472" i="2"/>
  <c r="J473" i="2"/>
  <c r="K473" i="2"/>
  <c r="J474" i="2"/>
  <c r="K474" i="2"/>
  <c r="J475" i="2"/>
  <c r="K475" i="2"/>
  <c r="J476" i="2"/>
  <c r="K476" i="2"/>
  <c r="J477" i="2"/>
  <c r="K477" i="2"/>
  <c r="J478" i="2"/>
  <c r="K478" i="2"/>
  <c r="J479" i="2"/>
  <c r="K479" i="2"/>
  <c r="J480" i="2"/>
  <c r="K480" i="2"/>
  <c r="J481" i="2"/>
  <c r="K481" i="2"/>
  <c r="J482" i="2"/>
  <c r="K482" i="2"/>
  <c r="J483" i="2"/>
  <c r="K483" i="2"/>
  <c r="J484" i="2"/>
  <c r="K484" i="2"/>
  <c r="J485" i="2"/>
  <c r="K485" i="2"/>
  <c r="J486" i="2"/>
  <c r="K486" i="2"/>
  <c r="J487" i="2"/>
  <c r="K487" i="2"/>
  <c r="J488" i="2"/>
  <c r="K488" i="2"/>
  <c r="J489" i="2"/>
  <c r="K489" i="2"/>
  <c r="J490" i="2"/>
  <c r="K490" i="2"/>
  <c r="J491" i="2"/>
  <c r="K491" i="2"/>
  <c r="J492" i="2"/>
  <c r="K492" i="2"/>
  <c r="J493" i="2"/>
  <c r="K493" i="2"/>
  <c r="J494" i="2"/>
  <c r="K494" i="2"/>
  <c r="J495" i="2"/>
  <c r="K495" i="2"/>
  <c r="J496" i="2"/>
  <c r="K496" i="2"/>
  <c r="J497" i="2"/>
  <c r="K497" i="2"/>
  <c r="J498" i="2"/>
  <c r="K498" i="2"/>
  <c r="J499" i="2"/>
  <c r="K499" i="2"/>
  <c r="J500" i="2"/>
  <c r="K500" i="2"/>
  <c r="J501" i="2"/>
  <c r="K501" i="2"/>
  <c r="J502" i="2"/>
  <c r="K502" i="2"/>
  <c r="J503" i="2"/>
  <c r="K503" i="2"/>
  <c r="J504" i="2"/>
  <c r="K504" i="2"/>
  <c r="J505" i="2"/>
  <c r="K505" i="2"/>
  <c r="J506" i="2"/>
  <c r="K506" i="2"/>
  <c r="J507" i="2"/>
  <c r="K507" i="2"/>
  <c r="J508" i="2"/>
  <c r="K508" i="2"/>
  <c r="J509" i="2"/>
  <c r="K509" i="2"/>
  <c r="J510" i="2"/>
  <c r="K510" i="2"/>
  <c r="J511" i="2"/>
  <c r="K511" i="2"/>
  <c r="J512" i="2"/>
  <c r="K512" i="2"/>
  <c r="J513" i="2"/>
  <c r="K513" i="2"/>
  <c r="J514" i="2"/>
  <c r="K514" i="2"/>
  <c r="J515" i="2"/>
  <c r="K515" i="2"/>
  <c r="J516" i="2"/>
  <c r="K516" i="2"/>
  <c r="J517" i="2"/>
  <c r="K517" i="2"/>
  <c r="J518" i="2"/>
  <c r="K518" i="2"/>
  <c r="J519" i="2"/>
  <c r="K519" i="2"/>
  <c r="J520" i="2"/>
  <c r="K520" i="2"/>
  <c r="J521" i="2"/>
  <c r="K521" i="2"/>
  <c r="J522" i="2"/>
  <c r="K522" i="2"/>
  <c r="J523" i="2"/>
  <c r="K523" i="2"/>
  <c r="J524" i="2"/>
  <c r="K524" i="2"/>
  <c r="J525" i="2"/>
  <c r="K525" i="2"/>
  <c r="J526" i="2"/>
  <c r="K526" i="2"/>
  <c r="J527" i="2"/>
  <c r="K527" i="2"/>
  <c r="J318" i="2"/>
  <c r="K318" i="2"/>
  <c r="J319" i="2"/>
  <c r="K319" i="2"/>
  <c r="J320" i="2"/>
  <c r="K320" i="2"/>
  <c r="J321" i="2"/>
  <c r="K321" i="2"/>
  <c r="J322" i="2"/>
  <c r="K322" i="2"/>
  <c r="J323" i="2"/>
  <c r="K323" i="2"/>
  <c r="J324" i="2"/>
  <c r="K324" i="2"/>
  <c r="J325" i="2"/>
  <c r="K325" i="2"/>
  <c r="J326" i="2"/>
  <c r="K326" i="2"/>
  <c r="J327" i="2"/>
  <c r="K327" i="2"/>
  <c r="J328" i="2"/>
  <c r="K328" i="2"/>
  <c r="J329" i="2"/>
  <c r="K329" i="2"/>
  <c r="J330" i="2"/>
  <c r="K330" i="2"/>
  <c r="J331" i="2"/>
  <c r="K331" i="2"/>
  <c r="J332" i="2"/>
  <c r="K332" i="2"/>
  <c r="J333" i="2"/>
  <c r="K333" i="2"/>
  <c r="J334" i="2"/>
  <c r="K334" i="2"/>
  <c r="J335" i="2"/>
  <c r="K335" i="2"/>
  <c r="J336" i="2"/>
  <c r="K336" i="2"/>
  <c r="J337" i="2"/>
  <c r="K337" i="2"/>
  <c r="J338" i="2"/>
  <c r="K338" i="2"/>
  <c r="J339" i="2"/>
  <c r="K339" i="2"/>
  <c r="J340" i="2"/>
  <c r="K340" i="2"/>
  <c r="J341" i="2"/>
  <c r="K341" i="2"/>
  <c r="J342" i="2"/>
  <c r="K342" i="2"/>
  <c r="J343" i="2"/>
  <c r="K343" i="2"/>
  <c r="J344" i="2"/>
  <c r="K344" i="2"/>
  <c r="J345" i="2"/>
  <c r="K345" i="2"/>
  <c r="J346" i="2"/>
  <c r="K346" i="2"/>
  <c r="J347" i="2"/>
  <c r="K347" i="2"/>
  <c r="J348" i="2"/>
  <c r="K348" i="2"/>
  <c r="J349" i="2"/>
  <c r="K349" i="2"/>
  <c r="J92" i="2"/>
  <c r="K92" i="2"/>
  <c r="J93" i="2"/>
  <c r="K93" i="2"/>
  <c r="J94" i="2"/>
  <c r="K94" i="2"/>
  <c r="J95" i="2"/>
  <c r="K95" i="2"/>
  <c r="J96" i="2"/>
  <c r="K96" i="2"/>
  <c r="J97" i="2"/>
  <c r="K97" i="2"/>
  <c r="J98" i="2"/>
  <c r="K98" i="2"/>
  <c r="J99" i="2"/>
  <c r="K99" i="2"/>
  <c r="J100" i="2"/>
  <c r="K100" i="2"/>
  <c r="J101" i="2"/>
  <c r="K101" i="2"/>
  <c r="J102" i="2"/>
  <c r="K102" i="2"/>
  <c r="J103" i="2"/>
  <c r="K103" i="2"/>
  <c r="J104" i="2"/>
  <c r="K104" i="2"/>
  <c r="J105" i="2"/>
  <c r="K105" i="2"/>
  <c r="J106" i="2"/>
  <c r="K106" i="2"/>
  <c r="J107" i="2"/>
  <c r="K107" i="2"/>
  <c r="J108" i="2"/>
  <c r="K108" i="2"/>
  <c r="J109" i="2"/>
  <c r="K109" i="2"/>
  <c r="J110" i="2"/>
  <c r="K110" i="2"/>
  <c r="J111" i="2"/>
  <c r="K111" i="2"/>
  <c r="J112" i="2"/>
  <c r="K112" i="2"/>
  <c r="J113" i="2"/>
  <c r="K113" i="2"/>
  <c r="J114" i="2"/>
  <c r="K114" i="2"/>
  <c r="J115" i="2"/>
  <c r="K115" i="2"/>
  <c r="J116" i="2"/>
  <c r="K116" i="2"/>
  <c r="J117" i="2"/>
  <c r="K117" i="2"/>
  <c r="J118" i="2"/>
  <c r="K118" i="2"/>
  <c r="J119" i="2"/>
  <c r="K119" i="2"/>
  <c r="J120" i="2"/>
  <c r="K120" i="2"/>
  <c r="J121" i="2"/>
  <c r="K121" i="2"/>
  <c r="J122" i="2"/>
  <c r="K122" i="2"/>
  <c r="J123" i="2"/>
  <c r="K123" i="2"/>
  <c r="J124" i="2"/>
  <c r="K124" i="2"/>
  <c r="J125" i="2"/>
  <c r="K125" i="2"/>
  <c r="J126" i="2"/>
  <c r="K126" i="2"/>
  <c r="J127" i="2"/>
  <c r="K127" i="2"/>
  <c r="J128" i="2"/>
  <c r="K128" i="2"/>
  <c r="J129" i="2"/>
  <c r="K129" i="2"/>
  <c r="J130" i="2"/>
  <c r="K130" i="2"/>
  <c r="J131" i="2"/>
  <c r="K131" i="2"/>
  <c r="J132" i="2"/>
  <c r="K132" i="2"/>
  <c r="J133" i="2"/>
  <c r="K133" i="2"/>
  <c r="J134" i="2"/>
  <c r="K134" i="2"/>
  <c r="J135" i="2"/>
  <c r="K135" i="2"/>
  <c r="J136" i="2"/>
  <c r="K136" i="2"/>
  <c r="J137" i="2"/>
  <c r="K137" i="2"/>
  <c r="J138" i="2"/>
  <c r="K138" i="2"/>
  <c r="J139" i="2"/>
  <c r="K139" i="2"/>
  <c r="J140" i="2"/>
  <c r="K140" i="2"/>
  <c r="J141" i="2"/>
  <c r="K141" i="2"/>
  <c r="J142" i="2"/>
  <c r="K142" i="2"/>
  <c r="J143" i="2"/>
  <c r="K143" i="2"/>
  <c r="J144" i="2"/>
  <c r="K144" i="2"/>
  <c r="J145" i="2"/>
  <c r="K145" i="2"/>
  <c r="J146" i="2"/>
  <c r="K146" i="2"/>
  <c r="J147" i="2"/>
  <c r="K147" i="2"/>
  <c r="J148" i="2"/>
  <c r="K148" i="2"/>
  <c r="J149" i="2"/>
  <c r="K149" i="2"/>
  <c r="J150" i="2"/>
  <c r="K150" i="2"/>
  <c r="J151" i="2"/>
  <c r="K151" i="2"/>
  <c r="J152" i="2"/>
  <c r="K152" i="2"/>
  <c r="J153" i="2"/>
  <c r="K153" i="2"/>
  <c r="J154" i="2"/>
  <c r="K154" i="2"/>
  <c r="J155" i="2"/>
  <c r="K155" i="2"/>
  <c r="J156" i="2"/>
  <c r="K156" i="2"/>
  <c r="J157" i="2"/>
  <c r="K157" i="2"/>
  <c r="J158" i="2"/>
  <c r="K158" i="2"/>
  <c r="J159" i="2"/>
  <c r="K159" i="2"/>
  <c r="J160" i="2"/>
  <c r="K160" i="2"/>
  <c r="J161" i="2"/>
  <c r="K161" i="2"/>
  <c r="J162" i="2"/>
  <c r="K162" i="2"/>
  <c r="J163" i="2"/>
  <c r="K163" i="2"/>
  <c r="J164" i="2"/>
  <c r="K164" i="2"/>
  <c r="J165" i="2"/>
  <c r="K165" i="2"/>
  <c r="J166" i="2"/>
  <c r="K166" i="2"/>
  <c r="J167" i="2"/>
  <c r="K167" i="2"/>
  <c r="J168" i="2"/>
  <c r="K168" i="2"/>
  <c r="J169" i="2"/>
  <c r="K169" i="2"/>
  <c r="J170" i="2"/>
  <c r="K170" i="2"/>
  <c r="J171" i="2"/>
  <c r="K171" i="2"/>
  <c r="J172" i="2"/>
  <c r="K172" i="2"/>
  <c r="J173" i="2"/>
  <c r="K173" i="2"/>
  <c r="J174" i="2"/>
  <c r="K174" i="2"/>
  <c r="J175" i="2"/>
  <c r="K175" i="2"/>
  <c r="J176" i="2"/>
  <c r="K176" i="2"/>
  <c r="J177" i="2"/>
  <c r="K177" i="2"/>
  <c r="J178" i="2"/>
  <c r="K178" i="2"/>
  <c r="J179" i="2"/>
  <c r="K179" i="2"/>
  <c r="J180" i="2"/>
  <c r="K180" i="2"/>
  <c r="J181" i="2"/>
  <c r="K181" i="2"/>
  <c r="J182" i="2"/>
  <c r="K182" i="2"/>
  <c r="J183" i="2"/>
  <c r="K183" i="2"/>
  <c r="J184" i="2"/>
  <c r="K184" i="2"/>
  <c r="J185" i="2"/>
  <c r="K185" i="2"/>
  <c r="J186" i="2"/>
  <c r="K186" i="2"/>
  <c r="J187" i="2"/>
  <c r="K187" i="2"/>
  <c r="J188" i="2"/>
  <c r="K188" i="2"/>
  <c r="J189" i="2"/>
  <c r="K189" i="2"/>
  <c r="J190" i="2"/>
  <c r="K190" i="2"/>
  <c r="J191" i="2"/>
  <c r="K191" i="2"/>
  <c r="J192" i="2"/>
  <c r="K192" i="2"/>
  <c r="J193" i="2"/>
  <c r="K193" i="2"/>
  <c r="J194" i="2"/>
  <c r="K194" i="2"/>
  <c r="J195" i="2"/>
  <c r="K195" i="2"/>
  <c r="J196" i="2"/>
  <c r="K196" i="2"/>
  <c r="J197" i="2"/>
  <c r="K197" i="2"/>
  <c r="J198" i="2"/>
  <c r="K198" i="2"/>
  <c r="J199" i="2"/>
  <c r="K199" i="2"/>
  <c r="J200" i="2"/>
  <c r="K200" i="2"/>
  <c r="J201" i="2"/>
  <c r="K201" i="2"/>
  <c r="J202" i="2"/>
  <c r="K202" i="2"/>
  <c r="J203" i="2"/>
  <c r="K203" i="2"/>
  <c r="J204" i="2"/>
  <c r="K204" i="2"/>
  <c r="J205" i="2"/>
  <c r="K205" i="2"/>
  <c r="J206" i="2"/>
  <c r="K206" i="2"/>
  <c r="J207" i="2"/>
  <c r="K207" i="2"/>
  <c r="J208" i="2"/>
  <c r="K208" i="2"/>
  <c r="J209" i="2"/>
  <c r="K209" i="2"/>
  <c r="J210" i="2"/>
  <c r="K210" i="2"/>
  <c r="J211" i="2"/>
  <c r="K211" i="2"/>
  <c r="J212" i="2"/>
  <c r="K212" i="2"/>
  <c r="J213" i="2"/>
  <c r="K213" i="2"/>
  <c r="J214" i="2"/>
  <c r="K214" i="2"/>
  <c r="J215" i="2"/>
  <c r="K215" i="2"/>
  <c r="J216" i="2"/>
  <c r="K216" i="2"/>
  <c r="J217" i="2"/>
  <c r="K217" i="2"/>
  <c r="J218" i="2"/>
  <c r="K218" i="2"/>
  <c r="J219" i="2"/>
  <c r="K219" i="2"/>
  <c r="J220" i="2"/>
  <c r="K220" i="2"/>
  <c r="J221" i="2"/>
  <c r="K221" i="2"/>
  <c r="J222" i="2"/>
  <c r="K222" i="2"/>
  <c r="J223" i="2"/>
  <c r="K223" i="2"/>
  <c r="J224" i="2"/>
  <c r="K224" i="2"/>
  <c r="J225" i="2"/>
  <c r="K225" i="2"/>
  <c r="J226" i="2"/>
  <c r="K226" i="2"/>
  <c r="J227" i="2"/>
  <c r="K227" i="2"/>
  <c r="J228" i="2"/>
  <c r="K228" i="2"/>
  <c r="J229" i="2"/>
  <c r="K229" i="2"/>
  <c r="J230" i="2"/>
  <c r="K230" i="2"/>
  <c r="J231" i="2"/>
  <c r="K231" i="2"/>
  <c r="J232" i="2"/>
  <c r="K232" i="2"/>
  <c r="J233" i="2"/>
  <c r="K233" i="2"/>
  <c r="J234" i="2"/>
  <c r="K234" i="2"/>
  <c r="J235" i="2"/>
  <c r="K235" i="2"/>
  <c r="J236" i="2"/>
  <c r="K236" i="2"/>
  <c r="J237" i="2"/>
  <c r="K237" i="2"/>
  <c r="J238" i="2"/>
  <c r="K238" i="2"/>
  <c r="J239" i="2"/>
  <c r="K239" i="2"/>
  <c r="J240" i="2"/>
  <c r="K240" i="2"/>
  <c r="J241" i="2"/>
  <c r="K241" i="2"/>
  <c r="J242" i="2"/>
  <c r="K242" i="2"/>
  <c r="J243" i="2"/>
  <c r="K243" i="2"/>
  <c r="J244" i="2"/>
  <c r="K244" i="2"/>
  <c r="J245" i="2"/>
  <c r="K245" i="2"/>
  <c r="J246" i="2"/>
  <c r="K246" i="2"/>
  <c r="J247" i="2"/>
  <c r="K247" i="2"/>
  <c r="J248" i="2"/>
  <c r="K248" i="2"/>
  <c r="J249" i="2"/>
  <c r="K249" i="2"/>
  <c r="J250" i="2"/>
  <c r="K250" i="2"/>
  <c r="J251" i="2"/>
  <c r="K251" i="2"/>
  <c r="J252" i="2"/>
  <c r="K252" i="2"/>
  <c r="J253" i="2"/>
  <c r="K253" i="2"/>
  <c r="J254" i="2"/>
  <c r="K254" i="2"/>
  <c r="J255" i="2"/>
  <c r="K255" i="2"/>
  <c r="J256" i="2"/>
  <c r="K256" i="2"/>
  <c r="J257" i="2"/>
  <c r="K257" i="2"/>
  <c r="J258" i="2"/>
  <c r="K258" i="2"/>
  <c r="J259" i="2"/>
  <c r="K259" i="2"/>
  <c r="J260" i="2"/>
  <c r="K260" i="2"/>
  <c r="J261" i="2"/>
  <c r="K261" i="2"/>
  <c r="J262" i="2"/>
  <c r="K262" i="2"/>
  <c r="J263" i="2"/>
  <c r="K263" i="2"/>
  <c r="J264" i="2"/>
  <c r="K264" i="2"/>
  <c r="J265" i="2"/>
  <c r="K265" i="2"/>
  <c r="J266" i="2"/>
  <c r="K266" i="2"/>
  <c r="J267" i="2"/>
  <c r="K267" i="2"/>
  <c r="J268" i="2"/>
  <c r="K268" i="2"/>
  <c r="J269" i="2"/>
  <c r="K269" i="2"/>
  <c r="J270" i="2"/>
  <c r="K270" i="2"/>
  <c r="J271" i="2"/>
  <c r="K271" i="2"/>
  <c r="J272" i="2"/>
  <c r="K272" i="2"/>
  <c r="J273" i="2"/>
  <c r="K273" i="2"/>
  <c r="J274" i="2"/>
  <c r="K274" i="2"/>
  <c r="J275" i="2"/>
  <c r="K275" i="2"/>
  <c r="J276" i="2"/>
  <c r="K276" i="2"/>
  <c r="J277" i="2"/>
  <c r="K277" i="2"/>
  <c r="J278" i="2"/>
  <c r="K278" i="2"/>
  <c r="J279" i="2"/>
  <c r="K279" i="2"/>
  <c r="J280" i="2"/>
  <c r="K280" i="2"/>
  <c r="J281" i="2"/>
  <c r="K281" i="2"/>
  <c r="J282" i="2"/>
  <c r="K282" i="2"/>
  <c r="J283" i="2"/>
  <c r="K283" i="2"/>
  <c r="J284" i="2"/>
  <c r="K284" i="2"/>
  <c r="J285" i="2"/>
  <c r="K285" i="2"/>
  <c r="J286" i="2"/>
  <c r="K286" i="2"/>
  <c r="J287" i="2"/>
  <c r="K287" i="2"/>
  <c r="J288" i="2"/>
  <c r="K288" i="2"/>
  <c r="J289" i="2"/>
  <c r="K289" i="2"/>
  <c r="J290" i="2"/>
  <c r="K290" i="2"/>
  <c r="J291" i="2"/>
  <c r="K291" i="2"/>
  <c r="J292" i="2"/>
  <c r="K292" i="2"/>
  <c r="J293" i="2"/>
  <c r="K293" i="2"/>
  <c r="J294" i="2"/>
  <c r="K294" i="2"/>
  <c r="J295" i="2"/>
  <c r="K295" i="2"/>
  <c r="J296" i="2"/>
  <c r="K296" i="2"/>
  <c r="J297" i="2"/>
  <c r="K297" i="2"/>
  <c r="J298" i="2"/>
  <c r="K298" i="2"/>
  <c r="J299" i="2"/>
  <c r="K299" i="2"/>
  <c r="J300" i="2"/>
  <c r="K300" i="2"/>
  <c r="J301" i="2"/>
  <c r="K301" i="2"/>
  <c r="J302" i="2"/>
  <c r="K302" i="2"/>
  <c r="J303" i="2"/>
  <c r="K303" i="2"/>
  <c r="J304" i="2"/>
  <c r="K304" i="2"/>
  <c r="J305" i="2"/>
  <c r="K305" i="2"/>
  <c r="J306" i="2"/>
  <c r="K306" i="2"/>
  <c r="J307" i="2"/>
  <c r="K307" i="2"/>
  <c r="J308" i="2"/>
  <c r="K308" i="2"/>
  <c r="J309" i="2"/>
  <c r="K309" i="2"/>
  <c r="J310" i="2"/>
  <c r="K310" i="2"/>
  <c r="J311" i="2"/>
  <c r="K311" i="2"/>
  <c r="J312" i="2"/>
  <c r="K312" i="2"/>
  <c r="J313" i="2"/>
  <c r="K313" i="2"/>
  <c r="J314" i="2"/>
  <c r="K314" i="2"/>
  <c r="J315" i="2"/>
  <c r="K315" i="2"/>
  <c r="J316" i="2"/>
  <c r="K316" i="2"/>
  <c r="J317" i="2"/>
  <c r="K317" i="2"/>
  <c r="J78" i="2"/>
  <c r="K78" i="2"/>
  <c r="J79" i="2"/>
  <c r="K79" i="2"/>
  <c r="J80" i="2"/>
  <c r="K80" i="2"/>
  <c r="J81" i="2"/>
  <c r="K81" i="2"/>
  <c r="J82" i="2"/>
  <c r="K82" i="2"/>
  <c r="J83" i="2"/>
  <c r="K83" i="2"/>
  <c r="J84" i="2"/>
  <c r="K84" i="2"/>
  <c r="J85" i="2"/>
  <c r="K85" i="2"/>
  <c r="J86" i="2"/>
  <c r="K86" i="2"/>
  <c r="J87" i="2"/>
  <c r="K87" i="2"/>
  <c r="J88" i="2"/>
  <c r="K88" i="2"/>
  <c r="J89" i="2"/>
  <c r="K89" i="2"/>
  <c r="J90" i="2"/>
  <c r="K90" i="2"/>
  <c r="J91" i="2"/>
  <c r="K91" i="2"/>
  <c r="J53" i="2"/>
  <c r="K53" i="2"/>
  <c r="J54" i="2"/>
  <c r="K54" i="2"/>
  <c r="J55" i="2"/>
  <c r="K55" i="2"/>
  <c r="J56" i="2"/>
  <c r="K56" i="2"/>
  <c r="J57" i="2"/>
  <c r="K57" i="2"/>
  <c r="J58" i="2"/>
  <c r="K58" i="2"/>
  <c r="J59" i="2"/>
  <c r="K59" i="2"/>
  <c r="J60" i="2"/>
  <c r="K60" i="2"/>
  <c r="J61" i="2"/>
  <c r="K61" i="2"/>
  <c r="J62" i="2"/>
  <c r="K62" i="2"/>
  <c r="J63" i="2"/>
  <c r="K63" i="2"/>
  <c r="J64" i="2"/>
  <c r="K64" i="2"/>
  <c r="J65" i="2"/>
  <c r="K65" i="2"/>
  <c r="J66" i="2"/>
  <c r="K66" i="2"/>
  <c r="J67" i="2"/>
  <c r="K67" i="2"/>
  <c r="J68" i="2"/>
  <c r="K68" i="2"/>
  <c r="J69" i="2"/>
  <c r="K69" i="2"/>
  <c r="J70" i="2"/>
  <c r="K70" i="2"/>
  <c r="J71" i="2"/>
  <c r="K71" i="2"/>
  <c r="J72" i="2"/>
  <c r="K72" i="2"/>
  <c r="J73" i="2"/>
  <c r="K73" i="2"/>
  <c r="J74" i="2"/>
  <c r="K74" i="2"/>
  <c r="J75" i="2"/>
  <c r="K75" i="2"/>
  <c r="J76" i="2"/>
  <c r="K76" i="2"/>
  <c r="J77" i="2"/>
  <c r="K77" i="2"/>
  <c r="J25" i="2"/>
  <c r="K25" i="2"/>
  <c r="J26" i="2"/>
  <c r="K26" i="2"/>
  <c r="J27" i="2"/>
  <c r="K27" i="2"/>
  <c r="J28" i="2"/>
  <c r="K28" i="2"/>
  <c r="J29" i="2"/>
  <c r="K29" i="2"/>
  <c r="J30" i="2"/>
  <c r="K30" i="2"/>
  <c r="J31" i="2"/>
  <c r="K31" i="2"/>
  <c r="J32" i="2"/>
  <c r="K32" i="2"/>
  <c r="J33" i="2"/>
  <c r="K33" i="2"/>
  <c r="J34" i="2"/>
  <c r="K34" i="2"/>
  <c r="J35" i="2"/>
  <c r="K35" i="2"/>
  <c r="J36" i="2"/>
  <c r="K36" i="2"/>
  <c r="J37" i="2"/>
  <c r="K37" i="2"/>
  <c r="J38" i="2"/>
  <c r="K38" i="2"/>
  <c r="J39" i="2"/>
  <c r="K39" i="2"/>
  <c r="J40" i="2"/>
  <c r="K40" i="2"/>
  <c r="J41" i="2"/>
  <c r="K41" i="2"/>
  <c r="J42" i="2"/>
  <c r="K42" i="2"/>
  <c r="J43" i="2"/>
  <c r="K43" i="2"/>
  <c r="J44" i="2"/>
  <c r="K44" i="2"/>
  <c r="J45" i="2"/>
  <c r="K45" i="2"/>
  <c r="J46" i="2"/>
  <c r="K46" i="2"/>
  <c r="J47" i="2"/>
  <c r="K47" i="2"/>
  <c r="J48" i="2"/>
  <c r="K48" i="2"/>
  <c r="J49" i="2"/>
  <c r="K49" i="2"/>
  <c r="J50" i="2"/>
  <c r="K50" i="2"/>
  <c r="J51" i="2"/>
  <c r="K51" i="2"/>
  <c r="J52" i="2"/>
  <c r="K52" i="2"/>
  <c r="J16" i="2"/>
  <c r="K16" i="2"/>
  <c r="J17" i="2"/>
  <c r="K17" i="2"/>
  <c r="J18" i="2"/>
  <c r="K18" i="2"/>
  <c r="J19" i="2"/>
  <c r="K19" i="2"/>
  <c r="J20" i="2"/>
  <c r="K20" i="2"/>
  <c r="J21" i="2"/>
  <c r="K21" i="2"/>
  <c r="J22" i="2"/>
  <c r="K22" i="2"/>
  <c r="J23" i="2"/>
  <c r="K23" i="2"/>
  <c r="J24" i="2"/>
  <c r="K24" i="2"/>
  <c r="J10" i="2"/>
  <c r="K10" i="2"/>
  <c r="J11" i="2"/>
  <c r="K11" i="2"/>
  <c r="J12" i="2"/>
  <c r="K12" i="2"/>
  <c r="J13" i="2"/>
  <c r="K13" i="2"/>
  <c r="J14" i="2"/>
  <c r="K14" i="2"/>
  <c r="J15" i="2"/>
  <c r="K15" i="2"/>
  <c r="J9" i="2"/>
  <c r="K9" i="2"/>
  <c r="G470" i="3"/>
  <c r="F470" i="3"/>
  <c r="G469" i="3"/>
  <c r="F469" i="3"/>
  <c r="G468" i="3"/>
  <c r="F468" i="3"/>
  <c r="G467" i="3"/>
  <c r="F467" i="3"/>
  <c r="G466" i="3"/>
  <c r="F466" i="3"/>
  <c r="G465" i="3"/>
  <c r="F465" i="3"/>
  <c r="G464" i="3"/>
  <c r="F464" i="3"/>
  <c r="G463" i="3"/>
  <c r="F463" i="3"/>
  <c r="G462" i="3"/>
  <c r="F462" i="3"/>
  <c r="G461" i="3"/>
  <c r="F461" i="3"/>
  <c r="G460" i="3"/>
  <c r="F460" i="3"/>
  <c r="G459" i="3"/>
  <c r="F459" i="3"/>
  <c r="G458" i="3"/>
  <c r="F458" i="3"/>
  <c r="G457" i="3"/>
  <c r="F457" i="3"/>
  <c r="G456" i="3"/>
  <c r="F456" i="3"/>
  <c r="G455" i="3"/>
  <c r="F455" i="3"/>
  <c r="G454" i="3"/>
  <c r="F454" i="3"/>
  <c r="G453" i="3"/>
  <c r="F453" i="3"/>
  <c r="G452" i="3"/>
  <c r="F452" i="3"/>
  <c r="G451" i="3"/>
  <c r="F451" i="3"/>
  <c r="G450" i="3"/>
  <c r="F450" i="3"/>
  <c r="G449" i="3"/>
  <c r="F449" i="3"/>
  <c r="G448" i="3"/>
  <c r="F448" i="3"/>
  <c r="G447" i="3"/>
  <c r="F447" i="3"/>
  <c r="G446" i="3"/>
  <c r="F446" i="3"/>
  <c r="G445" i="3"/>
  <c r="F445" i="3"/>
  <c r="G444" i="3"/>
  <c r="F444" i="3"/>
  <c r="G443" i="3"/>
  <c r="F443" i="3"/>
  <c r="G442" i="3"/>
  <c r="F442" i="3"/>
  <c r="G441" i="3"/>
  <c r="F441" i="3"/>
  <c r="G440" i="3"/>
  <c r="F440" i="3"/>
  <c r="G439" i="3"/>
  <c r="F439" i="3"/>
  <c r="G438" i="3"/>
  <c r="F438" i="3"/>
  <c r="G437" i="3"/>
  <c r="F437" i="3"/>
  <c r="G436" i="3"/>
  <c r="F436" i="3"/>
  <c r="G435" i="3"/>
  <c r="F435" i="3"/>
  <c r="G434" i="3"/>
  <c r="F434" i="3"/>
  <c r="G433" i="3"/>
  <c r="F433" i="3"/>
  <c r="G432" i="3"/>
  <c r="F432" i="3"/>
  <c r="G431" i="3"/>
  <c r="F431" i="3"/>
  <c r="G430" i="3"/>
  <c r="F430" i="3"/>
  <c r="G429" i="3"/>
  <c r="F429" i="3"/>
  <c r="G428" i="3"/>
  <c r="F428" i="3"/>
  <c r="G427" i="3"/>
  <c r="F427" i="3"/>
  <c r="G426" i="3"/>
  <c r="F426" i="3"/>
  <c r="G425" i="3"/>
  <c r="F425" i="3"/>
  <c r="G424" i="3"/>
  <c r="F424" i="3"/>
  <c r="G423" i="3"/>
  <c r="F423" i="3"/>
  <c r="G422" i="3"/>
  <c r="F422" i="3"/>
  <c r="G421" i="3"/>
  <c r="F421" i="3"/>
  <c r="G420" i="3"/>
  <c r="F420" i="3"/>
  <c r="G419" i="3"/>
  <c r="F419" i="3"/>
  <c r="G418" i="3"/>
  <c r="F418" i="3"/>
  <c r="G417" i="3"/>
  <c r="F417" i="3"/>
  <c r="G416" i="3"/>
  <c r="F416" i="3"/>
  <c r="G415" i="3"/>
  <c r="F415" i="3"/>
  <c r="G414" i="3"/>
  <c r="F414" i="3"/>
  <c r="G413" i="3"/>
  <c r="F413" i="3"/>
  <c r="G412" i="3"/>
  <c r="F412" i="3"/>
  <c r="G411" i="3"/>
  <c r="F411" i="3"/>
  <c r="G410" i="3"/>
  <c r="F410" i="3"/>
  <c r="G409" i="3"/>
  <c r="F409" i="3"/>
  <c r="G408" i="3"/>
  <c r="F408" i="3"/>
  <c r="G407" i="3"/>
  <c r="F407" i="3"/>
  <c r="G406" i="3"/>
  <c r="F406" i="3"/>
  <c r="G405" i="3"/>
  <c r="F405" i="3"/>
  <c r="G404" i="3"/>
  <c r="F404" i="3"/>
  <c r="G403" i="3"/>
  <c r="F403" i="3"/>
  <c r="G402" i="3"/>
  <c r="F402" i="3"/>
  <c r="G401" i="3"/>
  <c r="F401" i="3"/>
  <c r="G400" i="3"/>
  <c r="F400" i="3"/>
  <c r="G399" i="3"/>
  <c r="F399" i="3"/>
  <c r="G398" i="3"/>
  <c r="F398" i="3"/>
  <c r="G397" i="3"/>
  <c r="F397" i="3"/>
  <c r="G396" i="3"/>
  <c r="F396" i="3"/>
  <c r="G395" i="3"/>
  <c r="F395" i="3"/>
  <c r="G394" i="3"/>
  <c r="F394" i="3"/>
  <c r="G393" i="3"/>
  <c r="F393" i="3"/>
  <c r="G392" i="3"/>
  <c r="F392" i="3"/>
  <c r="G391" i="3"/>
  <c r="F391" i="3"/>
  <c r="G390" i="3"/>
  <c r="F390" i="3"/>
  <c r="G389" i="3"/>
  <c r="F389" i="3"/>
  <c r="G388" i="3"/>
  <c r="F388" i="3"/>
  <c r="G387" i="3"/>
  <c r="F387" i="3"/>
  <c r="G386" i="3"/>
  <c r="F386" i="3"/>
  <c r="G385" i="3"/>
  <c r="F385" i="3"/>
  <c r="G384" i="3"/>
  <c r="F384" i="3"/>
  <c r="G383" i="3"/>
  <c r="F383" i="3"/>
  <c r="G382" i="3"/>
  <c r="F382" i="3"/>
  <c r="G381" i="3"/>
  <c r="F381" i="3"/>
  <c r="G380" i="3"/>
  <c r="F380" i="3"/>
  <c r="G379" i="3"/>
  <c r="F379" i="3"/>
  <c r="G378" i="3"/>
  <c r="F378" i="3"/>
  <c r="G377" i="3"/>
  <c r="F377" i="3"/>
  <c r="G376" i="3"/>
  <c r="F376" i="3"/>
  <c r="G375" i="3"/>
  <c r="F375" i="3"/>
  <c r="G374" i="3"/>
  <c r="F374" i="3"/>
  <c r="G373" i="3"/>
  <c r="F373" i="3"/>
  <c r="G372" i="3"/>
  <c r="F372" i="3"/>
  <c r="G371" i="3"/>
  <c r="F371" i="3"/>
  <c r="G370" i="3"/>
  <c r="F370" i="3"/>
  <c r="G369" i="3"/>
  <c r="F369" i="3"/>
  <c r="G368" i="3"/>
  <c r="F368" i="3"/>
  <c r="G367" i="3"/>
  <c r="F367" i="3"/>
  <c r="G366" i="3"/>
  <c r="F366" i="3"/>
  <c r="G365" i="3"/>
  <c r="F365" i="3"/>
  <c r="G364" i="3"/>
  <c r="F364" i="3"/>
  <c r="G363" i="3"/>
  <c r="F363" i="3"/>
  <c r="G362" i="3"/>
  <c r="F362" i="3"/>
  <c r="G361" i="3"/>
  <c r="F361" i="3"/>
  <c r="G360" i="3"/>
  <c r="F360" i="3"/>
  <c r="G359" i="3"/>
  <c r="F359" i="3"/>
  <c r="G358" i="3"/>
  <c r="F358" i="3"/>
  <c r="G357" i="3"/>
  <c r="F357" i="3"/>
  <c r="G356" i="3"/>
  <c r="F356" i="3"/>
  <c r="G355" i="3"/>
  <c r="F355" i="3"/>
  <c r="G354" i="3"/>
  <c r="F354" i="3"/>
  <c r="G353" i="3"/>
  <c r="F353" i="3"/>
  <c r="G352" i="3"/>
  <c r="F352" i="3"/>
  <c r="G351" i="3"/>
  <c r="F351" i="3"/>
  <c r="G350" i="3"/>
  <c r="F350" i="3"/>
  <c r="G349" i="3"/>
  <c r="F349" i="3"/>
  <c r="G348" i="3"/>
  <c r="F348" i="3"/>
  <c r="G347" i="3"/>
  <c r="F347" i="3"/>
  <c r="G346" i="3"/>
  <c r="F346" i="3"/>
  <c r="G345" i="3"/>
  <c r="F345" i="3"/>
  <c r="G344" i="3"/>
  <c r="F344" i="3"/>
  <c r="G343" i="3"/>
  <c r="F343" i="3"/>
  <c r="G342" i="3"/>
  <c r="F342" i="3"/>
  <c r="G341" i="3"/>
  <c r="F341" i="3"/>
  <c r="G340" i="3"/>
  <c r="F340" i="3"/>
  <c r="G339" i="3"/>
  <c r="F339" i="3"/>
  <c r="G338" i="3"/>
  <c r="F338" i="3"/>
  <c r="G337" i="3"/>
  <c r="F337" i="3"/>
  <c r="G336" i="3"/>
  <c r="F336" i="3"/>
  <c r="G335" i="3"/>
  <c r="F335" i="3"/>
  <c r="G334" i="3"/>
  <c r="F334" i="3"/>
  <c r="G333" i="3"/>
  <c r="F333" i="3"/>
  <c r="G332" i="3"/>
  <c r="F332" i="3"/>
  <c r="G331" i="3"/>
  <c r="F331" i="3"/>
  <c r="G330" i="3"/>
  <c r="F330" i="3"/>
  <c r="G329" i="3"/>
  <c r="F329" i="3"/>
  <c r="G328" i="3"/>
  <c r="F328" i="3"/>
  <c r="G327" i="3"/>
  <c r="F327" i="3"/>
  <c r="G326" i="3"/>
  <c r="F326" i="3"/>
  <c r="G325" i="3"/>
  <c r="F325" i="3"/>
  <c r="G324" i="3"/>
  <c r="F324" i="3"/>
  <c r="G323" i="3"/>
  <c r="F323" i="3"/>
  <c r="G322" i="3"/>
  <c r="F322" i="3"/>
  <c r="G321" i="3"/>
  <c r="F321" i="3"/>
  <c r="G320" i="3"/>
  <c r="F320" i="3"/>
  <c r="G319" i="3"/>
  <c r="F319" i="3"/>
  <c r="G318" i="3"/>
  <c r="F318" i="3"/>
  <c r="G317" i="3"/>
  <c r="F317" i="3"/>
  <c r="G316" i="3"/>
  <c r="F316" i="3"/>
  <c r="G315" i="3"/>
  <c r="F315" i="3"/>
  <c r="G314" i="3"/>
  <c r="F314" i="3"/>
  <c r="G313" i="3"/>
  <c r="F313" i="3"/>
  <c r="G312" i="3"/>
  <c r="F312" i="3"/>
  <c r="G311" i="3"/>
  <c r="F311" i="3"/>
  <c r="G310" i="3"/>
  <c r="F310" i="3"/>
  <c r="G309" i="3"/>
  <c r="F309" i="3"/>
  <c r="G308" i="3"/>
  <c r="F308" i="3"/>
  <c r="G307" i="3"/>
  <c r="F307" i="3"/>
  <c r="G306" i="3"/>
  <c r="F306" i="3"/>
  <c r="G305" i="3"/>
  <c r="F305" i="3"/>
  <c r="G304" i="3"/>
  <c r="F304" i="3"/>
  <c r="G303" i="3"/>
  <c r="F303" i="3"/>
  <c r="G302" i="3"/>
  <c r="F302" i="3"/>
  <c r="G301" i="3"/>
  <c r="F301" i="3"/>
  <c r="G300" i="3"/>
  <c r="F300" i="3"/>
  <c r="G299" i="3"/>
  <c r="F299" i="3"/>
  <c r="G298" i="3"/>
  <c r="F298" i="3"/>
  <c r="G297" i="3"/>
  <c r="F297" i="3"/>
  <c r="G296" i="3"/>
  <c r="F296" i="3"/>
  <c r="G295" i="3"/>
  <c r="F295" i="3"/>
  <c r="G294" i="3"/>
  <c r="F294" i="3"/>
  <c r="G293" i="3"/>
  <c r="F293" i="3"/>
  <c r="G292" i="3"/>
  <c r="F292" i="3"/>
  <c r="G291" i="3"/>
  <c r="F291" i="3"/>
  <c r="G290" i="3"/>
  <c r="F290" i="3"/>
  <c r="G289" i="3"/>
  <c r="F289" i="3"/>
  <c r="G288" i="3"/>
  <c r="F288" i="3"/>
  <c r="G287" i="3"/>
  <c r="F287" i="3"/>
  <c r="G286" i="3"/>
  <c r="F286" i="3"/>
  <c r="G285" i="3"/>
  <c r="F285" i="3"/>
  <c r="G284" i="3"/>
  <c r="F284" i="3"/>
  <c r="G283" i="3"/>
  <c r="F283" i="3"/>
  <c r="G282" i="3"/>
  <c r="F282" i="3"/>
  <c r="G281" i="3"/>
  <c r="F281" i="3"/>
  <c r="G280" i="3"/>
  <c r="F280" i="3"/>
  <c r="G279" i="3"/>
  <c r="F279" i="3"/>
  <c r="G278" i="3"/>
  <c r="F278" i="3"/>
  <c r="G277" i="3"/>
  <c r="F277" i="3"/>
  <c r="G276" i="3"/>
  <c r="F276" i="3"/>
  <c r="G275" i="3"/>
  <c r="F275" i="3"/>
  <c r="G274" i="3"/>
  <c r="F274" i="3"/>
  <c r="G273" i="3"/>
  <c r="F273" i="3"/>
  <c r="G272" i="3"/>
  <c r="F272" i="3"/>
  <c r="G271" i="3"/>
  <c r="F271" i="3"/>
  <c r="G270" i="3"/>
  <c r="F270" i="3"/>
  <c r="G269" i="3"/>
  <c r="F269" i="3"/>
  <c r="G268" i="3"/>
  <c r="F268" i="3"/>
  <c r="G267" i="3"/>
  <c r="F267" i="3"/>
  <c r="G266" i="3"/>
  <c r="F266" i="3"/>
  <c r="G265" i="3"/>
  <c r="F265" i="3"/>
  <c r="G264" i="3"/>
  <c r="F264" i="3"/>
  <c r="G263" i="3"/>
  <c r="F263" i="3"/>
  <c r="G262" i="3"/>
  <c r="F262" i="3"/>
  <c r="G261" i="3"/>
  <c r="F261" i="3"/>
  <c r="G260" i="3"/>
  <c r="F260" i="3"/>
  <c r="G259" i="3"/>
  <c r="F259" i="3"/>
  <c r="G258" i="3"/>
  <c r="F258" i="3"/>
  <c r="G257" i="3"/>
  <c r="F257" i="3"/>
  <c r="G256" i="3"/>
  <c r="F256" i="3"/>
  <c r="G255" i="3"/>
  <c r="F255" i="3"/>
  <c r="G254" i="3"/>
  <c r="F254" i="3"/>
  <c r="G253" i="3"/>
  <c r="F253" i="3"/>
  <c r="G252" i="3"/>
  <c r="F252" i="3"/>
  <c r="G251" i="3"/>
  <c r="F251" i="3"/>
  <c r="G250" i="3"/>
  <c r="F250" i="3"/>
  <c r="G249" i="3"/>
  <c r="F249" i="3"/>
  <c r="G248" i="3"/>
  <c r="F248" i="3"/>
  <c r="G247" i="3"/>
  <c r="F247" i="3"/>
  <c r="G246" i="3"/>
  <c r="F246" i="3"/>
  <c r="G245" i="3"/>
  <c r="F245" i="3"/>
  <c r="G244" i="3"/>
  <c r="F244" i="3"/>
  <c r="G243" i="3"/>
  <c r="F243" i="3"/>
  <c r="G242" i="3"/>
  <c r="F242" i="3"/>
  <c r="G241" i="3"/>
  <c r="F241" i="3"/>
  <c r="G240" i="3"/>
  <c r="F240" i="3"/>
  <c r="G239" i="3"/>
  <c r="F239" i="3"/>
  <c r="G238" i="3"/>
  <c r="F238" i="3"/>
  <c r="G237" i="3"/>
  <c r="F237" i="3"/>
  <c r="G236" i="3"/>
  <c r="F236" i="3"/>
  <c r="G235" i="3"/>
  <c r="F235" i="3"/>
  <c r="G234" i="3"/>
  <c r="F234" i="3"/>
  <c r="G233" i="3"/>
  <c r="F233" i="3"/>
  <c r="G232" i="3"/>
  <c r="F232" i="3"/>
  <c r="G231" i="3"/>
  <c r="F231" i="3"/>
  <c r="G230" i="3"/>
  <c r="F230" i="3"/>
  <c r="G229" i="3"/>
  <c r="F229" i="3"/>
  <c r="G228" i="3"/>
  <c r="F228" i="3"/>
  <c r="G227" i="3"/>
  <c r="F227" i="3"/>
  <c r="G226" i="3"/>
  <c r="F226" i="3"/>
  <c r="G225" i="3"/>
  <c r="F225" i="3"/>
  <c r="G224" i="3"/>
  <c r="F224" i="3"/>
  <c r="G223" i="3"/>
  <c r="F223" i="3"/>
  <c r="G222" i="3"/>
  <c r="F222" i="3"/>
  <c r="G221" i="3"/>
  <c r="F221" i="3"/>
  <c r="G220" i="3"/>
  <c r="F220" i="3"/>
  <c r="G219" i="3"/>
  <c r="F219" i="3"/>
  <c r="G218" i="3"/>
  <c r="F218" i="3"/>
  <c r="G217" i="3"/>
  <c r="F217" i="3"/>
  <c r="G216" i="3"/>
  <c r="F216" i="3"/>
  <c r="G215" i="3"/>
  <c r="F215" i="3"/>
  <c r="G214" i="3"/>
  <c r="F214" i="3"/>
  <c r="G213" i="3"/>
  <c r="F213" i="3"/>
  <c r="G212" i="3"/>
  <c r="F212" i="3"/>
  <c r="G211" i="3"/>
  <c r="F211" i="3"/>
  <c r="G210" i="3"/>
  <c r="F210" i="3"/>
  <c r="G209" i="3"/>
  <c r="F209" i="3"/>
  <c r="G208" i="3"/>
  <c r="F208" i="3"/>
  <c r="G207" i="3"/>
  <c r="F207" i="3"/>
  <c r="G206" i="3"/>
  <c r="F206" i="3"/>
  <c r="G205" i="3"/>
  <c r="F205" i="3"/>
  <c r="G204" i="3"/>
  <c r="F204" i="3"/>
  <c r="G203" i="3"/>
  <c r="F203" i="3"/>
  <c r="G202" i="3"/>
  <c r="F202" i="3"/>
  <c r="G201" i="3"/>
  <c r="F201" i="3"/>
  <c r="G200" i="3"/>
  <c r="F200" i="3"/>
  <c r="G199" i="3"/>
  <c r="F199" i="3"/>
  <c r="G198" i="3"/>
  <c r="F198" i="3"/>
  <c r="G197" i="3"/>
  <c r="F197" i="3"/>
  <c r="G196" i="3"/>
  <c r="F196" i="3"/>
  <c r="G195" i="3"/>
  <c r="F195" i="3"/>
  <c r="G194" i="3"/>
  <c r="F194" i="3"/>
  <c r="G193" i="3"/>
  <c r="F193" i="3"/>
  <c r="G192" i="3"/>
  <c r="F192" i="3"/>
  <c r="G191" i="3"/>
  <c r="F191" i="3"/>
  <c r="G190" i="3"/>
  <c r="F190" i="3"/>
  <c r="G189" i="3"/>
  <c r="F189" i="3"/>
  <c r="G188" i="3"/>
  <c r="F188" i="3"/>
  <c r="G187" i="3"/>
  <c r="F187" i="3"/>
  <c r="G186" i="3"/>
  <c r="F186" i="3"/>
  <c r="G185" i="3"/>
  <c r="F185" i="3"/>
  <c r="G184" i="3"/>
  <c r="F184" i="3"/>
  <c r="G183" i="3"/>
  <c r="F183" i="3"/>
  <c r="G182" i="3"/>
  <c r="F182" i="3"/>
  <c r="G181" i="3"/>
  <c r="F181" i="3"/>
  <c r="G180" i="3"/>
  <c r="F180" i="3"/>
  <c r="G179" i="3"/>
  <c r="F179" i="3"/>
  <c r="G178" i="3"/>
  <c r="F178" i="3"/>
  <c r="G177" i="3"/>
  <c r="F177" i="3"/>
  <c r="G176" i="3"/>
  <c r="F176" i="3"/>
  <c r="G175" i="3"/>
  <c r="F175" i="3"/>
  <c r="G174" i="3"/>
  <c r="F174" i="3"/>
  <c r="G173" i="3"/>
  <c r="F173" i="3"/>
  <c r="G172" i="3"/>
  <c r="F172" i="3"/>
  <c r="G171" i="3"/>
  <c r="F171" i="3"/>
  <c r="G170" i="3"/>
  <c r="F170" i="3"/>
  <c r="G169" i="3"/>
  <c r="F169" i="3"/>
  <c r="G168" i="3"/>
  <c r="F168" i="3"/>
  <c r="G167" i="3"/>
  <c r="F167" i="3"/>
  <c r="G166" i="3"/>
  <c r="F166" i="3"/>
  <c r="G165" i="3"/>
  <c r="F165" i="3"/>
  <c r="G164" i="3"/>
  <c r="F164" i="3"/>
  <c r="G163" i="3"/>
  <c r="F163" i="3"/>
  <c r="G162" i="3"/>
  <c r="F162" i="3"/>
  <c r="G161" i="3"/>
  <c r="F161" i="3"/>
  <c r="G160" i="3"/>
  <c r="F160" i="3"/>
  <c r="G159" i="3"/>
  <c r="F159" i="3"/>
  <c r="G158" i="3"/>
  <c r="F158" i="3"/>
  <c r="G157" i="3"/>
  <c r="F157" i="3"/>
  <c r="G156" i="3"/>
  <c r="F156" i="3"/>
  <c r="G155" i="3"/>
  <c r="F155" i="3"/>
  <c r="G154" i="3"/>
  <c r="F154" i="3"/>
  <c r="G153" i="3"/>
  <c r="F153" i="3"/>
  <c r="G152" i="3"/>
  <c r="F152" i="3"/>
  <c r="G151" i="3"/>
  <c r="F151" i="3"/>
  <c r="G150" i="3"/>
  <c r="F150" i="3"/>
  <c r="G149" i="3"/>
  <c r="F149" i="3"/>
  <c r="G148" i="3"/>
  <c r="F148" i="3"/>
  <c r="G147" i="3"/>
  <c r="F147" i="3"/>
  <c r="G146" i="3"/>
  <c r="F146" i="3"/>
  <c r="G145" i="3"/>
  <c r="F145" i="3"/>
  <c r="G144" i="3"/>
  <c r="F144" i="3"/>
  <c r="G143" i="3"/>
  <c r="F143" i="3"/>
  <c r="G142" i="3"/>
  <c r="F142" i="3"/>
  <c r="G141" i="3"/>
  <c r="F141" i="3"/>
  <c r="G140" i="3"/>
  <c r="F140" i="3"/>
  <c r="G139" i="3"/>
  <c r="F139" i="3"/>
  <c r="G138" i="3"/>
  <c r="F138" i="3"/>
  <c r="G137" i="3"/>
  <c r="F137" i="3"/>
  <c r="G136" i="3"/>
  <c r="F136" i="3"/>
  <c r="G135" i="3"/>
  <c r="F135" i="3"/>
  <c r="G134" i="3"/>
  <c r="F134" i="3"/>
  <c r="G133" i="3"/>
  <c r="F133" i="3"/>
  <c r="G132" i="3"/>
  <c r="F132" i="3"/>
  <c r="G131" i="3"/>
  <c r="F131" i="3"/>
  <c r="G130" i="3"/>
  <c r="F130" i="3"/>
  <c r="G129" i="3"/>
  <c r="F129" i="3"/>
  <c r="G128" i="3"/>
  <c r="F128" i="3"/>
  <c r="G127" i="3"/>
  <c r="F127" i="3"/>
  <c r="G126" i="3"/>
  <c r="F126" i="3"/>
  <c r="G125" i="3"/>
  <c r="F125" i="3"/>
  <c r="G124" i="3"/>
  <c r="F124" i="3"/>
  <c r="G123" i="3"/>
  <c r="F123" i="3"/>
  <c r="G122" i="3"/>
  <c r="F122" i="3"/>
  <c r="G121" i="3"/>
  <c r="F121" i="3"/>
  <c r="G120" i="3"/>
  <c r="F120" i="3"/>
  <c r="G119" i="3"/>
  <c r="F119" i="3"/>
  <c r="G118" i="3"/>
  <c r="F118" i="3"/>
  <c r="G117" i="3"/>
  <c r="F117" i="3"/>
  <c r="G116" i="3"/>
  <c r="F116" i="3"/>
  <c r="G115" i="3"/>
  <c r="F115" i="3"/>
  <c r="G114" i="3"/>
  <c r="F114" i="3"/>
  <c r="G113" i="3"/>
  <c r="F113" i="3"/>
  <c r="G112" i="3"/>
  <c r="F112" i="3"/>
  <c r="G111" i="3"/>
  <c r="F111" i="3"/>
  <c r="G110" i="3"/>
  <c r="F110" i="3"/>
  <c r="G109" i="3"/>
  <c r="F109" i="3"/>
  <c r="G108" i="3"/>
  <c r="F108" i="3"/>
  <c r="G107" i="3"/>
  <c r="F107" i="3"/>
  <c r="G106" i="3"/>
  <c r="F106" i="3"/>
  <c r="G105" i="3"/>
  <c r="F105" i="3"/>
  <c r="G104" i="3"/>
  <c r="F104" i="3"/>
  <c r="G103" i="3"/>
  <c r="F103" i="3"/>
  <c r="G102" i="3"/>
  <c r="F102" i="3"/>
  <c r="G101" i="3"/>
  <c r="F101" i="3"/>
  <c r="G100" i="3"/>
  <c r="F100" i="3"/>
  <c r="G99" i="3"/>
  <c r="F99" i="3"/>
  <c r="G98" i="3"/>
  <c r="F98" i="3"/>
  <c r="G97" i="3"/>
  <c r="F97" i="3"/>
  <c r="G96" i="3"/>
  <c r="F96" i="3"/>
  <c r="G95" i="3"/>
  <c r="F95" i="3"/>
  <c r="G94" i="3"/>
  <c r="F94" i="3"/>
  <c r="G93" i="3"/>
  <c r="F93" i="3"/>
  <c r="G92" i="3"/>
  <c r="F92" i="3"/>
  <c r="G91" i="3"/>
  <c r="F91" i="3"/>
  <c r="G90" i="3"/>
  <c r="F90" i="3"/>
  <c r="G89" i="3"/>
  <c r="F89" i="3"/>
  <c r="G88" i="3"/>
  <c r="F88" i="3"/>
  <c r="G87" i="3"/>
  <c r="F87" i="3"/>
  <c r="G86" i="3"/>
  <c r="F86" i="3"/>
  <c r="G85" i="3"/>
  <c r="F85" i="3"/>
  <c r="G84" i="3"/>
  <c r="F84" i="3"/>
  <c r="G83" i="3"/>
  <c r="F83" i="3"/>
  <c r="G82" i="3"/>
  <c r="F82" i="3"/>
  <c r="G81" i="3"/>
  <c r="F81" i="3"/>
  <c r="G80" i="3"/>
  <c r="F80" i="3"/>
  <c r="G79" i="3"/>
  <c r="F79" i="3"/>
  <c r="G78" i="3"/>
  <c r="F78" i="3"/>
  <c r="G77" i="3"/>
  <c r="F77" i="3"/>
  <c r="G76" i="3"/>
  <c r="F76" i="3"/>
  <c r="G75" i="3"/>
  <c r="F75" i="3"/>
  <c r="G74" i="3"/>
  <c r="F74" i="3"/>
  <c r="G73" i="3"/>
  <c r="F73" i="3"/>
  <c r="G72" i="3"/>
  <c r="F72" i="3"/>
  <c r="G71" i="3"/>
  <c r="F71" i="3"/>
  <c r="G70" i="3"/>
  <c r="F70" i="3"/>
  <c r="G69" i="3"/>
  <c r="F69" i="3"/>
  <c r="G68" i="3"/>
  <c r="F68" i="3"/>
  <c r="G67" i="3"/>
  <c r="F67" i="3"/>
  <c r="G66" i="3"/>
  <c r="F66" i="3"/>
  <c r="G65" i="3"/>
  <c r="F65" i="3"/>
  <c r="G64" i="3"/>
  <c r="F64" i="3"/>
  <c r="G63" i="3"/>
  <c r="F63" i="3"/>
  <c r="G62" i="3"/>
  <c r="F62" i="3"/>
  <c r="G61" i="3"/>
  <c r="F61" i="3"/>
  <c r="G60" i="3"/>
  <c r="F60" i="3"/>
  <c r="G59" i="3"/>
  <c r="F59" i="3"/>
  <c r="G58" i="3"/>
  <c r="F58" i="3"/>
  <c r="G57" i="3"/>
  <c r="F57" i="3"/>
  <c r="G56" i="3"/>
  <c r="F56" i="3"/>
  <c r="G55" i="3"/>
  <c r="F55" i="3"/>
  <c r="G54" i="3"/>
  <c r="F54" i="3"/>
  <c r="G53" i="3"/>
  <c r="F53" i="3"/>
  <c r="G52" i="3"/>
  <c r="F52" i="3"/>
  <c r="G51" i="3"/>
  <c r="F51" i="3"/>
  <c r="G50" i="3"/>
  <c r="F50" i="3"/>
  <c r="G49" i="3"/>
  <c r="F49" i="3"/>
  <c r="G48" i="3"/>
  <c r="F48" i="3"/>
  <c r="G47" i="3"/>
  <c r="F47" i="3"/>
  <c r="G46" i="3"/>
  <c r="F46" i="3"/>
  <c r="G45" i="3"/>
  <c r="F45" i="3"/>
  <c r="G44" i="3"/>
  <c r="F44" i="3"/>
  <c r="G43" i="3"/>
  <c r="F43" i="3"/>
  <c r="G42" i="3"/>
  <c r="F42" i="3"/>
  <c r="G41" i="3"/>
  <c r="F41" i="3"/>
  <c r="G40" i="3"/>
  <c r="F40" i="3"/>
  <c r="G39" i="3"/>
  <c r="F39" i="3"/>
  <c r="G38" i="3"/>
  <c r="F38" i="3"/>
  <c r="G37" i="3"/>
  <c r="F37" i="3"/>
  <c r="G36" i="3"/>
  <c r="F36" i="3"/>
  <c r="G35" i="3"/>
  <c r="F35" i="3"/>
  <c r="G34" i="3"/>
  <c r="F34" i="3"/>
  <c r="G33" i="3"/>
  <c r="F33" i="3"/>
  <c r="G32" i="3"/>
  <c r="F32" i="3"/>
  <c r="G31" i="3"/>
  <c r="F31" i="3"/>
  <c r="G30" i="3"/>
  <c r="F30" i="3"/>
  <c r="G29" i="3"/>
  <c r="F29" i="3"/>
  <c r="G28" i="3"/>
  <c r="F28" i="3"/>
  <c r="G27" i="3"/>
  <c r="F27" i="3"/>
  <c r="G26" i="3"/>
  <c r="F26" i="3"/>
  <c r="G25" i="3"/>
  <c r="F25" i="3"/>
  <c r="G24" i="3"/>
  <c r="F24" i="3"/>
  <c r="G23" i="3"/>
  <c r="F23" i="3"/>
  <c r="G22" i="3"/>
  <c r="F22" i="3"/>
  <c r="G21" i="3"/>
  <c r="F21" i="3"/>
  <c r="G20" i="3"/>
  <c r="F20" i="3"/>
  <c r="G19" i="3"/>
  <c r="F19" i="3"/>
  <c r="G18" i="3"/>
  <c r="F18" i="3"/>
  <c r="G17" i="3"/>
  <c r="F17" i="3"/>
  <c r="G16" i="3"/>
  <c r="F16" i="3"/>
  <c r="G15" i="3"/>
  <c r="F15" i="3"/>
  <c r="G14" i="3"/>
  <c r="F14" i="3"/>
  <c r="G13" i="3"/>
  <c r="F13" i="3"/>
  <c r="G12" i="3"/>
  <c r="F12" i="3"/>
  <c r="G11" i="3"/>
  <c r="F11" i="3"/>
  <c r="G10" i="3"/>
  <c r="F10" i="3"/>
  <c r="G9" i="3"/>
  <c r="F9" i="3"/>
  <c r="G8" i="3"/>
  <c r="F8" i="3"/>
  <c r="H9" i="2" l="1"/>
  <c r="H531" i="2"/>
  <c r="H10" i="2"/>
  <c r="H14" i="2"/>
  <c r="H18" i="2"/>
  <c r="H22" i="2"/>
  <c r="H26" i="2"/>
  <c r="H30" i="2"/>
  <c r="H34" i="2"/>
  <c r="H38" i="2"/>
  <c r="H42" i="2"/>
  <c r="H46" i="2"/>
  <c r="H50" i="2"/>
  <c r="H54" i="2"/>
  <c r="H58" i="2"/>
  <c r="H62" i="2"/>
  <c r="H66" i="2"/>
  <c r="H70" i="2"/>
  <c r="H74" i="2"/>
  <c r="H78" i="2"/>
  <c r="H82" i="2"/>
  <c r="H86" i="2"/>
  <c r="H90" i="2"/>
  <c r="H94" i="2"/>
  <c r="H98" i="2"/>
  <c r="H102" i="2"/>
  <c r="H106" i="2"/>
  <c r="H110" i="2"/>
  <c r="H114" i="2"/>
  <c r="H118" i="2"/>
  <c r="H122" i="2"/>
  <c r="H126" i="2"/>
  <c r="H130" i="2"/>
  <c r="H134" i="2"/>
  <c r="H138" i="2"/>
  <c r="H142" i="2"/>
  <c r="H146" i="2"/>
  <c r="H150" i="2"/>
  <c r="H154" i="2"/>
  <c r="H158" i="2"/>
  <c r="H162" i="2"/>
  <c r="H166" i="2"/>
  <c r="H170" i="2"/>
  <c r="H174" i="2"/>
  <c r="H178" i="2"/>
  <c r="H182" i="2"/>
  <c r="H186" i="2"/>
  <c r="H190" i="2"/>
  <c r="H194" i="2"/>
  <c r="H198" i="2"/>
  <c r="H202" i="2"/>
  <c r="H206" i="2"/>
  <c r="H210" i="2"/>
  <c r="H214" i="2"/>
  <c r="H218" i="2"/>
  <c r="H222" i="2"/>
  <c r="H226" i="2"/>
  <c r="H230" i="2"/>
  <c r="H234" i="2"/>
  <c r="H238" i="2"/>
  <c r="H242" i="2"/>
  <c r="H246" i="2"/>
  <c r="H250" i="2"/>
  <c r="H254" i="2"/>
  <c r="H258" i="2"/>
  <c r="H262" i="2"/>
  <c r="H266" i="2"/>
  <c r="H270" i="2"/>
  <c r="H274" i="2"/>
  <c r="H278" i="2"/>
  <c r="H282" i="2"/>
  <c r="H286" i="2"/>
  <c r="H290" i="2"/>
  <c r="H294" i="2"/>
  <c r="H298" i="2"/>
  <c r="H302" i="2"/>
  <c r="H306" i="2"/>
  <c r="H310" i="2"/>
  <c r="H314" i="2"/>
  <c r="H318" i="2"/>
  <c r="H322" i="2"/>
  <c r="H326" i="2"/>
  <c r="H330" i="2"/>
  <c r="H334" i="2"/>
  <c r="H338" i="2"/>
  <c r="H342" i="2"/>
  <c r="H346" i="2"/>
  <c r="H11" i="2"/>
  <c r="H15" i="2"/>
  <c r="H19" i="2"/>
  <c r="H23" i="2"/>
  <c r="H27" i="2"/>
  <c r="H31" i="2"/>
  <c r="H35" i="2"/>
  <c r="H39" i="2"/>
  <c r="H43" i="2"/>
  <c r="H47" i="2"/>
  <c r="H51" i="2"/>
  <c r="H55" i="2"/>
  <c r="H59" i="2"/>
  <c r="H63" i="2"/>
  <c r="H67" i="2"/>
  <c r="H71" i="2"/>
  <c r="H75" i="2"/>
  <c r="H79" i="2"/>
  <c r="H83" i="2"/>
  <c r="H87" i="2"/>
  <c r="H91" i="2"/>
  <c r="H95" i="2"/>
  <c r="H99" i="2"/>
  <c r="H103" i="2"/>
  <c r="H107" i="2"/>
  <c r="H111" i="2"/>
  <c r="H115" i="2"/>
  <c r="H119" i="2"/>
  <c r="H123" i="2"/>
  <c r="H127" i="2"/>
  <c r="H131" i="2"/>
  <c r="H135" i="2"/>
  <c r="H139" i="2"/>
  <c r="H143" i="2"/>
  <c r="H147" i="2"/>
  <c r="H151" i="2"/>
  <c r="H155" i="2"/>
  <c r="H159" i="2"/>
  <c r="H163" i="2"/>
  <c r="H167" i="2"/>
  <c r="H171" i="2"/>
  <c r="H175" i="2"/>
  <c r="H179" i="2"/>
  <c r="H183" i="2"/>
  <c r="H187" i="2"/>
  <c r="H191" i="2"/>
  <c r="H195" i="2"/>
  <c r="H199" i="2"/>
  <c r="H203" i="2"/>
  <c r="H207" i="2"/>
  <c r="H211" i="2"/>
  <c r="H215" i="2"/>
  <c r="H219" i="2"/>
  <c r="H223" i="2"/>
  <c r="H227" i="2"/>
  <c r="H231" i="2"/>
  <c r="H235" i="2"/>
  <c r="H239" i="2"/>
  <c r="H243" i="2"/>
  <c r="H247" i="2"/>
  <c r="H251" i="2"/>
  <c r="H255" i="2"/>
  <c r="H259" i="2"/>
  <c r="H263" i="2"/>
  <c r="H267" i="2"/>
  <c r="H271" i="2"/>
  <c r="H275" i="2"/>
  <c r="H279" i="2"/>
  <c r="H283" i="2"/>
  <c r="H287" i="2"/>
  <c r="H291" i="2"/>
  <c r="H295" i="2"/>
  <c r="H299" i="2"/>
  <c r="H303" i="2"/>
  <c r="H307" i="2"/>
  <c r="H311" i="2"/>
  <c r="H315" i="2"/>
  <c r="H319" i="2"/>
  <c r="H323" i="2"/>
  <c r="H327" i="2"/>
  <c r="H331" i="2"/>
  <c r="H335" i="2"/>
  <c r="H339" i="2"/>
  <c r="H343" i="2"/>
  <c r="H347" i="2"/>
  <c r="H12" i="2"/>
  <c r="H16" i="2"/>
  <c r="H20" i="2"/>
  <c r="H24" i="2"/>
  <c r="H28" i="2"/>
  <c r="H32" i="2"/>
  <c r="H36" i="2"/>
  <c r="H40" i="2"/>
  <c r="H44" i="2"/>
  <c r="H48" i="2"/>
  <c r="H52" i="2"/>
  <c r="H56" i="2"/>
  <c r="H60" i="2"/>
  <c r="H64" i="2"/>
  <c r="H68" i="2"/>
  <c r="H72" i="2"/>
  <c r="H76" i="2"/>
  <c r="H80" i="2"/>
  <c r="H84" i="2"/>
  <c r="H88" i="2"/>
  <c r="H92" i="2"/>
  <c r="H96" i="2"/>
  <c r="H100" i="2"/>
  <c r="H104" i="2"/>
  <c r="H108" i="2"/>
  <c r="H112" i="2"/>
  <c r="H116" i="2"/>
  <c r="H120" i="2"/>
  <c r="H124" i="2"/>
  <c r="H128" i="2"/>
  <c r="H132" i="2"/>
  <c r="H136" i="2"/>
  <c r="H140" i="2"/>
  <c r="H144" i="2"/>
  <c r="H148" i="2"/>
  <c r="H152" i="2"/>
  <c r="H156" i="2"/>
  <c r="H160" i="2"/>
  <c r="H164" i="2"/>
  <c r="H168" i="2"/>
  <c r="H172" i="2"/>
  <c r="H176" i="2"/>
  <c r="H180" i="2"/>
  <c r="H184" i="2"/>
  <c r="H188" i="2"/>
  <c r="H192" i="2"/>
  <c r="H196" i="2"/>
  <c r="H200" i="2"/>
  <c r="H204" i="2"/>
  <c r="H208" i="2"/>
  <c r="H212" i="2"/>
  <c r="H216" i="2"/>
  <c r="H220" i="2"/>
  <c r="H224" i="2"/>
  <c r="H228" i="2"/>
  <c r="H232" i="2"/>
  <c r="H236" i="2"/>
  <c r="H240" i="2"/>
  <c r="H244" i="2"/>
  <c r="H248" i="2"/>
  <c r="H252" i="2"/>
  <c r="H256" i="2"/>
  <c r="H260" i="2"/>
  <c r="H264" i="2"/>
  <c r="H268" i="2"/>
  <c r="H272" i="2"/>
  <c r="H276" i="2"/>
  <c r="H280" i="2"/>
  <c r="H284" i="2"/>
  <c r="H288" i="2"/>
  <c r="H292" i="2"/>
  <c r="H296" i="2"/>
  <c r="H300" i="2"/>
  <c r="H304" i="2"/>
  <c r="H308" i="2"/>
  <c r="H13" i="2"/>
  <c r="H29" i="2"/>
  <c r="H45" i="2"/>
  <c r="H61" i="2"/>
  <c r="H77" i="2"/>
  <c r="H93" i="2"/>
  <c r="H109" i="2"/>
  <c r="H125" i="2"/>
  <c r="H141" i="2"/>
  <c r="H157" i="2"/>
  <c r="H173" i="2"/>
  <c r="H189" i="2"/>
  <c r="H205" i="2"/>
  <c r="H221" i="2"/>
  <c r="H237" i="2"/>
  <c r="H253" i="2"/>
  <c r="H269" i="2"/>
  <c r="H285" i="2"/>
  <c r="H301" i="2"/>
  <c r="H313" i="2"/>
  <c r="H321" i="2"/>
  <c r="H329" i="2"/>
  <c r="H337" i="2"/>
  <c r="H345" i="2"/>
  <c r="H351" i="2"/>
  <c r="H355" i="2"/>
  <c r="H359" i="2"/>
  <c r="H363" i="2"/>
  <c r="H367" i="2"/>
  <c r="H371" i="2"/>
  <c r="H375" i="2"/>
  <c r="H379" i="2"/>
  <c r="H383" i="2"/>
  <c r="H387" i="2"/>
  <c r="H391" i="2"/>
  <c r="H395" i="2"/>
  <c r="H399" i="2"/>
  <c r="H403" i="2"/>
  <c r="H407" i="2"/>
  <c r="H411" i="2"/>
  <c r="H415" i="2"/>
  <c r="H419" i="2"/>
  <c r="H423" i="2"/>
  <c r="H427" i="2"/>
  <c r="H431" i="2"/>
  <c r="H435" i="2"/>
  <c r="H439" i="2"/>
  <c r="H443" i="2"/>
  <c r="H447" i="2"/>
  <c r="H451" i="2"/>
  <c r="H455" i="2"/>
  <c r="H459" i="2"/>
  <c r="H463" i="2"/>
  <c r="H467" i="2"/>
  <c r="H471" i="2"/>
  <c r="H475" i="2"/>
  <c r="H479" i="2"/>
  <c r="H483" i="2"/>
  <c r="H487" i="2"/>
  <c r="H491" i="2"/>
  <c r="H495" i="2"/>
  <c r="H499" i="2"/>
  <c r="H503" i="2"/>
  <c r="H507" i="2"/>
  <c r="H511" i="2"/>
  <c r="H515" i="2"/>
  <c r="H519" i="2"/>
  <c r="H523" i="2"/>
  <c r="H527" i="2"/>
  <c r="H17" i="2"/>
  <c r="H33" i="2"/>
  <c r="H49" i="2"/>
  <c r="H65" i="2"/>
  <c r="H81" i="2"/>
  <c r="H97" i="2"/>
  <c r="H113" i="2"/>
  <c r="H129" i="2"/>
  <c r="H145" i="2"/>
  <c r="H161" i="2"/>
  <c r="H177" i="2"/>
  <c r="H193" i="2"/>
  <c r="H209" i="2"/>
  <c r="H225" i="2"/>
  <c r="H241" i="2"/>
  <c r="H257" i="2"/>
  <c r="H273" i="2"/>
  <c r="H289" i="2"/>
  <c r="H305" i="2"/>
  <c r="H316" i="2"/>
  <c r="H324" i="2"/>
  <c r="H332" i="2"/>
  <c r="H340" i="2"/>
  <c r="H348" i="2"/>
  <c r="H352" i="2"/>
  <c r="H356" i="2"/>
  <c r="H360" i="2"/>
  <c r="H364" i="2"/>
  <c r="H368" i="2"/>
  <c r="H372" i="2"/>
  <c r="H376" i="2"/>
  <c r="H380" i="2"/>
  <c r="H384" i="2"/>
  <c r="H388" i="2"/>
  <c r="H392" i="2"/>
  <c r="H396" i="2"/>
  <c r="H400" i="2"/>
  <c r="H404" i="2"/>
  <c r="H408" i="2"/>
  <c r="H412" i="2"/>
  <c r="H416" i="2"/>
  <c r="H420" i="2"/>
  <c r="H424" i="2"/>
  <c r="H428" i="2"/>
  <c r="H432" i="2"/>
  <c r="H436" i="2"/>
  <c r="H440" i="2"/>
  <c r="H444" i="2"/>
  <c r="H448" i="2"/>
  <c r="H452" i="2"/>
  <c r="H456" i="2"/>
  <c r="H460" i="2"/>
  <c r="H464" i="2"/>
  <c r="H468" i="2"/>
  <c r="H472" i="2"/>
  <c r="H476" i="2"/>
  <c r="H480" i="2"/>
  <c r="H484" i="2"/>
  <c r="H488" i="2"/>
  <c r="H492" i="2"/>
  <c r="H496" i="2"/>
  <c r="H500" i="2"/>
  <c r="H504" i="2"/>
  <c r="H508" i="2"/>
  <c r="H512" i="2"/>
  <c r="H516" i="2"/>
  <c r="H520" i="2"/>
  <c r="H524" i="2"/>
  <c r="H528" i="2"/>
  <c r="H21" i="2"/>
  <c r="H53" i="2"/>
  <c r="H85" i="2"/>
  <c r="H117" i="2"/>
  <c r="H149" i="2"/>
  <c r="H181" i="2"/>
  <c r="H213" i="2"/>
  <c r="H245" i="2"/>
  <c r="H277" i="2"/>
  <c r="H309" i="2"/>
  <c r="H325" i="2"/>
  <c r="H341" i="2"/>
  <c r="H353" i="2"/>
  <c r="H361" i="2"/>
  <c r="H369" i="2"/>
  <c r="H377" i="2"/>
  <c r="H385" i="2"/>
  <c r="H393" i="2"/>
  <c r="H401" i="2"/>
  <c r="H409" i="2"/>
  <c r="H417" i="2"/>
  <c r="H425" i="2"/>
  <c r="H433" i="2"/>
  <c r="H441" i="2"/>
  <c r="H449" i="2"/>
  <c r="H457" i="2"/>
  <c r="H465" i="2"/>
  <c r="H473" i="2"/>
  <c r="H481" i="2"/>
  <c r="H489" i="2"/>
  <c r="H497" i="2"/>
  <c r="H505" i="2"/>
  <c r="H513" i="2"/>
  <c r="H521" i="2"/>
  <c r="H529" i="2"/>
  <c r="H133" i="2"/>
  <c r="H293" i="2"/>
  <c r="H317" i="2"/>
  <c r="H357" i="2"/>
  <c r="H373" i="2"/>
  <c r="H389" i="2"/>
  <c r="H405" i="2"/>
  <c r="H413" i="2"/>
  <c r="H437" i="2"/>
  <c r="H453" i="2"/>
  <c r="H469" i="2"/>
  <c r="H477" i="2"/>
  <c r="H493" i="2"/>
  <c r="H517" i="2"/>
  <c r="H525" i="2"/>
  <c r="H73" i="2"/>
  <c r="H137" i="2"/>
  <c r="H169" i="2"/>
  <c r="H265" i="2"/>
  <c r="H320" i="2"/>
  <c r="H350" i="2"/>
  <c r="H366" i="2"/>
  <c r="H382" i="2"/>
  <c r="H390" i="2"/>
  <c r="H406" i="2"/>
  <c r="H430" i="2"/>
  <c r="H446" i="2"/>
  <c r="H462" i="2"/>
  <c r="H478" i="2"/>
  <c r="H494" i="2"/>
  <c r="H510" i="2"/>
  <c r="H526" i="2"/>
  <c r="H25" i="2"/>
  <c r="H57" i="2"/>
  <c r="H89" i="2"/>
  <c r="H121" i="2"/>
  <c r="H153" i="2"/>
  <c r="H185" i="2"/>
  <c r="H217" i="2"/>
  <c r="H249" i="2"/>
  <c r="H281" i="2"/>
  <c r="H312" i="2"/>
  <c r="H328" i="2"/>
  <c r="H344" i="2"/>
  <c r="H354" i="2"/>
  <c r="H362" i="2"/>
  <c r="H370" i="2"/>
  <c r="H378" i="2"/>
  <c r="H386" i="2"/>
  <c r="H394" i="2"/>
  <c r="H402" i="2"/>
  <c r="H410" i="2"/>
  <c r="H418" i="2"/>
  <c r="H426" i="2"/>
  <c r="H434" i="2"/>
  <c r="H442" i="2"/>
  <c r="H450" i="2"/>
  <c r="H458" i="2"/>
  <c r="H466" i="2"/>
  <c r="H474" i="2"/>
  <c r="H482" i="2"/>
  <c r="H490" i="2"/>
  <c r="H498" i="2"/>
  <c r="H506" i="2"/>
  <c r="H514" i="2"/>
  <c r="H522" i="2"/>
  <c r="H530" i="2"/>
  <c r="H37" i="2"/>
  <c r="H69" i="2"/>
  <c r="H101" i="2"/>
  <c r="H165" i="2"/>
  <c r="H197" i="2"/>
  <c r="H229" i="2"/>
  <c r="H261" i="2"/>
  <c r="H333" i="2"/>
  <c r="H349" i="2"/>
  <c r="H365" i="2"/>
  <c r="H381" i="2"/>
  <c r="H397" i="2"/>
  <c r="H421" i="2"/>
  <c r="H429" i="2"/>
  <c r="H445" i="2"/>
  <c r="H461" i="2"/>
  <c r="H485" i="2"/>
  <c r="H501" i="2"/>
  <c r="H509" i="2"/>
  <c r="H41" i="2"/>
  <c r="H105" i="2"/>
  <c r="H201" i="2"/>
  <c r="H233" i="2"/>
  <c r="H297" i="2"/>
  <c r="H336" i="2"/>
  <c r="H358" i="2"/>
  <c r="H374" i="2"/>
  <c r="H398" i="2"/>
  <c r="H414" i="2"/>
  <c r="H422" i="2"/>
  <c r="H438" i="2"/>
  <c r="H454" i="2"/>
  <c r="H470" i="2"/>
  <c r="H486" i="2"/>
  <c r="H502" i="2"/>
  <c r="H518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12" i="2"/>
  <c r="B11" i="2"/>
  <c r="F523" i="2"/>
  <c r="G515" i="2"/>
  <c r="F515" i="2"/>
  <c r="G514" i="2"/>
  <c r="F514" i="2"/>
  <c r="G513" i="2"/>
  <c r="F513" i="2"/>
  <c r="G512" i="2"/>
  <c r="F512" i="2"/>
  <c r="G511" i="2"/>
  <c r="F511" i="2"/>
  <c r="G510" i="2"/>
  <c r="F510" i="2"/>
  <c r="G509" i="2"/>
  <c r="F509" i="2"/>
  <c r="G508" i="2"/>
  <c r="F508" i="2"/>
  <c r="G507" i="2"/>
  <c r="F507" i="2"/>
  <c r="G506" i="2"/>
  <c r="F506" i="2"/>
  <c r="G505" i="2"/>
  <c r="F505" i="2"/>
  <c r="G504" i="2"/>
  <c r="F504" i="2"/>
  <c r="G503" i="2"/>
  <c r="F503" i="2"/>
  <c r="G502" i="2"/>
  <c r="F502" i="2"/>
  <c r="G501" i="2"/>
  <c r="F501" i="2"/>
  <c r="G500" i="2"/>
  <c r="F500" i="2"/>
  <c r="G499" i="2"/>
  <c r="F499" i="2"/>
  <c r="G498" i="2"/>
  <c r="F498" i="2"/>
  <c r="G497" i="2"/>
  <c r="F497" i="2"/>
  <c r="G496" i="2"/>
  <c r="F496" i="2"/>
  <c r="G495" i="2"/>
  <c r="F495" i="2"/>
  <c r="G494" i="2"/>
  <c r="F494" i="2"/>
  <c r="G493" i="2"/>
  <c r="F493" i="2"/>
  <c r="G492" i="2"/>
  <c r="F492" i="2"/>
  <c r="G491" i="2"/>
  <c r="F491" i="2"/>
  <c r="G490" i="2"/>
  <c r="F490" i="2"/>
  <c r="G489" i="2"/>
  <c r="F489" i="2"/>
  <c r="G488" i="2"/>
  <c r="F488" i="2"/>
  <c r="G487" i="2"/>
  <c r="F487" i="2"/>
  <c r="G486" i="2"/>
  <c r="F486" i="2"/>
  <c r="G485" i="2"/>
  <c r="F485" i="2"/>
  <c r="G484" i="2"/>
  <c r="F484" i="2"/>
  <c r="G483" i="2"/>
  <c r="F483" i="2"/>
  <c r="G482" i="2"/>
  <c r="F482" i="2"/>
  <c r="G481" i="2"/>
  <c r="F481" i="2"/>
  <c r="G480" i="2"/>
  <c r="F480" i="2"/>
  <c r="G479" i="2"/>
  <c r="F479" i="2"/>
  <c r="G478" i="2"/>
  <c r="F478" i="2"/>
  <c r="G477" i="2"/>
  <c r="F477" i="2"/>
  <c r="G476" i="2"/>
  <c r="F476" i="2"/>
  <c r="G475" i="2"/>
  <c r="F475" i="2"/>
  <c r="G474" i="2"/>
  <c r="F474" i="2"/>
  <c r="G473" i="2"/>
  <c r="F473" i="2"/>
  <c r="G472" i="2"/>
  <c r="F472" i="2"/>
  <c r="G471" i="2"/>
  <c r="F471" i="2"/>
  <c r="G470" i="2"/>
  <c r="F470" i="2"/>
  <c r="G469" i="2"/>
  <c r="F469" i="2"/>
  <c r="G468" i="2"/>
  <c r="F468" i="2"/>
  <c r="G467" i="2"/>
  <c r="F467" i="2"/>
  <c r="G466" i="2"/>
  <c r="F466" i="2"/>
  <c r="G465" i="2"/>
  <c r="F465" i="2"/>
  <c r="G464" i="2"/>
  <c r="F464" i="2"/>
  <c r="G463" i="2"/>
  <c r="F463" i="2"/>
  <c r="G462" i="2"/>
  <c r="F462" i="2"/>
  <c r="G461" i="2"/>
  <c r="F461" i="2"/>
  <c r="G460" i="2"/>
  <c r="F460" i="2"/>
  <c r="G459" i="2"/>
  <c r="F459" i="2"/>
  <c r="G458" i="2"/>
  <c r="F458" i="2"/>
  <c r="G457" i="2"/>
  <c r="F457" i="2"/>
  <c r="G456" i="2"/>
  <c r="F456" i="2"/>
  <c r="G455" i="2"/>
  <c r="F455" i="2"/>
  <c r="G454" i="2"/>
  <c r="F454" i="2"/>
  <c r="G453" i="2"/>
  <c r="F453" i="2"/>
  <c r="G452" i="2"/>
  <c r="F452" i="2"/>
  <c r="G451" i="2"/>
  <c r="F451" i="2"/>
  <c r="G450" i="2"/>
  <c r="F450" i="2"/>
  <c r="G449" i="2"/>
  <c r="F449" i="2"/>
  <c r="G448" i="2"/>
  <c r="F448" i="2"/>
  <c r="G447" i="2"/>
  <c r="F447" i="2"/>
  <c r="G446" i="2"/>
  <c r="F446" i="2"/>
  <c r="G445" i="2"/>
  <c r="F445" i="2"/>
  <c r="G444" i="2"/>
  <c r="F444" i="2"/>
  <c r="G443" i="2"/>
  <c r="F443" i="2"/>
  <c r="G442" i="2"/>
  <c r="F442" i="2"/>
  <c r="G441" i="2"/>
  <c r="F441" i="2"/>
  <c r="G440" i="2"/>
  <c r="F440" i="2"/>
  <c r="G439" i="2"/>
  <c r="F439" i="2"/>
  <c r="G438" i="2"/>
  <c r="F438" i="2"/>
  <c r="G437" i="2"/>
  <c r="F437" i="2"/>
  <c r="G436" i="2"/>
  <c r="F436" i="2"/>
  <c r="G435" i="2"/>
  <c r="F435" i="2"/>
  <c r="G434" i="2"/>
  <c r="F434" i="2"/>
  <c r="G433" i="2"/>
  <c r="F433" i="2"/>
  <c r="G432" i="2"/>
  <c r="F432" i="2"/>
  <c r="G431" i="2"/>
  <c r="F431" i="2"/>
  <c r="G430" i="2"/>
  <c r="F430" i="2"/>
  <c r="G429" i="2"/>
  <c r="F429" i="2"/>
  <c r="G428" i="2"/>
  <c r="F428" i="2"/>
  <c r="G427" i="2"/>
  <c r="F427" i="2"/>
  <c r="G426" i="2"/>
  <c r="F426" i="2"/>
  <c r="G425" i="2"/>
  <c r="F425" i="2"/>
  <c r="G424" i="2"/>
  <c r="F424" i="2"/>
  <c r="G423" i="2"/>
  <c r="F423" i="2"/>
  <c r="G422" i="2"/>
  <c r="F422" i="2"/>
  <c r="G421" i="2"/>
  <c r="F421" i="2"/>
  <c r="G420" i="2"/>
  <c r="F420" i="2"/>
  <c r="G419" i="2"/>
  <c r="F419" i="2"/>
  <c r="G418" i="2"/>
  <c r="F418" i="2"/>
  <c r="G417" i="2"/>
  <c r="F417" i="2"/>
  <c r="G416" i="2"/>
  <c r="F416" i="2"/>
  <c r="G415" i="2"/>
  <c r="F415" i="2"/>
  <c r="G414" i="2"/>
  <c r="F414" i="2"/>
  <c r="G413" i="2"/>
  <c r="F413" i="2"/>
  <c r="G412" i="2"/>
  <c r="F412" i="2"/>
  <c r="G411" i="2"/>
  <c r="F411" i="2"/>
  <c r="G410" i="2"/>
  <c r="F410" i="2"/>
  <c r="G409" i="2"/>
  <c r="F409" i="2"/>
  <c r="G408" i="2"/>
  <c r="F408" i="2"/>
  <c r="G407" i="2"/>
  <c r="F407" i="2"/>
  <c r="G406" i="2"/>
  <c r="F406" i="2"/>
  <c r="G405" i="2"/>
  <c r="F405" i="2"/>
  <c r="G404" i="2"/>
  <c r="F404" i="2"/>
  <c r="G403" i="2"/>
  <c r="F403" i="2"/>
  <c r="G402" i="2"/>
  <c r="F402" i="2"/>
  <c r="G401" i="2"/>
  <c r="F401" i="2"/>
  <c r="G400" i="2"/>
  <c r="F400" i="2"/>
  <c r="G399" i="2"/>
  <c r="F399" i="2"/>
  <c r="G398" i="2"/>
  <c r="F398" i="2"/>
  <c r="G397" i="2"/>
  <c r="F397" i="2"/>
  <c r="G396" i="2"/>
  <c r="F396" i="2"/>
  <c r="G395" i="2"/>
  <c r="F395" i="2"/>
  <c r="G394" i="2"/>
  <c r="F394" i="2"/>
  <c r="G393" i="2"/>
  <c r="F393" i="2"/>
  <c r="G392" i="2"/>
  <c r="F392" i="2"/>
  <c r="G391" i="2"/>
  <c r="F391" i="2"/>
  <c r="G390" i="2"/>
  <c r="F390" i="2"/>
  <c r="G389" i="2"/>
  <c r="F389" i="2"/>
  <c r="G388" i="2"/>
  <c r="F388" i="2"/>
  <c r="G387" i="2"/>
  <c r="F387" i="2"/>
  <c r="G386" i="2"/>
  <c r="F386" i="2"/>
  <c r="G385" i="2"/>
  <c r="F385" i="2"/>
  <c r="G384" i="2"/>
  <c r="F384" i="2"/>
  <c r="G383" i="2"/>
  <c r="F383" i="2"/>
  <c r="G382" i="2"/>
  <c r="F382" i="2"/>
  <c r="G381" i="2"/>
  <c r="F381" i="2"/>
  <c r="G380" i="2"/>
  <c r="F380" i="2"/>
  <c r="G379" i="2"/>
  <c r="F379" i="2"/>
  <c r="G378" i="2"/>
  <c r="F378" i="2"/>
  <c r="G377" i="2"/>
  <c r="F377" i="2"/>
  <c r="G376" i="2"/>
  <c r="F376" i="2"/>
  <c r="G375" i="2"/>
  <c r="F375" i="2"/>
  <c r="G374" i="2"/>
  <c r="F374" i="2"/>
  <c r="G373" i="2"/>
  <c r="F373" i="2"/>
  <c r="G372" i="2"/>
  <c r="F372" i="2"/>
  <c r="G371" i="2"/>
  <c r="F371" i="2"/>
  <c r="G370" i="2"/>
  <c r="F370" i="2"/>
  <c r="G369" i="2"/>
  <c r="F369" i="2"/>
  <c r="G368" i="2"/>
  <c r="F368" i="2"/>
  <c r="G367" i="2"/>
  <c r="F367" i="2"/>
  <c r="G366" i="2"/>
  <c r="F366" i="2"/>
  <c r="G365" i="2"/>
  <c r="F365" i="2"/>
  <c r="G364" i="2"/>
  <c r="F364" i="2"/>
  <c r="G363" i="2"/>
  <c r="F363" i="2"/>
  <c r="G362" i="2"/>
  <c r="F362" i="2"/>
  <c r="G361" i="2"/>
  <c r="F361" i="2"/>
  <c r="G360" i="2"/>
  <c r="F360" i="2"/>
  <c r="G359" i="2"/>
  <c r="F359" i="2"/>
  <c r="G358" i="2"/>
  <c r="F358" i="2"/>
  <c r="G357" i="2"/>
  <c r="F357" i="2"/>
  <c r="G356" i="2"/>
  <c r="F356" i="2"/>
  <c r="G355" i="2"/>
  <c r="F355" i="2"/>
  <c r="G354" i="2"/>
  <c r="F354" i="2"/>
  <c r="G353" i="2"/>
  <c r="F353" i="2"/>
  <c r="G352" i="2"/>
  <c r="F352" i="2"/>
  <c r="G351" i="2"/>
  <c r="F351" i="2"/>
  <c r="G350" i="2"/>
  <c r="F350" i="2"/>
  <c r="G349" i="2"/>
  <c r="F349" i="2"/>
  <c r="G348" i="2"/>
  <c r="F348" i="2"/>
  <c r="G347" i="2"/>
  <c r="F347" i="2"/>
  <c r="G346" i="2"/>
  <c r="F346" i="2"/>
  <c r="G345" i="2"/>
  <c r="F345" i="2"/>
  <c r="G344" i="2"/>
  <c r="F344" i="2"/>
  <c r="G343" i="2"/>
  <c r="F343" i="2"/>
  <c r="G342" i="2"/>
  <c r="F342" i="2"/>
  <c r="G341" i="2"/>
  <c r="F341" i="2"/>
  <c r="G340" i="2"/>
  <c r="F340" i="2"/>
  <c r="G339" i="2"/>
  <c r="F339" i="2"/>
  <c r="G338" i="2"/>
  <c r="F338" i="2"/>
  <c r="G337" i="2"/>
  <c r="F337" i="2"/>
  <c r="G336" i="2"/>
  <c r="F336" i="2"/>
  <c r="G335" i="2"/>
  <c r="F335" i="2"/>
  <c r="G334" i="2"/>
  <c r="F334" i="2"/>
  <c r="G333" i="2"/>
  <c r="F333" i="2"/>
  <c r="G332" i="2"/>
  <c r="F332" i="2"/>
  <c r="G331" i="2"/>
  <c r="F331" i="2"/>
  <c r="G330" i="2"/>
  <c r="F330" i="2"/>
  <c r="G329" i="2"/>
  <c r="F329" i="2"/>
  <c r="G328" i="2"/>
  <c r="F328" i="2"/>
  <c r="G327" i="2"/>
  <c r="F327" i="2"/>
  <c r="G326" i="2"/>
  <c r="F326" i="2"/>
  <c r="G325" i="2"/>
  <c r="F325" i="2"/>
  <c r="G324" i="2"/>
  <c r="F324" i="2"/>
  <c r="G323" i="2"/>
  <c r="F323" i="2"/>
  <c r="G322" i="2"/>
  <c r="F322" i="2"/>
  <c r="G321" i="2"/>
  <c r="F321" i="2"/>
  <c r="G320" i="2"/>
  <c r="F320" i="2"/>
  <c r="G319" i="2"/>
  <c r="F319" i="2"/>
  <c r="G318" i="2"/>
  <c r="F318" i="2"/>
  <c r="G317" i="2"/>
  <c r="F317" i="2"/>
  <c r="G316" i="2"/>
  <c r="F316" i="2"/>
  <c r="G315" i="2"/>
  <c r="F315" i="2"/>
  <c r="G314" i="2"/>
  <c r="F314" i="2"/>
  <c r="G313" i="2"/>
  <c r="F313" i="2"/>
  <c r="G312" i="2"/>
  <c r="F312" i="2"/>
  <c r="G311" i="2"/>
  <c r="F311" i="2"/>
  <c r="G310" i="2"/>
  <c r="F310" i="2"/>
  <c r="G309" i="2"/>
  <c r="F309" i="2"/>
  <c r="G308" i="2"/>
  <c r="F308" i="2"/>
  <c r="G307" i="2"/>
  <c r="F307" i="2"/>
  <c r="G306" i="2"/>
  <c r="F306" i="2"/>
  <c r="G305" i="2"/>
  <c r="F305" i="2"/>
  <c r="G304" i="2"/>
  <c r="F304" i="2"/>
  <c r="G303" i="2"/>
  <c r="F303" i="2"/>
  <c r="G302" i="2"/>
  <c r="F302" i="2"/>
  <c r="G301" i="2"/>
  <c r="F301" i="2"/>
  <c r="G300" i="2"/>
  <c r="F300" i="2"/>
  <c r="G299" i="2"/>
  <c r="F299" i="2"/>
  <c r="G298" i="2"/>
  <c r="F298" i="2"/>
  <c r="G297" i="2"/>
  <c r="F297" i="2"/>
  <c r="G296" i="2"/>
  <c r="F296" i="2"/>
  <c r="G295" i="2"/>
  <c r="F295" i="2"/>
  <c r="G294" i="2"/>
  <c r="F294" i="2"/>
  <c r="G293" i="2"/>
  <c r="F293" i="2"/>
  <c r="G292" i="2"/>
  <c r="F292" i="2"/>
  <c r="G291" i="2"/>
  <c r="F291" i="2"/>
  <c r="G290" i="2"/>
  <c r="F290" i="2"/>
  <c r="G289" i="2"/>
  <c r="F289" i="2"/>
  <c r="G288" i="2"/>
  <c r="F288" i="2"/>
  <c r="G287" i="2"/>
  <c r="F287" i="2"/>
  <c r="G286" i="2"/>
  <c r="F286" i="2"/>
  <c r="G285" i="2"/>
  <c r="F285" i="2"/>
  <c r="G284" i="2"/>
  <c r="F284" i="2"/>
  <c r="G283" i="2"/>
  <c r="F283" i="2"/>
  <c r="G282" i="2"/>
  <c r="F282" i="2"/>
  <c r="G281" i="2"/>
  <c r="F281" i="2"/>
  <c r="G280" i="2"/>
  <c r="F280" i="2"/>
  <c r="G279" i="2"/>
  <c r="F279" i="2"/>
  <c r="G278" i="2"/>
  <c r="F278" i="2"/>
  <c r="G277" i="2"/>
  <c r="F277" i="2"/>
  <c r="G276" i="2"/>
  <c r="F276" i="2"/>
  <c r="G275" i="2"/>
  <c r="F275" i="2"/>
  <c r="G274" i="2"/>
  <c r="F274" i="2"/>
  <c r="G273" i="2"/>
  <c r="F273" i="2"/>
  <c r="G272" i="2"/>
  <c r="F272" i="2"/>
  <c r="G271" i="2"/>
  <c r="F271" i="2"/>
  <c r="G270" i="2"/>
  <c r="F270" i="2"/>
  <c r="G269" i="2"/>
  <c r="F269" i="2"/>
  <c r="G268" i="2"/>
  <c r="F268" i="2"/>
  <c r="G267" i="2"/>
  <c r="F267" i="2"/>
  <c r="G266" i="2"/>
  <c r="F266" i="2"/>
  <c r="G265" i="2"/>
  <c r="F265" i="2"/>
  <c r="G264" i="2"/>
  <c r="F264" i="2"/>
  <c r="G263" i="2"/>
  <c r="F263" i="2"/>
  <c r="G262" i="2"/>
  <c r="F262" i="2"/>
  <c r="G261" i="2"/>
  <c r="F261" i="2"/>
  <c r="G260" i="2"/>
  <c r="F260" i="2"/>
  <c r="G259" i="2"/>
  <c r="F259" i="2"/>
  <c r="G258" i="2"/>
  <c r="F258" i="2"/>
  <c r="G257" i="2"/>
  <c r="F257" i="2"/>
  <c r="G256" i="2"/>
  <c r="F256" i="2"/>
  <c r="G255" i="2"/>
  <c r="F255" i="2"/>
  <c r="G254" i="2"/>
  <c r="F254" i="2"/>
  <c r="G253" i="2"/>
  <c r="F253" i="2"/>
  <c r="G252" i="2"/>
  <c r="F252" i="2"/>
  <c r="G251" i="2"/>
  <c r="F251" i="2"/>
  <c r="G250" i="2"/>
  <c r="F250" i="2"/>
  <c r="G249" i="2"/>
  <c r="F249" i="2"/>
  <c r="G248" i="2"/>
  <c r="F248" i="2"/>
  <c r="G247" i="2"/>
  <c r="F247" i="2"/>
  <c r="G246" i="2"/>
  <c r="F246" i="2"/>
  <c r="G245" i="2"/>
  <c r="F245" i="2"/>
  <c r="G244" i="2"/>
  <c r="F244" i="2"/>
  <c r="G243" i="2"/>
  <c r="F243" i="2"/>
  <c r="G242" i="2"/>
  <c r="F242" i="2"/>
  <c r="G241" i="2"/>
  <c r="F241" i="2"/>
  <c r="G240" i="2"/>
  <c r="F240" i="2"/>
  <c r="G239" i="2"/>
  <c r="F239" i="2"/>
  <c r="G238" i="2"/>
  <c r="F238" i="2"/>
  <c r="G237" i="2"/>
  <c r="F237" i="2"/>
  <c r="G236" i="2"/>
  <c r="F236" i="2"/>
  <c r="G235" i="2"/>
  <c r="F235" i="2"/>
  <c r="G234" i="2"/>
  <c r="F234" i="2"/>
  <c r="G233" i="2"/>
  <c r="F233" i="2"/>
  <c r="G232" i="2"/>
  <c r="F232" i="2"/>
  <c r="G231" i="2"/>
  <c r="F231" i="2"/>
  <c r="G230" i="2"/>
  <c r="F230" i="2"/>
  <c r="G229" i="2"/>
  <c r="F229" i="2"/>
  <c r="G228" i="2"/>
  <c r="F228" i="2"/>
  <c r="G227" i="2"/>
  <c r="F227" i="2"/>
  <c r="G226" i="2"/>
  <c r="F226" i="2"/>
  <c r="G225" i="2"/>
  <c r="F225" i="2"/>
  <c r="G224" i="2"/>
  <c r="F224" i="2"/>
  <c r="G223" i="2"/>
  <c r="F223" i="2"/>
  <c r="G222" i="2"/>
  <c r="F222" i="2"/>
  <c r="G221" i="2"/>
  <c r="F221" i="2"/>
  <c r="G220" i="2"/>
  <c r="F220" i="2"/>
  <c r="G219" i="2"/>
  <c r="F219" i="2"/>
  <c r="G218" i="2"/>
  <c r="F218" i="2"/>
  <c r="G217" i="2"/>
  <c r="F217" i="2"/>
  <c r="G216" i="2"/>
  <c r="F216" i="2"/>
  <c r="G215" i="2"/>
  <c r="F215" i="2"/>
  <c r="G214" i="2"/>
  <c r="F214" i="2"/>
  <c r="G213" i="2"/>
  <c r="F213" i="2"/>
  <c r="G212" i="2"/>
  <c r="F212" i="2"/>
  <c r="G211" i="2"/>
  <c r="F211" i="2"/>
  <c r="G210" i="2"/>
  <c r="F210" i="2"/>
  <c r="G209" i="2"/>
  <c r="F209" i="2"/>
  <c r="G208" i="2"/>
  <c r="F208" i="2"/>
  <c r="G207" i="2"/>
  <c r="F207" i="2"/>
  <c r="G206" i="2"/>
  <c r="F206" i="2"/>
  <c r="G205" i="2"/>
  <c r="F205" i="2"/>
  <c r="G204" i="2"/>
  <c r="F204" i="2"/>
  <c r="G203" i="2"/>
  <c r="F203" i="2"/>
  <c r="G202" i="2"/>
  <c r="F202" i="2"/>
  <c r="G201" i="2"/>
  <c r="F201" i="2"/>
  <c r="G200" i="2"/>
  <c r="F200" i="2"/>
  <c r="G199" i="2"/>
  <c r="F199" i="2"/>
  <c r="G198" i="2"/>
  <c r="F198" i="2"/>
  <c r="G197" i="2"/>
  <c r="F197" i="2"/>
  <c r="G196" i="2"/>
  <c r="F196" i="2"/>
  <c r="G195" i="2"/>
  <c r="F195" i="2"/>
  <c r="G194" i="2"/>
  <c r="F194" i="2"/>
  <c r="G193" i="2"/>
  <c r="F193" i="2"/>
  <c r="G192" i="2"/>
  <c r="F192" i="2"/>
  <c r="G191" i="2"/>
  <c r="F191" i="2"/>
  <c r="G190" i="2"/>
  <c r="F190" i="2"/>
  <c r="G189" i="2"/>
  <c r="F189" i="2"/>
  <c r="G188" i="2"/>
  <c r="F188" i="2"/>
  <c r="G187" i="2"/>
  <c r="F187" i="2"/>
  <c r="G186" i="2"/>
  <c r="F186" i="2"/>
  <c r="G185" i="2"/>
  <c r="F185" i="2"/>
  <c r="G184" i="2"/>
  <c r="F184" i="2"/>
  <c r="G183" i="2"/>
  <c r="F183" i="2"/>
  <c r="G182" i="2"/>
  <c r="F182" i="2"/>
  <c r="G181" i="2"/>
  <c r="F181" i="2"/>
  <c r="G180" i="2"/>
  <c r="F180" i="2"/>
  <c r="G179" i="2"/>
  <c r="F179" i="2"/>
  <c r="G178" i="2"/>
  <c r="F178" i="2"/>
  <c r="G177" i="2"/>
  <c r="F177" i="2"/>
  <c r="G176" i="2"/>
  <c r="F176" i="2"/>
  <c r="G175" i="2"/>
  <c r="F175" i="2"/>
  <c r="G174" i="2"/>
  <c r="F174" i="2"/>
  <c r="G173" i="2"/>
  <c r="F173" i="2"/>
  <c r="G172" i="2"/>
  <c r="F172" i="2"/>
  <c r="G171" i="2"/>
  <c r="F171" i="2"/>
  <c r="G170" i="2"/>
  <c r="F170" i="2"/>
  <c r="G169" i="2"/>
  <c r="F169" i="2"/>
  <c r="G168" i="2"/>
  <c r="F168" i="2"/>
  <c r="G167" i="2"/>
  <c r="F167" i="2"/>
  <c r="G166" i="2"/>
  <c r="F166" i="2"/>
  <c r="G165" i="2"/>
  <c r="G164" i="2"/>
  <c r="F164" i="2"/>
  <c r="G163" i="2"/>
  <c r="F163" i="2"/>
  <c r="G162" i="2"/>
  <c r="F162" i="2"/>
  <c r="G161" i="2"/>
  <c r="F161" i="2"/>
  <c r="G160" i="2"/>
  <c r="F160" i="2"/>
  <c r="G159" i="2"/>
  <c r="F159" i="2"/>
  <c r="G158" i="2"/>
  <c r="F158" i="2"/>
  <c r="G157" i="2"/>
  <c r="F157" i="2"/>
  <c r="G156" i="2"/>
  <c r="F156" i="2"/>
  <c r="G155" i="2"/>
  <c r="F155" i="2"/>
  <c r="G154" i="2"/>
  <c r="F154" i="2"/>
  <c r="G153" i="2"/>
  <c r="F153" i="2"/>
  <c r="G152" i="2"/>
  <c r="F152" i="2"/>
  <c r="G151" i="2"/>
  <c r="F151" i="2"/>
  <c r="G150" i="2"/>
  <c r="F150" i="2"/>
  <c r="G149" i="2"/>
  <c r="F149" i="2"/>
  <c r="G148" i="2"/>
  <c r="F148" i="2"/>
  <c r="G147" i="2"/>
  <c r="F147" i="2"/>
  <c r="G146" i="2"/>
  <c r="F146" i="2"/>
  <c r="G145" i="2"/>
  <c r="F145" i="2"/>
  <c r="G144" i="2"/>
  <c r="F144" i="2"/>
  <c r="G143" i="2"/>
  <c r="F143" i="2"/>
  <c r="G142" i="2"/>
  <c r="F142" i="2"/>
  <c r="G141" i="2"/>
  <c r="F141" i="2"/>
  <c r="G140" i="2"/>
  <c r="F140" i="2"/>
  <c r="G139" i="2"/>
  <c r="F139" i="2"/>
  <c r="G138" i="2"/>
  <c r="F138" i="2"/>
  <c r="G137" i="2"/>
  <c r="F137" i="2"/>
  <c r="G136" i="2"/>
  <c r="F136" i="2"/>
  <c r="G135" i="2"/>
  <c r="F135" i="2"/>
  <c r="G134" i="2"/>
  <c r="F134" i="2"/>
  <c r="G133" i="2"/>
  <c r="F133" i="2"/>
  <c r="G132" i="2"/>
  <c r="F132" i="2"/>
  <c r="G131" i="2"/>
  <c r="F131" i="2"/>
  <c r="G130" i="2"/>
  <c r="F130" i="2"/>
  <c r="G129" i="2"/>
  <c r="F129" i="2"/>
  <c r="G128" i="2"/>
  <c r="F128" i="2"/>
  <c r="G127" i="2"/>
  <c r="F127" i="2"/>
  <c r="G126" i="2"/>
  <c r="F126" i="2"/>
  <c r="G125" i="2"/>
  <c r="F125" i="2"/>
  <c r="G124" i="2"/>
  <c r="F124" i="2"/>
  <c r="G123" i="2"/>
  <c r="F123" i="2"/>
  <c r="G122" i="2"/>
  <c r="F122" i="2"/>
  <c r="G121" i="2"/>
  <c r="F121" i="2"/>
  <c r="G120" i="2"/>
  <c r="F120" i="2"/>
  <c r="G119" i="2"/>
  <c r="F119" i="2"/>
  <c r="G118" i="2"/>
  <c r="F118" i="2"/>
  <c r="G117" i="2"/>
  <c r="F117" i="2"/>
  <c r="G116" i="2"/>
  <c r="F116" i="2"/>
  <c r="G115" i="2"/>
  <c r="F115" i="2"/>
  <c r="G114" i="2"/>
  <c r="F114" i="2"/>
  <c r="G113" i="2"/>
  <c r="F113" i="2"/>
  <c r="G112" i="2"/>
  <c r="F112" i="2"/>
  <c r="G111" i="2"/>
  <c r="F111" i="2"/>
  <c r="G110" i="2"/>
  <c r="F110" i="2"/>
  <c r="G109" i="2"/>
  <c r="F109" i="2"/>
  <c r="G108" i="2"/>
  <c r="F108" i="2"/>
  <c r="G107" i="2"/>
  <c r="F107" i="2"/>
  <c r="G106" i="2"/>
  <c r="F106" i="2"/>
  <c r="G105" i="2"/>
  <c r="F105" i="2"/>
  <c r="G104" i="2"/>
  <c r="F104" i="2"/>
  <c r="G103" i="2"/>
  <c r="F103" i="2"/>
  <c r="G102" i="2"/>
  <c r="F102" i="2"/>
  <c r="G101" i="2"/>
  <c r="F101" i="2"/>
  <c r="G100" i="2"/>
  <c r="F100" i="2"/>
  <c r="G99" i="2"/>
  <c r="F99" i="2"/>
  <c r="G98" i="2"/>
  <c r="F98" i="2"/>
  <c r="G97" i="2"/>
  <c r="F97" i="2"/>
  <c r="G96" i="2"/>
  <c r="F96" i="2"/>
  <c r="G95" i="2"/>
  <c r="F95" i="2"/>
  <c r="G94" i="2"/>
  <c r="F94" i="2"/>
  <c r="G93" i="2"/>
  <c r="F93" i="2"/>
  <c r="G92" i="2"/>
  <c r="F92" i="2"/>
  <c r="G91" i="2"/>
  <c r="F91" i="2"/>
  <c r="G90" i="2"/>
  <c r="F90" i="2"/>
  <c r="G89" i="2"/>
  <c r="F89" i="2"/>
  <c r="G88" i="2"/>
  <c r="F88" i="2"/>
  <c r="G87" i="2"/>
  <c r="F87" i="2"/>
  <c r="G86" i="2"/>
  <c r="F86" i="2"/>
  <c r="G85" i="2"/>
  <c r="F85" i="2"/>
  <c r="G84" i="2"/>
  <c r="F84" i="2"/>
  <c r="G83" i="2"/>
  <c r="F83" i="2"/>
  <c r="G82" i="2"/>
  <c r="F82" i="2"/>
  <c r="G81" i="2"/>
  <c r="F81" i="2"/>
  <c r="G80" i="2"/>
  <c r="F80" i="2"/>
  <c r="G79" i="2"/>
  <c r="F79" i="2"/>
  <c r="G78" i="2"/>
  <c r="F78" i="2"/>
  <c r="G77" i="2"/>
  <c r="F77" i="2"/>
  <c r="G76" i="2"/>
  <c r="F76" i="2"/>
  <c r="G75" i="2"/>
  <c r="F75" i="2"/>
  <c r="G74" i="2"/>
  <c r="F74" i="2"/>
  <c r="G73" i="2"/>
  <c r="F73" i="2"/>
  <c r="G72" i="2"/>
  <c r="F72" i="2"/>
  <c r="G71" i="2"/>
  <c r="F71" i="2"/>
  <c r="G70" i="2"/>
  <c r="F70" i="2"/>
  <c r="G69" i="2"/>
  <c r="F69" i="2"/>
  <c r="G68" i="2"/>
  <c r="F68" i="2"/>
  <c r="G67" i="2"/>
  <c r="F67" i="2"/>
  <c r="G66" i="2"/>
  <c r="F66" i="2"/>
  <c r="G65" i="2"/>
  <c r="F65" i="2"/>
  <c r="G64" i="2"/>
  <c r="F64" i="2"/>
  <c r="G63" i="2"/>
  <c r="F63" i="2"/>
  <c r="G62" i="2"/>
  <c r="F62" i="2"/>
  <c r="G61" i="2"/>
  <c r="F61" i="2"/>
  <c r="G60" i="2"/>
  <c r="F60" i="2"/>
  <c r="G59" i="2"/>
  <c r="F59" i="2"/>
  <c r="G58" i="2"/>
  <c r="F58" i="2"/>
  <c r="G57" i="2"/>
  <c r="F57" i="2"/>
  <c r="G56" i="2"/>
  <c r="F56" i="2"/>
  <c r="G55" i="2"/>
  <c r="F55" i="2"/>
  <c r="G54" i="2"/>
  <c r="F54" i="2"/>
  <c r="G53" i="2"/>
  <c r="F53" i="2"/>
  <c r="G52" i="2"/>
  <c r="F52" i="2"/>
  <c r="G51" i="2"/>
  <c r="F51" i="2"/>
  <c r="G50" i="2"/>
  <c r="F50" i="2"/>
  <c r="G49" i="2"/>
  <c r="F49" i="2"/>
  <c r="G48" i="2"/>
  <c r="F48" i="2"/>
  <c r="G47" i="2"/>
  <c r="F47" i="2"/>
  <c r="G46" i="2"/>
  <c r="F46" i="2"/>
  <c r="G45" i="2"/>
  <c r="F45" i="2"/>
  <c r="G44" i="2"/>
  <c r="F44" i="2"/>
  <c r="G43" i="2"/>
  <c r="F43" i="2"/>
  <c r="G42" i="2"/>
  <c r="F42" i="2"/>
  <c r="G41" i="2"/>
  <c r="F41" i="2"/>
  <c r="G40" i="2"/>
  <c r="F40" i="2"/>
  <c r="G39" i="2"/>
  <c r="F39" i="2"/>
  <c r="G38" i="2"/>
  <c r="F38" i="2"/>
  <c r="G37" i="2"/>
  <c r="F37" i="2"/>
  <c r="G36" i="2"/>
  <c r="F36" i="2"/>
  <c r="G35" i="2"/>
  <c r="F35" i="2"/>
  <c r="G34" i="2"/>
  <c r="F34" i="2"/>
  <c r="G33" i="2"/>
  <c r="F33" i="2"/>
  <c r="G32" i="2"/>
  <c r="F32" i="2"/>
  <c r="G31" i="2"/>
  <c r="F31" i="2"/>
  <c r="G30" i="2"/>
  <c r="F30" i="2"/>
  <c r="G29" i="2"/>
  <c r="F29" i="2"/>
  <c r="G28" i="2"/>
  <c r="F28" i="2"/>
  <c r="G27" i="2"/>
  <c r="F27" i="2"/>
  <c r="G26" i="2"/>
  <c r="F26" i="2"/>
  <c r="G25" i="2"/>
  <c r="F25" i="2"/>
  <c r="G24" i="2"/>
  <c r="F24" i="2"/>
  <c r="G23" i="2"/>
  <c r="F23" i="2"/>
  <c r="G22" i="2"/>
  <c r="F22" i="2"/>
  <c r="G21" i="2"/>
  <c r="F21" i="2"/>
  <c r="G20" i="2"/>
  <c r="F20" i="2"/>
  <c r="G19" i="2"/>
  <c r="F19" i="2"/>
  <c r="G18" i="2"/>
  <c r="F18" i="2"/>
  <c r="G17" i="2"/>
  <c r="F17" i="2"/>
  <c r="G16" i="2"/>
  <c r="F16" i="2"/>
  <c r="G15" i="2"/>
  <c r="F15" i="2"/>
  <c r="G14" i="2"/>
  <c r="F14" i="2"/>
  <c r="G13" i="2"/>
  <c r="F13" i="2"/>
  <c r="G12" i="2"/>
  <c r="F12" i="2"/>
  <c r="G11" i="2"/>
  <c r="F11" i="2"/>
  <c r="G10" i="2"/>
  <c r="F10" i="2"/>
  <c r="B10" i="2"/>
  <c r="G9" i="2"/>
  <c r="F9" i="2"/>
  <c r="B7" i="2"/>
  <c r="A7" i="2"/>
  <c r="H7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Edward</author>
  </authors>
  <commentList>
    <comment ref="A6" authorId="0" shapeId="0" xr:uid="{4A36740B-F205-4EB2-99AB-EF8386190CEF}">
      <text>
        <r>
          <rPr>
            <b/>
            <sz val="11"/>
            <color indexed="81"/>
            <rFont val="Tahoma"/>
            <family val="2"/>
            <charset val="238"/>
          </rPr>
          <t>Ilość wszystkich
wierszy</t>
        </r>
      </text>
    </comment>
    <comment ref="B6" authorId="0" shapeId="0" xr:uid="{619FC6E5-B3D4-4F8A-BBFE-E1DB15983EEF}">
      <text>
        <r>
          <rPr>
            <b/>
            <sz val="10"/>
            <color indexed="81"/>
            <rFont val="Tahoma"/>
            <family val="2"/>
            <charset val="238"/>
          </rPr>
          <t>Ilość wierszy
po filtracji</t>
        </r>
      </text>
    </comment>
    <comment ref="D6" authorId="0" shapeId="0" xr:uid="{693B7674-5EDA-44A0-84F0-5BF85551BB14}">
      <text>
        <r>
          <rPr>
            <sz val="11"/>
            <color indexed="81"/>
            <rFont val="Tahoma"/>
            <family val="2"/>
            <charset val="238"/>
          </rPr>
          <t xml:space="preserve">Wypełnienie zielone cieniowane gdy funkcje opisane w książce
(w kolumnie I wystepuje  wartosć 1) - łatwe filtrowanie.
Wypełnienie bordowe gdy duplikujące funkcje - zabezpieczenie </t>
        </r>
        <r>
          <rPr>
            <sz val="9"/>
            <color indexed="81"/>
            <rFont val="Tahoma"/>
            <family val="2"/>
            <charset val="238"/>
          </rPr>
          <t>!</t>
        </r>
      </text>
    </comment>
    <comment ref="B7" authorId="0" shapeId="0" xr:uid="{AF2FA4B1-B36C-46E8-B889-2E94C5EDDC12}">
      <text>
        <r>
          <rPr>
            <b/>
            <sz val="8"/>
            <color indexed="81"/>
            <rFont val="Tahoma"/>
            <family val="2"/>
            <charset val="238"/>
          </rPr>
          <t>Wypełnienie żółte
gdy włączone
filtrowanie</t>
        </r>
      </text>
    </comment>
    <comment ref="H7" authorId="0" shapeId="0" xr:uid="{DC72F0CD-7491-4A42-8B62-70639B638A69}">
      <text>
        <r>
          <rPr>
            <sz val="8"/>
            <color indexed="81"/>
            <rFont val="Tahoma"/>
            <family val="2"/>
            <charset val="238"/>
          </rPr>
          <t>Ilość
wykorzystanych
funkcji wksiążce
Aby wyświetlic funkcje 
z ksiażki wybierz 1</t>
        </r>
      </text>
    </comment>
    <comment ref="B8" authorId="0" shapeId="0" xr:uid="{A7A982D6-C448-4487-868E-9488D10281E0}">
      <text>
        <r>
          <rPr>
            <sz val="11"/>
            <color indexed="81"/>
            <rFont val="Tahoma"/>
            <family val="2"/>
            <charset val="238"/>
          </rPr>
          <t>numeracja rekordów
filtrowanych</t>
        </r>
      </text>
    </comment>
    <comment ref="C8" authorId="0" shapeId="0" xr:uid="{46440ECC-0B95-45BB-8206-1DC9772727AA}">
      <text>
        <r>
          <rPr>
            <b/>
            <sz val="8"/>
            <color indexed="81"/>
            <rFont val="Tahoma"/>
            <family val="2"/>
            <charset val="238"/>
          </rPr>
          <t>EK:
Od tej wersji się 
pojawiły.
We wcześniejszych wersjach 
nie występują!</t>
        </r>
      </text>
    </comment>
    <comment ref="D8" authorId="0" shapeId="0" xr:uid="{7DFD669E-F46E-4608-833B-A3908F8A32C1}">
      <text>
        <r>
          <rPr>
            <b/>
            <sz val="11"/>
            <color indexed="81"/>
            <rFont val="Tahoma"/>
            <family val="2"/>
            <charset val="238"/>
          </rPr>
          <t>EK:
 link do szczegółów 
na stronie Microsoft</t>
        </r>
      </text>
    </comment>
    <comment ref="H8" authorId="0" shapeId="0" xr:uid="{0240B81A-F6D9-46C3-B303-44D9C03A84A6}">
      <text>
        <r>
          <rPr>
            <sz val="9"/>
            <color indexed="81"/>
            <rFont val="Tahoma"/>
            <family val="2"/>
            <charset val="238"/>
          </rPr>
          <t>wykorzystanie
funkcji w książce</t>
        </r>
        <r>
          <rPr>
            <b/>
            <sz val="9"/>
            <color indexed="81"/>
            <rFont val="Tahoma"/>
            <family val="2"/>
            <charset val="238"/>
          </rPr>
          <t xml:space="preserve">
1 - tak  0 - nie</t>
        </r>
      </text>
    </comment>
    <comment ref="J8" authorId="0" shapeId="0" xr:uid="{081FCEF9-C273-473D-97B6-145C552E9772}">
      <text>
        <r>
          <rPr>
            <sz val="14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Edward</author>
  </authors>
  <commentList>
    <comment ref="D2" authorId="0" shapeId="0" xr:uid="{401A9B27-CD7A-4984-A9B7-0EC32D47B94B}">
      <text>
        <r>
          <rPr>
            <sz val="9"/>
            <color indexed="81"/>
            <rFont val="Tahoma"/>
            <family val="2"/>
            <charset val="238"/>
          </rPr>
          <t xml:space="preserve">Dane pobrane
ze Skorowidzu
książki
</t>
        </r>
      </text>
    </comment>
    <comment ref="E2" authorId="0" shapeId="0" xr:uid="{EEE62AC4-FD27-46B2-A831-2EF258CD1C30}">
      <text>
        <r>
          <rPr>
            <sz val="9"/>
            <color indexed="81"/>
            <rFont val="Tahoma"/>
            <family val="2"/>
            <charset val="238"/>
          </rPr>
          <t>pozycja nawiasu (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Edward Krawczyński</author>
  </authors>
  <commentList>
    <comment ref="B7" authorId="0" shapeId="0" xr:uid="{FE8065F2-1804-4D7C-AC94-65F4B08386F1}">
      <text>
        <r>
          <rPr>
            <sz val="9"/>
            <color indexed="81"/>
            <rFont val="Tahoma"/>
            <family val="2"/>
            <charset val="238"/>
          </rPr>
          <t>Wróżnienie kolorystyczne tła dotyczy spolszczenia nazwy funkcji</t>
        </r>
      </text>
    </comment>
    <comment ref="F7" authorId="0" shapeId="0" xr:uid="{D2FA4FA8-14CA-4D30-8B97-BA355AC64E2C}">
      <text>
        <r>
          <rPr>
            <sz val="9"/>
            <color indexed="81"/>
            <rFont val="Tahoma"/>
            <family val="2"/>
            <charset val="238"/>
          </rPr>
          <t xml:space="preserve">Odpowiadajace funkcje występujace w wersji 2010pl 
</t>
        </r>
        <r>
          <rPr>
            <i/>
            <sz val="9"/>
            <color indexed="81"/>
            <rFont val="Tahoma"/>
            <family val="2"/>
            <charset val="238"/>
          </rPr>
          <t>Zmienne tło wypełnienia oznacza sposzczenie funkcji</t>
        </r>
      </text>
    </comment>
    <comment ref="G7" authorId="0" shapeId="0" xr:uid="{CBB4F81F-673B-4905-A7B5-E894CB471FFC}">
      <text>
        <r>
          <rPr>
            <sz val="9"/>
            <color indexed="81"/>
            <rFont val="Tahoma"/>
            <family val="2"/>
            <charset val="238"/>
          </rPr>
          <t xml:space="preserve">Odpowiadajace funkcje występujace w wersji 2007pl 
</t>
        </r>
        <r>
          <rPr>
            <i/>
            <sz val="9"/>
            <color indexed="81"/>
            <rFont val="Tahoma"/>
            <family val="2"/>
            <charset val="238"/>
          </rPr>
          <t>Zmienne tło wypełnienia oznacza sposzczenie funkcji</t>
        </r>
      </text>
    </comment>
  </commentList>
</comments>
</file>

<file path=xl/sharedStrings.xml><?xml version="1.0" encoding="utf-8"?>
<sst xmlns="http://schemas.openxmlformats.org/spreadsheetml/2006/main" count="2723" uniqueCount="1960">
  <si>
    <t>Funkcje programu Excel (lista alfabetyczna)</t>
  </si>
  <si>
    <t>Excel dla Microsoft 365 Excel dla Microsoft 365 dla komputerów Mac Więcej...</t>
  </si>
  <si>
    <t>Ważne: Obliczone wyniki formuł i niektórych funkcji arkusza programu Excel mogą się nieco różnić w przypadku komputera z systemem Windows i architekturą x86 lub x86-64 oraz komputera z systemem Windows RT i architekturą ARM. Dowiedz się więcej o różnicach. </t>
  </si>
  <si>
    <t>Typ i opis</t>
  </si>
  <si>
    <t>DO.KOLUMNY</t>
  </si>
  <si>
    <r>
      <t xml:space="preserve">Funkcje wyszukiwania i odwołań: </t>
    </r>
    <r>
      <rPr>
        <sz val="11"/>
        <color theme="1"/>
        <rFont val="Calibri"/>
        <family val="2"/>
        <charset val="238"/>
        <scheme val="minor"/>
      </rPr>
      <t>   Zwraca tablicę w jednej kolumnie</t>
    </r>
  </si>
  <si>
    <t>DO.WIERSZA</t>
  </si>
  <si>
    <r>
      <t xml:space="preserve">Funkcje wyszukiwania i odwołań: </t>
    </r>
    <r>
      <rPr>
        <sz val="11"/>
        <color theme="1"/>
        <rFont val="Calibri"/>
        <family val="2"/>
        <charset val="238"/>
        <scheme val="minor"/>
      </rPr>
      <t>   Zwraca tablicę w jednym wierszu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</si>
  <si>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arcus cosinus liczby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</si>
  <si>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arcus cosinus hiperboliczny liczby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</si>
  <si>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 Zwraca arcus cotangens liczby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</si>
  <si>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 Zwraca arcus cotangens hiperboliczny liczby</t>
    </r>
  </si>
  <si>
    <r>
      <t>Funkcje wyszukiwania i odwołań:</t>
    </r>
    <r>
      <rPr>
        <sz val="11"/>
        <color theme="1"/>
        <rFont val="Calibri"/>
        <family val="2"/>
        <charset val="238"/>
        <scheme val="minor"/>
      </rPr>
      <t>    Zwraca odwołanie określone przez wartość tekstową</t>
    </r>
  </si>
  <si>
    <r>
      <t>Funkcje wyszukiwania i odwołań:</t>
    </r>
    <r>
      <rPr>
        <sz val="11"/>
        <color theme="1"/>
        <rFont val="Calibri"/>
        <family val="2"/>
        <charset val="238"/>
        <scheme val="minor"/>
      </rPr>
      <t>    Zwraca odwołanie do jednej komórki w arkuszu jako wartość tekstową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</si>
  <si>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wartość zagregowaną z listy lub bazy danych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</si>
  <si>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amortyzację dla każdego okresu rozliczeniowego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</si>
  <si>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amortyzację dla każdego okresu rozliczeniowego przy użyciu współczynnika amortyzacji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</si>
  <si>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 Konwertuje liczbę rzymską na liczbę arabską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</si>
  <si>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Zwraca wartość argumentu liczby zespolonej, przy czym kąt wyrażony jest w radianach</t>
    </r>
  </si>
  <si>
    <r>
      <t>Funkcje informacyjne:</t>
    </r>
    <r>
      <rPr>
        <sz val="11"/>
        <color theme="1"/>
        <rFont val="Calibri"/>
        <family val="2"/>
        <charset val="238"/>
        <scheme val="minor"/>
      </rPr>
      <t>    Zwraca numer arkusza, którego dotyczy odwołanie</t>
    </r>
  </si>
  <si>
    <r>
      <t>Funkcje informacyjne:</t>
    </r>
    <r>
      <rPr>
        <sz val="11"/>
        <color theme="1"/>
        <rFont val="Calibri"/>
        <family val="2"/>
        <charset val="238"/>
        <scheme val="minor"/>
      </rPr>
      <t>    Zwraca liczbę arkuszy w odwołaniu</t>
    </r>
  </si>
  <si>
    <r>
      <t>Funkcje tekstowe:</t>
    </r>
    <r>
      <rPr>
        <sz val="11"/>
        <color theme="1"/>
        <rFont val="Calibri"/>
        <family val="2"/>
        <charset val="238"/>
        <scheme val="minor"/>
      </rPr>
      <t>    Zamienia litery angielskie lub katakana o pełnej szerokości (dwubajtowe) w ciągu znaków na znaki o szerokości połówkowej (jednobajtowe)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</si>
  <si>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arcus sinus liczby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</si>
  <si>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arcus sinus hiperboliczny liczby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</si>
  <si>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arcus tangens liczby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</si>
  <si>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arcus tangens liczby na podstawie współrzędnych x i y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</si>
  <si>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arcus tangens hiperboliczny liczby</t>
    </r>
  </si>
  <si>
    <r>
      <t>Funkcje tekstowe:</t>
    </r>
    <r>
      <rPr>
        <sz val="11"/>
        <color theme="1"/>
        <rFont val="Calibri"/>
        <family val="2"/>
        <charset val="238"/>
        <scheme val="minor"/>
      </rPr>
      <t>    Konwertuje liczbę na tekst, stosując format walutowy ß (baht)</t>
    </r>
  </si>
  <si>
    <r>
      <t>Funkcje bazy danych:</t>
    </r>
    <r>
      <rPr>
        <sz val="11"/>
        <color theme="1"/>
        <rFont val="Calibri"/>
        <family val="2"/>
        <charset val="238"/>
        <scheme val="minor"/>
      </rPr>
      <t>    Zlicza komórki zawierające liczby w bazie danych</t>
    </r>
  </si>
  <si>
    <r>
      <t>Funkcje bazy danych:</t>
    </r>
    <r>
      <rPr>
        <sz val="11"/>
        <color theme="1"/>
        <rFont val="Calibri"/>
        <family val="2"/>
        <charset val="238"/>
        <scheme val="minor"/>
      </rPr>
      <t>    Zlicza niepuste komórki w bazie danych</t>
    </r>
  </si>
  <si>
    <r>
      <t>Funkcje bazy danych:</t>
    </r>
    <r>
      <rPr>
        <sz val="11"/>
        <color theme="1"/>
        <rFont val="Calibri"/>
        <family val="2"/>
        <charset val="238"/>
        <scheme val="minor"/>
      </rPr>
      <t>    Mnoży wartości w konkretnym, spełniającym kryteria polu rekordów bazy danych</t>
    </r>
  </si>
  <si>
    <r>
      <t>Funkcje bazy danych:</t>
    </r>
    <r>
      <rPr>
        <sz val="11"/>
        <color theme="1"/>
        <rFont val="Calibri"/>
        <family val="2"/>
        <charset val="238"/>
        <scheme val="minor"/>
      </rPr>
      <t>    Zwraca wartość maksymalną z wybranych wpisów bazy danych</t>
    </r>
  </si>
  <si>
    <r>
      <t>Funkcje bazy danych:</t>
    </r>
    <r>
      <rPr>
        <sz val="11"/>
        <color theme="1"/>
        <rFont val="Calibri"/>
        <family val="2"/>
        <charset val="238"/>
        <scheme val="minor"/>
      </rPr>
      <t>    Zwraca wartość minimalną z wybranych wpisów bazy danych</t>
    </r>
  </si>
  <si>
    <r>
      <t>Funkcje bazy danych:</t>
    </r>
    <r>
      <rPr>
        <sz val="11"/>
        <color theme="1"/>
        <rFont val="Calibri"/>
        <family val="2"/>
        <charset val="238"/>
        <scheme val="minor"/>
      </rPr>
      <t>    Szacuje odchylenie standardowe na podstawie próbki z wybranych wpisów bazy danych</t>
    </r>
  </si>
  <si>
    <r>
      <t>Funkcje bazy danych:</t>
    </r>
    <r>
      <rPr>
        <sz val="11"/>
        <color theme="1"/>
        <rFont val="Calibri"/>
        <family val="2"/>
        <charset val="238"/>
        <scheme val="minor"/>
      </rPr>
      <t>    Oblicza odchylenie standardowe na podstawie całej populacji wybranych wpisów bazy danych</t>
    </r>
  </si>
  <si>
    <r>
      <t>Funkcje bazy danych:</t>
    </r>
    <r>
      <rPr>
        <sz val="11"/>
        <color theme="1"/>
        <rFont val="Calibri"/>
        <family val="2"/>
        <charset val="238"/>
        <scheme val="minor"/>
      </rPr>
      <t>    Wyodrębnia z bazy danych jeden rekord spełniający określone kryteria</t>
    </r>
  </si>
  <si>
    <r>
      <t>Funkcje bazy danych:</t>
    </r>
    <r>
      <rPr>
        <sz val="11"/>
        <color theme="1"/>
        <rFont val="Calibri"/>
        <family val="2"/>
        <charset val="238"/>
        <scheme val="minor"/>
      </rPr>
      <t>    Dodaje liczby w kolumnie pól rekordów bazy danych, które spełniają kryteria</t>
    </r>
  </si>
  <si>
    <r>
      <t>Funkcje bazy danych:</t>
    </r>
    <r>
      <rPr>
        <sz val="11"/>
        <color theme="1"/>
        <rFont val="Calibri"/>
        <family val="2"/>
        <charset val="238"/>
        <scheme val="minor"/>
      </rPr>
      <t>    Zwraca wartość średniej wybranych wpisów bazy danych</t>
    </r>
  </si>
  <si>
    <r>
      <t>Funkcje bazy danych:</t>
    </r>
    <r>
      <rPr>
        <sz val="11"/>
        <color theme="1"/>
        <rFont val="Calibri"/>
        <family val="2"/>
        <charset val="238"/>
        <scheme val="minor"/>
      </rPr>
      <t>    Szacuje wariancję na podstawie próbki z wybranych wpisów bazy danych</t>
    </r>
  </si>
  <si>
    <r>
      <t>Funkcje bazy danych:</t>
    </r>
    <r>
      <rPr>
        <sz val="11"/>
        <color theme="1"/>
        <rFont val="Calibri"/>
        <family val="2"/>
        <charset val="238"/>
        <scheme val="minor"/>
      </rPr>
      <t>    Oblicza wariancję na podstawie całej populacji wybranych wpisów bazy danych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</si>
  <si>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Zwraca wartość zmodyfikowanej funkcji Bessela In(x)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</si>
  <si>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Zwraca wartość funkcji Bessela Jn(x)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</si>
  <si>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Zwraca wartość zmodyfikowanej funkcji Bessela Kn(x)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</si>
  <si>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Zwraca wartość funkcji Bessela Yn(x)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</si>
  <si>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 Zwraca liczbę przesuniętą w lewo o liczbę bitów określoną przez argument wartość_przesunięcia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</si>
  <si>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 Zwraca liczbę przesuniętą w prawo o liczbę bitów określoną przez argument wartość_przesunięcia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</si>
  <si>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 Zwraca wartość operacji bitowej ORAZ (AND) dla dwóch liczb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</si>
  <si>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 Zwraca wartość operacji bitowej LUB (OR) dla dwóch liczb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</si>
  <si>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 Zwraca wartość operacji bitowej „Exclusive Or” dla dwóch liczb</t>
    </r>
  </si>
  <si>
    <r>
      <t>Funkcje informacyjne:</t>
    </r>
    <r>
      <rPr>
        <sz val="11"/>
        <color theme="1"/>
        <rFont val="Calibri"/>
        <family val="2"/>
        <charset val="238"/>
        <scheme val="minor"/>
      </rPr>
      <t>    Zwraca wartość błędu #N/D!</t>
    </r>
  </si>
  <si>
    <r>
      <t>Funkcje logiczne: </t>
    </r>
    <r>
      <rPr>
        <sz val="11"/>
        <color theme="1"/>
        <rFont val="Calibri"/>
        <family val="2"/>
        <charset val="238"/>
        <scheme val="minor"/>
      </rPr>
      <t>   Stosuje funkcję LAMBDA do każdej kolumny i zwraca tablicę wyników</t>
    </r>
  </si>
  <si>
    <r>
      <t>Funkcje logiczne: </t>
    </r>
    <r>
      <rPr>
        <sz val="11"/>
        <color theme="1"/>
        <rFont val="Calibri"/>
        <family val="2"/>
        <charset val="238"/>
        <scheme val="minor"/>
      </rPr>
      <t>   Stosuje funkcję LAMBDA do każdego wiersza i zwraca tablicę wyników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</si>
  <si>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cenę za 100 PLN wartości nominalnej papieru wartościowego z oprocentowaniem okresowym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</si>
  <si>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cenę za 100 PLN wartości nominalnej bonu skarbowego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</si>
  <si>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cenę za 100 PLN wartości nominalnej papieru wartościowego zdyskontowanego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</si>
  <si>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Konwertuje cenę w postaci ułamkowej na cenę wyrażoną w postaci dziesiętnej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</si>
  <si>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cenę za 100 PLN wartości nominalnej papieru wartościowego z nietypowym ostatnim okresem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</si>
  <si>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cenę za 100 PLN wartości nominalnej papieru wartościowego z nietypowym pierwszym okresem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</si>
  <si>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Konwertuje cenę wyrażoną w postaci dziesiętnej na cenę wyrażoną w postaci ułamkowej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</si>
  <si>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cenę za 100 PLN wartości nominalnej papieru wartościowego z oprocentowaniem w terminie wykupu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</si>
  <si>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test niezależności</t>
    </r>
  </si>
  <si>
    <r>
      <t>Funkcje wyszukiwania i odwołań: </t>
    </r>
    <r>
      <rPr>
        <sz val="11"/>
        <color theme="1"/>
        <rFont val="Calibri"/>
        <family val="2"/>
        <charset val="238"/>
        <scheme val="minor"/>
      </rPr>
      <t>   Zwraca określone kolumny z tablicy</t>
    </r>
  </si>
  <si>
    <r>
      <t xml:space="preserve">Funkcje wyszukiwania i odwołań: </t>
    </r>
    <r>
      <rPr>
        <sz val="11"/>
        <color theme="1"/>
        <rFont val="Calibri"/>
        <family val="2"/>
        <charset val="238"/>
        <scheme val="minor"/>
      </rPr>
      <t>   Zwraca określone wiersze z tablicy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</si>
  <si>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cosinus liczby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</si>
  <si>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Zwraca wartość cosinusa liczby zespolonej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</si>
  <si>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cosinus hiperboliczny liczby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</si>
  <si>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Zwraca cosinus hiperboliczny liczby zespolonej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</si>
  <si>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 Zwraca cosinus hiperboliczny liczby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</si>
  <si>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 Zwraca cotangens liczby zespolonej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</si>
  <si>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 Zwraca cotangens hiperboliczny kąta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</si>
  <si>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 Zwraca cosecans kąta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</si>
  <si>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 Zwraca cosecans liczby zespolonej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</si>
  <si>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 Zwraca cosecans hiperboliczny kąta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</si>
  <si>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 Zwraca cosecans hiperboliczny liczby zespolonej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</si>
  <si>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część całkowitą wyniku dzielenia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</si>
  <si>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Zwraca wartość części rzeczywistej liczby zespolonej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</si>
  <si>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Zwraca wartość części urojonej liczby zespolonej</t>
    </r>
  </si>
  <si>
    <r>
      <t>Funkcje daty i godziny:</t>
    </r>
    <r>
      <rPr>
        <sz val="11"/>
        <color theme="1"/>
        <rFont val="Calibri"/>
        <family val="2"/>
        <charset val="238"/>
        <scheme val="minor"/>
      </rPr>
      <t>    Zwraca liczbę kolejną określonego czasu</t>
    </r>
  </si>
  <si>
    <r>
      <t>Funkcje daty i godziny:</t>
    </r>
    <r>
      <rPr>
        <sz val="11"/>
        <color theme="1"/>
        <rFont val="Calibri"/>
        <family val="2"/>
        <charset val="238"/>
        <scheme val="minor"/>
      </rPr>
      <t>    Konwertuje czas w formie tekstu na liczbę kolejną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</si>
  <si>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rozkład częstotliwości jako tablicę pionową</t>
    </r>
  </si>
  <si>
    <r>
      <t>Funkcje daty i godziny:</t>
    </r>
    <r>
      <rPr>
        <sz val="11"/>
        <color theme="1"/>
        <rFont val="Calibri"/>
        <family val="2"/>
        <charset val="238"/>
        <scheme val="minor"/>
      </rPr>
      <t>    Zwraca część roku reprezentującą liczbę pełnych dni między datą początkową a datą końcową</t>
    </r>
  </si>
  <si>
    <r>
      <t>Funkcje informacyjne:</t>
    </r>
    <r>
      <rPr>
        <sz val="11"/>
        <color theme="1"/>
        <rFont val="Calibri"/>
        <family val="2"/>
        <charset val="238"/>
        <scheme val="minor"/>
      </rPr>
      <t>    Zwraca wartość PRAWDA, jeśli wartość jest odwołaniem</t>
    </r>
  </si>
  <si>
    <r>
      <t>Funkcje informacyjne:</t>
    </r>
    <r>
      <rPr>
        <sz val="11"/>
        <color theme="1"/>
        <rFont val="Calibri"/>
        <family val="2"/>
        <charset val="238"/>
        <scheme val="minor"/>
      </rPr>
      <t>    Zwraca wartość PRAWDA, jeśli wartość jest dowolną wartością błędu, z wyjątkiem #N/D!</t>
    </r>
  </si>
  <si>
    <r>
      <t>Funkcje informacyjne:</t>
    </r>
    <r>
      <rPr>
        <sz val="11"/>
        <color theme="1"/>
        <rFont val="Calibri"/>
        <family val="2"/>
        <charset val="238"/>
        <scheme val="minor"/>
      </rPr>
      <t>    Zwraca wartość PRAWDA, jeśli wartość jest dowolną wartością błędu</t>
    </r>
  </si>
  <si>
    <r>
      <t>Funkcje informacyjne:</t>
    </r>
    <r>
      <rPr>
        <sz val="11"/>
        <color theme="1"/>
        <rFont val="Calibri"/>
        <family val="2"/>
        <charset val="238"/>
        <scheme val="minor"/>
      </rPr>
      <t>    Zwraca wartość PRAWDA, jeśli wartość jest wartością błędu #N/D!</t>
    </r>
  </si>
  <si>
    <r>
      <t>Funkcje informacyjne:</t>
    </r>
    <r>
      <rPr>
        <sz val="11"/>
        <color theme="1"/>
        <rFont val="Calibri"/>
        <family val="2"/>
        <charset val="238"/>
        <scheme val="minor"/>
      </rPr>
      <t>    Zwraca wartość PRAWDA, jeśli istnieje odwołanie do komórki zawierającej formułę</t>
    </r>
  </si>
  <si>
    <r>
      <t>Funkcje informacyjne:</t>
    </r>
    <r>
      <rPr>
        <sz val="11"/>
        <color theme="1"/>
        <rFont val="Calibri"/>
        <family val="2"/>
        <charset val="238"/>
        <scheme val="minor"/>
      </rPr>
      <t>    Zwraca wartość PRAWDA, jeśli wartość jest liczbą</t>
    </r>
  </si>
  <si>
    <r>
      <t>Funkcje informacyjne:</t>
    </r>
    <r>
      <rPr>
        <sz val="11"/>
        <color theme="1"/>
        <rFont val="Calibri"/>
        <family val="2"/>
        <charset val="238"/>
        <scheme val="minor"/>
      </rPr>
      <t>    Zwraca wartość PRAWDA, jeśli wartość jest wartością logiczną</t>
    </r>
  </si>
  <si>
    <r>
      <t>Funkcje informacyjne:</t>
    </r>
    <r>
      <rPr>
        <sz val="11"/>
        <color theme="1"/>
        <rFont val="Calibri"/>
        <family val="2"/>
        <charset val="238"/>
        <scheme val="minor"/>
      </rPr>
      <t>    Zwraca wartość PRAWDA, jeśli wartość nie jest tekstem</t>
    </r>
  </si>
  <si>
    <r>
      <t>Funkcje informacyjne:</t>
    </r>
    <r>
      <rPr>
        <sz val="11"/>
        <color theme="1"/>
        <rFont val="Calibri"/>
        <family val="2"/>
        <charset val="238"/>
        <scheme val="minor"/>
      </rPr>
      <t>    Zwraca wartość PRAWDA, jeśli liczba jest nieparzysta</t>
    </r>
  </si>
  <si>
    <r>
      <t>Funkcje informacyjne:</t>
    </r>
    <r>
      <rPr>
        <sz val="11"/>
        <color theme="1"/>
        <rFont val="Calibri"/>
        <family val="2"/>
        <charset val="238"/>
        <scheme val="minor"/>
      </rPr>
      <t>    Zwraca wartość PRAWDA, jeśli liczba jest parzysta</t>
    </r>
  </si>
  <si>
    <r>
      <t>Funkcje informacyjne:</t>
    </r>
    <r>
      <rPr>
        <sz val="11"/>
        <color theme="1"/>
        <rFont val="Calibri"/>
        <family val="2"/>
        <charset val="238"/>
        <scheme val="minor"/>
      </rPr>
      <t>    Zwraca wartość PRAWDA, jeśli wartość jest pusta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</si>
  <si>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Sprawdza, czy dwie wartości są równe</t>
    </r>
  </si>
  <si>
    <r>
      <t>Funkcje informacyjne:</t>
    </r>
    <r>
      <rPr>
        <sz val="11"/>
        <color theme="1"/>
        <rFont val="Calibri"/>
        <family val="2"/>
        <charset val="238"/>
        <scheme val="minor"/>
      </rPr>
      <t>    Zwraca wartość PRAWDA, jeśli wartość jest tekstem</t>
    </r>
  </si>
  <si>
    <r>
      <t>Funkcje wyszukiwania i odwołań:</t>
    </r>
    <r>
      <rPr>
        <sz val="11"/>
        <color theme="1"/>
        <rFont val="Calibri"/>
        <family val="2"/>
        <charset val="238"/>
        <scheme val="minor"/>
      </rPr>
      <t>    Pobiera dane czasu rzeczywistego z programu obsługującego automatyzację COM</t>
    </r>
  </si>
  <si>
    <r>
      <t>Funkcje daty i godziny:</t>
    </r>
    <r>
      <rPr>
        <sz val="11"/>
        <color theme="1"/>
        <rFont val="Calibri"/>
        <family val="2"/>
        <charset val="238"/>
        <scheme val="minor"/>
      </rPr>
      <t>    Zwraca liczbę kolejną dla wybranej daty</t>
    </r>
  </si>
  <si>
    <r>
      <t>Funkcje daty i godziny:</t>
    </r>
    <r>
      <rPr>
        <sz val="11"/>
        <color theme="1"/>
        <rFont val="Calibri"/>
        <family val="2"/>
        <charset val="238"/>
        <scheme val="minor"/>
      </rPr>
      <t>    Oblicza liczbę dni, miesięcy lub lat między dwiema datami. Ta funkcja jest przydatna w formułach, w których oblicza się wiek.</t>
    </r>
  </si>
  <si>
    <r>
      <t>Funkcje daty i godziny:</t>
    </r>
    <r>
      <rPr>
        <sz val="11"/>
        <color theme="1"/>
        <rFont val="Calibri"/>
        <family val="2"/>
        <charset val="238"/>
        <scheme val="minor"/>
      </rPr>
      <t>    Konwertuje datę w formie tekstu na liczbę kolejną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</si>
  <si>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amortyzację środka trwałego w danym okresie metodą degresywną z zastosowaniem stałej bazowej</t>
    </r>
  </si>
  <si>
    <r>
      <t>Funkcje tekstowe:</t>
    </r>
    <r>
      <rPr>
        <sz val="11"/>
        <color theme="1"/>
        <rFont val="Calibri"/>
        <family val="2"/>
        <charset val="238"/>
        <scheme val="minor"/>
      </rPr>
      <t>    Zmienia litery angielskie lub katakana o szerokości połówkowej (jednobajtowe) w ciągu znaków na znaki o pełnej szerokości (dwubajtowe)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</si>
  <si>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amortyzację środka trwałego za podany okres metodą degresywną z zastosowaniem podwójnej bazowej lub metodą określoną przez użytkownika</t>
    </r>
  </si>
  <si>
    <r>
      <t>Funkcje daty i godziny:</t>
    </r>
    <r>
      <rPr>
        <sz val="11"/>
        <color theme="1"/>
        <rFont val="Calibri"/>
        <family val="2"/>
        <charset val="238"/>
        <scheme val="minor"/>
      </rPr>
      <t>    Zwraca liczbę dni między dwiema datami</t>
    </r>
  </si>
  <si>
    <r>
      <t>Funkcje daty i godziny:</t>
    </r>
    <r>
      <rPr>
        <sz val="11"/>
        <color theme="1"/>
        <rFont val="Calibri"/>
        <family val="2"/>
        <charset val="238"/>
        <scheme val="minor"/>
      </rPr>
      <t>    Oblicza liczbę dni między dwiema datami na podstawie roku 360-dniowego</t>
    </r>
  </si>
  <si>
    <r>
      <t>Funkcje daty i godziny:</t>
    </r>
    <r>
      <rPr>
        <sz val="11"/>
        <color theme="1"/>
        <rFont val="Calibri"/>
        <family val="2"/>
        <charset val="238"/>
        <scheme val="minor"/>
      </rPr>
      <t>    Zwraca liczbę pełnych dni roboczych między dwiema datami</t>
    </r>
  </si>
  <si>
    <r>
      <t>Funkcje daty i godziny:</t>
    </r>
    <r>
      <rPr>
        <sz val="11"/>
        <color theme="1"/>
        <rFont val="Calibri"/>
        <family val="2"/>
        <charset val="238"/>
        <scheme val="minor"/>
      </rPr>
      <t>    Zwraca liczbę dni roboczych między dwiema datami zgodnie z parametrami określającymi dni stanowiące dni weekendowe oraz liczbę dni weekendowych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</si>
  <si>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Konwertuje liczbę w postaci dwójkowej na liczbę w postaci dziesiętnej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</si>
  <si>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Konwertuje liczbę w postaci dwójkowej na liczbę w postaci ósemkowej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</si>
  <si>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Konwertuje liczbę w postaci dwójkowej na liczbę w postaci szesnastkowej</t>
    </r>
  </si>
  <si>
    <r>
      <t>Funkcje daty i godziny:</t>
    </r>
    <r>
      <rPr>
        <sz val="11"/>
        <color theme="1"/>
        <rFont val="Calibri"/>
        <family val="2"/>
        <charset val="238"/>
        <scheme val="minor"/>
      </rPr>
      <t>    Konwertuje liczbę kolejną na dzień miesiąca</t>
    </r>
  </si>
  <si>
    <r>
      <t>Funkcje daty i godziny:</t>
    </r>
    <r>
      <rPr>
        <sz val="11"/>
        <color theme="1"/>
        <rFont val="Calibri"/>
        <family val="2"/>
        <charset val="238"/>
        <scheme val="minor"/>
      </rPr>
      <t>    Zwraca liczbę kolejną dla daty przed określoną liczbą dni roboczych lub po niej</t>
    </r>
  </si>
  <si>
    <r>
      <t>Funkcje daty i godziny:</t>
    </r>
    <r>
      <rPr>
        <sz val="11"/>
        <color theme="1"/>
        <rFont val="Calibri"/>
        <family val="2"/>
        <charset val="238"/>
        <scheme val="minor"/>
      </rPr>
      <t>    Zwraca liczbę kolejną daty przypadającej przed określoną liczbą dni roboczych lub po tej liczbie zgodnie z parametrami wskazującymi, ile dni stanowią dni weekendowe</t>
    </r>
  </si>
  <si>
    <r>
      <t>Funkcje daty i godziny:</t>
    </r>
    <r>
      <rPr>
        <sz val="11"/>
        <color theme="1"/>
        <rFont val="Calibri"/>
        <family val="2"/>
        <charset val="238"/>
        <scheme val="minor"/>
      </rPr>
      <t>    Konwertuje liczbę kolejną na dzień tygodnia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</si>
  <si>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Konwertuje liczbę w postaci dziesiętnej na postać dwójkową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</si>
  <si>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Konwertuje liczbę w postaci dziesiętnej na liczbę w postaci ósemkowej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</si>
  <si>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Konwertuje liczbę w postaci dziesiętnej na liczbę w postaci szesnastkowej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</si>
  <si>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 Konwertuje postać tekstową liczby o określonej podstawie na liczbę dziesiętną</t>
    </r>
  </si>
  <si>
    <r>
      <t>Funkcje daty i godziny:</t>
    </r>
    <r>
      <rPr>
        <sz val="11"/>
        <color theme="1"/>
        <rFont val="Calibri"/>
        <family val="2"/>
        <charset val="238"/>
        <scheme val="minor"/>
      </rPr>
      <t>    Zwraca liczbę kolejną dla daty bieżącej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</si>
  <si>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wartość efektywnej rocznej stopy procentowej</t>
    </r>
  </si>
  <si>
    <r>
      <t>Funkcje modułu:</t>
    </r>
    <r>
      <rPr>
        <sz val="11"/>
        <color theme="1"/>
        <rFont val="Calibri"/>
        <family val="2"/>
        <charset val="238"/>
        <scheme val="minor"/>
      </rPr>
      <t>    Zwraca nazwę, właściwość i miarę kluczowego wskaźnika wydajności (KPI) oraz wyświetla nazwę i właściwość w komórce. Wskaźnik KPI jest miarą ilościową, taką jak miesięczny zysk brutto lub kwartalna fluktuacja pracowników, używaną do monitorowania wydajności organizacji.</t>
    </r>
  </si>
  <si>
    <r>
      <t>Funkcje modułu:</t>
    </r>
    <r>
      <rPr>
        <sz val="11"/>
        <color theme="1"/>
        <rFont val="Calibri"/>
        <family val="2"/>
        <charset val="238"/>
        <scheme val="minor"/>
      </rPr>
      <t>    Zwraca element lub krotkę z hierarchii modułu. Służy do sprawdzania, czy element lub krotka istnieje w module.</t>
    </r>
  </si>
  <si>
    <r>
      <t>Funkcje internetowe:</t>
    </r>
    <r>
      <rPr>
        <sz val="11"/>
        <color theme="1"/>
        <rFont val="Calibri"/>
        <family val="2"/>
        <charset val="238"/>
        <scheme val="minor"/>
      </rPr>
      <t>    Zwraca ciąg zakodowany w adresie URL</t>
    </r>
  </si>
  <si>
    <r>
      <t>Funkcje dodatków i automatyzacji:</t>
    </r>
    <r>
      <rPr>
        <sz val="11"/>
        <color theme="1"/>
        <rFont val="Calibri"/>
        <family val="2"/>
        <charset val="238"/>
        <scheme val="minor"/>
      </rPr>
      <t>    Konwertuje liczbę na euro, daną wartość w euro na wartość w walucie kraju członkowskiego euro lub wartość w walucie jednego kraju członkowskiego na wartość w walucie innego kraju członkowskiego za pomocą euro jako waluty pośredniej (triangulacja).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</si>
  <si>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 xml:space="preserve">    Zwraca wartość liczby </t>
    </r>
    <r>
      <rPr>
        <i/>
        <sz val="11"/>
        <color theme="1"/>
        <rFont val="Calibri"/>
        <family val="2"/>
        <charset val="238"/>
        <scheme val="minor"/>
      </rPr>
      <t>e</t>
    </r>
    <r>
      <rPr>
        <sz val="11"/>
        <color theme="1"/>
        <rFont val="Calibri"/>
        <family val="2"/>
        <charset val="238"/>
        <scheme val="minor"/>
      </rPr>
      <t xml:space="preserve"> podniesionej do potęgi określonej przez podaną liczbę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</si>
  <si>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Zwraca postać wykładniczą liczby zespolonej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</si>
  <si>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wynik testu F</t>
    </r>
  </si>
  <si>
    <r>
      <t>Funkcje logiczne:</t>
    </r>
    <r>
      <rPr>
        <sz val="11"/>
        <color theme="1"/>
        <rFont val="Calibri"/>
        <family val="2"/>
        <charset val="238"/>
        <scheme val="minor"/>
      </rPr>
      <t>    Zwraca wartość logiczną FAŁSZ</t>
    </r>
  </si>
  <si>
    <r>
      <t>Funkcje internetowe:</t>
    </r>
    <r>
      <rPr>
        <sz val="11"/>
        <color theme="1"/>
        <rFont val="Calibri"/>
        <family val="2"/>
        <charset val="238"/>
        <scheme val="minor"/>
      </rPr>
      <t>    Zwraca określone dane z treści XML, korzystając z określonego wyrażenia XPath</t>
    </r>
  </si>
  <si>
    <r>
      <t>Funkcje wyszukiwania i odwołań:</t>
    </r>
    <r>
      <rPr>
        <sz val="11"/>
        <color theme="1"/>
        <rFont val="Calibri"/>
        <family val="2"/>
        <charset val="238"/>
        <scheme val="minor"/>
      </rPr>
      <t>    Filtruje zakres danych na podstawie kryteriów, które zdefiniujesz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</si>
  <si>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 Zwraca przyszłą wartość na podstawie istniejących (historycznych) wartości przy użyciu wersji AAA algorytmu wygładzania wykładniczego (ETS)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</si>
  <si>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 Zwraca przedział ufności dla wartości prognozy dla określonej daty docelowej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</si>
  <si>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 Zwraca długość powtarzającego się wzorca wykrytego przez program Excel dla określonego szeregu czasowego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</si>
  <si>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 Zwraca wartość statystyczną jako wynik prognozowania szeregu czasowego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</si>
  <si>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 Zwraca wartość przyszłą na podstawie wartości istniejących</t>
    </r>
  </si>
  <si>
    <r>
      <t>Funkcje wyszukiwania i odwołań:</t>
    </r>
    <r>
      <rPr>
        <sz val="11"/>
        <color theme="1"/>
        <rFont val="Calibri"/>
        <family val="2"/>
        <charset val="238"/>
        <scheme val="minor"/>
      </rPr>
      <t>    Zwraca formułę w danym odwołaniu jako tekst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</si>
  <si>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Zwraca wartość funkcji błędu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</si>
  <si>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przyszłą wartość inwestycji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</si>
  <si>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 Zwraca wartość funkcji gamma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</si>
  <si>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wartości o 0,5 mniejsze niż standardowy skumulowany rozkład normalny</t>
    </r>
  </si>
  <si>
    <r>
      <t>Funkcje daty i godziny:</t>
    </r>
    <r>
      <rPr>
        <sz val="11"/>
        <color theme="1"/>
        <rFont val="Calibri"/>
        <family val="2"/>
        <charset val="238"/>
        <scheme val="minor"/>
      </rPr>
      <t>    Konwertuje liczbę kolejną na godzinę</t>
    </r>
  </si>
  <si>
    <r>
      <t>Funkcje wyszukiwania i odwołań:</t>
    </r>
    <r>
      <rPr>
        <sz val="11"/>
        <color theme="1"/>
        <rFont val="Calibri"/>
        <family val="2"/>
        <charset val="238"/>
        <scheme val="minor"/>
      </rPr>
      <t>    Tworzy skrót lub skok, który pozwala otwierać dokument przechowywany na serwerze sieciowym, w sieci intranet lub w Internecie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</si>
  <si>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Pobiera dane historyczne dotyczące instrumentu finansowego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</si>
  <si>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Zlicza liczby znajdujące się na liście argumentów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</si>
  <si>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Zlicza wartości znajdujące się na liście argumentów</t>
    </r>
  </si>
  <si>
    <r>
      <t>Funkcje wyszukiwania i odwołań:</t>
    </r>
    <r>
      <rPr>
        <sz val="11"/>
        <color theme="1"/>
        <rFont val="Calibri"/>
        <family val="2"/>
        <charset val="238"/>
        <scheme val="minor"/>
      </rPr>
      <t>    Zwraca liczbę wierszy dla danego odwołania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</si>
  <si>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Mnoży argumenty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</si>
  <si>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Zwraca wartość iloczynu liczb zespolonych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</si>
  <si>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Zwraca wartość ilorazu dwóch liczb zespolonych</t>
    </r>
  </si>
  <si>
    <r>
      <t>Funkcje wyszukiwania i odwołań:</t>
    </r>
    <r>
      <rPr>
        <sz val="11"/>
        <color theme="1"/>
        <rFont val="Calibri"/>
        <family val="2"/>
        <charset val="238"/>
        <scheme val="minor"/>
      </rPr>
      <t>    Używa indeksu do wybierania wartości z odwołania lub tablicy</t>
    </r>
  </si>
  <si>
    <r>
      <t>Funkcje informacyjne:</t>
    </r>
    <r>
      <rPr>
        <sz val="11"/>
        <color theme="1"/>
        <rFont val="Calibri"/>
        <family val="2"/>
        <charset val="238"/>
        <scheme val="minor"/>
      </rPr>
      <t>    Zwraca informacje o bieżącym środowisku operacyjnym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</si>
  <si>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wysokość płatności odsetek dla inwestycji za dany okres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</si>
  <si>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wartość wewnętrznej stopy zwrotu dla serii przepływów gotówkowych</t>
    </r>
  </si>
  <si>
    <r>
      <t>Funkcje daty i godziny:</t>
    </r>
    <r>
      <rPr>
        <sz val="11"/>
        <color theme="1"/>
        <rFont val="Calibri"/>
        <family val="2"/>
        <charset val="238"/>
        <scheme val="minor"/>
      </rPr>
      <t>    Zwraca numer tygodnia roku w formacie ISO dla określonej daty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</si>
  <si>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Zaokrągla liczbę w górę do najbliższej wartości całkowitej lub wielokrotności podanej istotności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</si>
  <si>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Oblicza wysokość odsetek płatnych w określonym okresie inwestycji</t>
    </r>
  </si>
  <si>
    <r>
      <t>Funkcje logiczne:</t>
    </r>
    <r>
      <rPr>
        <sz val="11"/>
        <color theme="1"/>
        <rFont val="Calibri"/>
        <family val="2"/>
        <charset val="238"/>
        <scheme val="minor"/>
      </rPr>
      <t>    Określa warunek logiczny do sprawdzenia</t>
    </r>
  </si>
  <si>
    <r>
      <t>Funkcje logiczne:</t>
    </r>
    <r>
      <rPr>
        <sz val="11"/>
        <color theme="1"/>
        <rFont val="Calibri"/>
        <family val="2"/>
        <charset val="238"/>
        <scheme val="minor"/>
      </rPr>
      <t>    Zwraca określoną wartość, jeśli wynikiem formuły jest błąd. W przeciwnym razie zwraca wynik formuły</t>
    </r>
  </si>
  <si>
    <r>
      <t>Funkcje logiczne:</t>
    </r>
    <r>
      <rPr>
        <sz val="11"/>
        <color theme="1"/>
        <rFont val="Calibri"/>
        <family val="2"/>
        <charset val="238"/>
        <scheme val="minor"/>
      </rPr>
      <t>    Zwraca określoną wartość, jeśli wynikiem wyrażenia jest wartość #N/D! W przeciwnym razie zwraca wynik wyrażenia</t>
    </r>
  </si>
  <si>
    <r>
      <t>Funkcje tekstowe: </t>
    </r>
    <r>
      <rPr>
        <sz val="11"/>
        <color theme="1"/>
        <rFont val="Calibri"/>
        <family val="2"/>
        <charset val="238"/>
        <scheme val="minor"/>
      </rPr>
      <t>   Zmienia litery o szerokości połówkowej (jednobajtowe) w ciągu znaków na znaki o pełnej szerokości (dwubajtowe)</t>
    </r>
  </si>
  <si>
    <r>
      <t>Funkcje tekstowe:</t>
    </r>
    <r>
      <rPr>
        <sz val="11"/>
        <color theme="1"/>
        <rFont val="Calibri"/>
        <family val="2"/>
        <charset val="238"/>
        <scheme val="minor"/>
      </rPr>
      <t>    Zwraca wartość kodu liczbowego pierwszego znaku w ciągu tekstowym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</si>
  <si>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liczbę kombinacji dla danej liczby obiektów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</si>
  <si>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</t>
    </r>
  </si>
  <si>
    <r>
      <t>Funkcje informacyjne:</t>
    </r>
    <r>
      <rPr>
        <sz val="11"/>
        <color theme="1"/>
        <rFont val="Calibri"/>
        <family val="2"/>
        <charset val="238"/>
        <scheme val="minor"/>
      </rPr>
      <t>    Zwraca informacje o formatowaniu, położeniu lub zawartości komórki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</si>
  <si>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Zwraca wartość komplementarnej funkcji błędu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</si>
  <si>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Zwraca wartość dopełniającej funkcji FUNKCJA.BŁ scałkowanej w przedziale od x do nieskończoności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</si>
  <si>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Konwertuje liczbę z jednego systemu miar na inny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</si>
  <si>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kowariancję, czyli średnią wartość iloczynów odpowiednich odchyleń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</si>
  <si>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kowariancję, czyli średnią wartość iloczynów odpowiednich odchyleń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</si>
  <si>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kowariancję próbki, czyli średnią iloczynów odchyleń dla każdej pary punktów danych w dwóch zbiorach danych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</si>
  <si>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kurtozę zbioru danych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</si>
  <si>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kwartyl zbioru danych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</si>
  <si>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kwartyl zbioru danych na podstawie wartości percentyla z zakresu od 0 do 1 włącznie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</si>
  <si>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kwartyl zbioru danych</t>
    </r>
  </si>
  <si>
    <r>
      <t>Funkcje tekstowe:</t>
    </r>
    <r>
      <rPr>
        <sz val="11"/>
        <color theme="1"/>
        <rFont val="Calibri"/>
        <family val="2"/>
        <charset val="238"/>
        <scheme val="minor"/>
      </rPr>
      <t>    Konwertuje liczbę na tekst, stosując format walutowy zł (PLN)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</si>
  <si>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wartość kapitału otrzymanego przy wykupie całkowicie zainwestowanego papieru wartościowego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</si>
  <si>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liczbę komórek wewnątrz zakresu, które spełniają podane kryteria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</si>
  <si>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liczbę pustych komórek w zakresie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</si>
  <si>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Zlicza komórki wewnątrz zakresu, które spełniają wiele kryteriów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</si>
  <si>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Przycina liczbę do wartości całkowitej</t>
    </r>
  </si>
  <si>
    <r>
      <t>Funkcje wyszukiwania i odwołań:</t>
    </r>
    <r>
      <rPr>
        <sz val="11"/>
        <color theme="1"/>
        <rFont val="Calibri"/>
        <family val="2"/>
        <charset val="238"/>
        <scheme val="minor"/>
      </rPr>
      <t>    Zwraca liczbę kolumn w odwołaniu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</si>
  <si>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Konwertuje część rzeczywistą i urojoną na liczbę zespoloną</t>
    </r>
  </si>
  <si>
    <r>
      <t>Funkcje modułu:</t>
    </r>
    <r>
      <rPr>
        <sz val="11"/>
        <color theme="1"/>
        <rFont val="Calibri"/>
        <family val="2"/>
        <charset val="238"/>
        <scheme val="minor"/>
      </rPr>
      <t>    Zwraca liczbę elementów zestawu.</t>
    </r>
  </si>
  <si>
    <r>
      <t>Funkcje tekstowe:</t>
    </r>
    <r>
      <rPr>
        <sz val="11"/>
        <color theme="1"/>
        <rFont val="Calibri"/>
        <family val="2"/>
        <charset val="238"/>
        <scheme val="minor"/>
      </rPr>
      <t>    Konwertuje wielkie litery tekstu na małe litery</t>
    </r>
  </si>
  <si>
    <r>
      <t>Funkcje tekstowe:</t>
    </r>
    <r>
      <rPr>
        <sz val="11"/>
        <color theme="1"/>
        <rFont val="Calibri"/>
        <family val="2"/>
        <charset val="238"/>
        <scheme val="minor"/>
      </rPr>
      <t>    Konwertuje znaki tekstu na wielkie litery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</si>
  <si>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logarytm naturalny podanej liczby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</si>
  <si>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Zwraca wartość logarytmu naturalnego liczby zespolonej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</si>
  <si>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logarytm danej liczby przy zadanej podstawie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</si>
  <si>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logarytm dziesiętny liczby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</si>
  <si>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Zwraca wartość logarytmu dziesiętnego liczby zespolonej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</si>
  <si>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Zwraca wartość logarytmu liczby zespolonej przy podstawie 2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</si>
  <si>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liczbę losową z zakresu od 0 do 1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</si>
  <si>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liczbę losową z zakresu określonego przez podane argumenty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</si>
  <si>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tablicę liczb losowych w przedziale od 0 do 1. Możesz jednak określić liczbę wierszy i kolumn do wypełnienia, wartości minimalne i maksymalne oraz czy mają być zwracane liczby całkowite, czy wartości dziesiętne.</t>
    </r>
  </si>
  <si>
    <r>
      <t>Funkcje logiczne:</t>
    </r>
    <r>
      <rPr>
        <sz val="11"/>
        <color theme="1"/>
        <rFont val="Calibri"/>
        <family val="2"/>
        <charset val="238"/>
        <scheme val="minor"/>
      </rPr>
      <t>    Zwraca wartość PRAWDA, jeśli co najmniej jeden z argumentów ma wartość PRAWDA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</si>
  <si>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iloczyn macierzy dwóch tablic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</si>
  <si>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 Zwraca macierz jednostkową lub określony wymiar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</si>
  <si>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odwrotność macierzy tablicy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</si>
  <si>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 Zwraca wartość maksymalną wśród komórek spełniających podany zestaw warunków lub kryteriów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</si>
  <si>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maksymalną wartość listy argumentów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</si>
  <si>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maksymalną wartość z listy argumentów, z uwzględnieniem liczb, tekstów i wartości logicznych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</si>
  <si>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k-tą największą wartość ze zbioru danych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</si>
  <si>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medianę podanych liczb</t>
    </r>
  </si>
  <si>
    <r>
      <t>Funkcje daty i godziny:</t>
    </r>
    <r>
      <rPr>
        <sz val="11"/>
        <color theme="1"/>
        <rFont val="Calibri"/>
        <family val="2"/>
        <charset val="238"/>
        <scheme val="minor"/>
      </rPr>
      <t>    Konwertuje liczbę kolejną na miesiąc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</si>
  <si>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minimalną wartość z listy argumentów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</si>
  <si>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najmniejszą wartość z listy argumentów, z uwzględnieniem liczb, tekstów i wartości logicznych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</si>
  <si>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k-tą najmniejszą wartość ze zbioru danych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</si>
  <si>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 Zwraca wartość minimalną wśród komórek spełniających podany zestaw warunków lub kryteriów.</t>
    </r>
  </si>
  <si>
    <r>
      <t>Funkcje daty i godziny:</t>
    </r>
    <r>
      <rPr>
        <sz val="11"/>
        <color theme="1"/>
        <rFont val="Calibri"/>
        <family val="2"/>
        <charset val="238"/>
        <scheme val="minor"/>
      </rPr>
      <t>    Konwertuje liczbę kolejną na minuty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</si>
  <si>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wartość wewnętrznej stopy zwrotu dla przypadku, gdy dodatnie i ujemne przepływy gotówkowe mają różne stopy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</si>
  <si>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resztę z dzielenia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</si>
  <si>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wartość bezwzględną liczby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</si>
  <si>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Zwraca wartość bezwzględną liczby zespolonej</t>
    </r>
  </si>
  <si>
    <r>
      <t>Funkcje informacyjne:</t>
    </r>
    <r>
      <rPr>
        <sz val="11"/>
        <color theme="1"/>
        <rFont val="Calibri"/>
        <family val="2"/>
        <charset val="238"/>
        <scheme val="minor"/>
      </rPr>
      <t>    Zwraca wartość przekonwertowaną na postać liczbową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</si>
  <si>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nachylenie linii regresji liniowej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</si>
  <si>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najmniejszą wspólną wielokrotność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</si>
  <si>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największy wspólny dzielnik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</si>
  <si>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naliczone odsetki dla papieru wartościowego z oprocentowaniem okresowym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</si>
  <si>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naliczone odsetki dla papieru wartościowego z oprocentowaniem w terminie wykupu</t>
    </r>
  </si>
  <si>
    <r>
      <t>Funkcje logiczne:</t>
    </r>
    <r>
      <rPr>
        <sz val="11"/>
        <color theme="1"/>
        <rFont val="Calibri"/>
        <family val="2"/>
        <charset val="238"/>
        <scheme val="minor"/>
      </rPr>
      <t>    Odwraca wartość logiczną argumentu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</si>
  <si>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wysokość nominalnej rocznej stopy procentowej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</si>
  <si>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wartość znormalizowaną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</si>
  <si>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liczbę okresów dla inwestycji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</si>
  <si>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wartość bieżącą netto inwestycji na podstawie szeregu okresowych przepływów gotówkowych i stopy dyskontowej</t>
    </r>
  </si>
  <si>
    <r>
      <t>Funkcje informacyjne:</t>
    </r>
    <r>
      <rPr>
        <sz val="11"/>
        <color theme="1"/>
        <rFont val="Calibri"/>
        <family val="2"/>
        <charset val="238"/>
        <scheme val="minor"/>
      </rPr>
      <t>    Zwraca liczbę odpowiadającą typowi błędu</t>
    </r>
  </si>
  <si>
    <r>
      <t>Funkcje wyszukiwania i odwołań:</t>
    </r>
    <r>
      <rPr>
        <sz val="11"/>
        <color theme="1"/>
        <rFont val="Calibri"/>
        <family val="2"/>
        <charset val="238"/>
        <scheme val="minor"/>
      </rPr>
      <t>    Zwraca numer kolumny z odwołania</t>
    </r>
  </si>
  <si>
    <r>
      <t>Funkcje daty i godziny:</t>
    </r>
    <r>
      <rPr>
        <sz val="11"/>
        <color theme="1"/>
        <rFont val="Calibri"/>
        <family val="2"/>
        <charset val="238"/>
        <scheme val="minor"/>
      </rPr>
      <t>    Zwraca liczbę kolejną daty przypadającej wskazaną liczbę miesięcy przed określoną datą początkową lub po niej</t>
    </r>
  </si>
  <si>
    <r>
      <t>Funkcje daty i godziny:</t>
    </r>
    <r>
      <rPr>
        <sz val="11"/>
        <color theme="1"/>
        <rFont val="Calibri"/>
        <family val="2"/>
        <charset val="238"/>
        <scheme val="minor"/>
      </rPr>
      <t>    Zwraca liczbę kolejną ostatniego dnia miesiąca przed określoną liczbą miesięcy lub po niej</t>
    </r>
  </si>
  <si>
    <r>
      <t>Funkcje daty i godziny:</t>
    </r>
    <r>
      <rPr>
        <sz val="11"/>
        <color theme="1"/>
        <rFont val="Calibri"/>
        <family val="2"/>
        <charset val="238"/>
        <scheme val="minor"/>
      </rPr>
      <t>    Konwertuje liczbę kolejną na liczbę reprezentującą numer tygodnia w roku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</si>
  <si>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 Zwraca liczbę okresów wymaganych przez inwestycję do osiągnięcia określonej wartości</t>
    </r>
  </si>
  <si>
    <r>
      <t>Funkcje wyszukiwania i odwołań:</t>
    </r>
    <r>
      <rPr>
        <sz val="11"/>
        <color theme="1"/>
        <rFont val="Calibri"/>
        <family val="2"/>
        <charset val="238"/>
        <scheme val="minor"/>
      </rPr>
      <t>    Zwraca liczbę obszarów występujących w odwołaniu</t>
    </r>
  </si>
  <si>
    <r>
      <t>Funkcje tekstowe:</t>
    </r>
    <r>
      <rPr>
        <sz val="11"/>
        <color theme="1"/>
        <rFont val="Calibri"/>
        <family val="2"/>
        <charset val="238"/>
        <scheme val="minor"/>
      </rPr>
      <t>    Usuwa z tekstu wszystkie znaki, które nie mogą być drukowane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</si>
  <si>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sumę kwadratów odchyleń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</si>
  <si>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Oblicza odchylenie standardowe na podstawie całej populacji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</si>
  <si>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Oblicza odchylenie standardowe na podstawie całej populacji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</si>
  <si>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Oblicza odchylenie standardowe na podstawie całej populacji, z uwzględnieniem liczb, teksów i wartości logicznych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</si>
  <si>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Szacuje odchylenie standardowe na podstawie próbki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</si>
  <si>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Szacuje odchylenie standardowe na podstawie próbki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</si>
  <si>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Szacuje odchylenie standardowe na podstawie próbki, z uwzględnieniem liczb, tekstów i wartości logicznych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</si>
  <si>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średnią wartość odchyleń absolutnych punktów danych od ich wartości średniej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</si>
  <si>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punkt przecięcia osi pionowej z linią regresji liniowej</t>
    </r>
  </si>
  <si>
    <r>
      <t>Funkcje logiczne:</t>
    </r>
    <r>
      <rPr>
        <sz val="11"/>
        <color theme="1"/>
        <rFont val="Calibri"/>
        <family val="2"/>
        <charset val="238"/>
        <scheme val="minor"/>
      </rPr>
      <t>    Zwraca wartość PRAWDA, jeśli wszystkie argumenty mają wartość PRAWDA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</si>
  <si>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Konwertuje liczbę w postaci ósemkowej na liczbę w postaci dwójkowej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</si>
  <si>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Konwertuje liczbę w postaci ósemkowej na liczbę w postaci dziesiętnej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</si>
  <si>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Konwertuje liczbę w postaci ósemkowej na liczbę w postaci szesnastkowej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</si>
  <si>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współczynnik korelacji momentu iloczynu Pearsona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</si>
  <si>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k-ty percentyl wartości w zakresie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</si>
  <si>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k-ty percentyl wartości w zakresie, gdzie k należy do zakresu od 0 do 1 włącznie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</si>
  <si>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k-ty percentyl wartości w zakresie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</si>
  <si>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liczbę permutacji dla danej liczby obiektów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</si>
  <si>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 Zwraca liczbę permutacji dla podanej liczby obiektów (wraz z powtórzeniami), które można wybrać spośród wszystkich obiektów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</si>
  <si>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 Zwraca wartość funkcji gęstości dla standardowego rozkładu normalnego</t>
    </r>
  </si>
  <si>
    <r>
      <t>Funkcje tekstowe:</t>
    </r>
    <r>
      <rPr>
        <sz val="11"/>
        <color theme="1"/>
        <rFont val="Calibri"/>
        <family val="2"/>
        <charset val="238"/>
        <scheme val="minor"/>
      </rPr>
      <t>    Wybiera znaki fonetyczne (furigana) z ciągu tekstowego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</si>
  <si>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wartość liczby Pi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</si>
  <si>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pierwiastek kwadratowy iloczynu (liczba * Pi)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</si>
  <si>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dodatni pierwiastek kwadratowy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</si>
  <si>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Zwraca wartość pierwiastka kwadratowego z liczby zespolonej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</si>
  <si>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wartość okresowej płatności raty rocznej</t>
    </r>
  </si>
  <si>
    <r>
      <t>Funkcje wyszukiwania i odwołań:</t>
    </r>
    <r>
      <rPr>
        <sz val="11"/>
        <color theme="1"/>
        <rFont val="Calibri"/>
        <family val="2"/>
        <charset val="238"/>
        <scheme val="minor"/>
      </rPr>
      <t>    Wyszukuje wartości w odwołaniu lub w tablicy</t>
    </r>
  </si>
  <si>
    <r>
      <t>Funkcje tekstowe:</t>
    </r>
    <r>
      <rPr>
        <sz val="11"/>
        <color theme="1"/>
        <rFont val="Calibri"/>
        <family val="2"/>
        <charset val="238"/>
        <scheme val="minor"/>
      </rPr>
      <t>    Podstawia nowy tekst w miejsce poprzedniego tekstu w ciągu tekstowym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</si>
  <si>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Konwertuje liczbę na reprezentację tekstową o podanej podstawie</t>
    </r>
  </si>
  <si>
    <r>
      <t xml:space="preserve">Funkcje wyszukiwania i odwołań: </t>
    </r>
    <r>
      <rPr>
        <sz val="11"/>
        <color theme="1"/>
        <rFont val="Calibri"/>
        <family val="2"/>
        <charset val="238"/>
        <scheme val="minor"/>
      </rPr>
      <t>   Wyklucza określoną liczbę wierszy lub kolumn z początku lub końca tablicy</t>
    </r>
  </si>
  <si>
    <r>
      <t>Funkcje tekstowe:</t>
    </r>
    <r>
      <rPr>
        <sz val="11"/>
        <color theme="1"/>
        <rFont val="Calibri"/>
        <family val="2"/>
        <charset val="238"/>
        <scheme val="minor"/>
      </rPr>
      <t>    Sprawdza identyczność dwóch wartości tekstowych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</si>
  <si>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liczbę podniesioną do potęgi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</si>
  <si>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Zwraca wartość liczby zespolonej podniesionej do potęgi całkowitej</t>
    </r>
  </si>
  <si>
    <r>
      <t>Funkcje tekstowe:</t>
    </r>
    <r>
      <rPr>
        <sz val="11"/>
        <color theme="1"/>
        <rFont val="Calibri"/>
        <family val="2"/>
        <charset val="238"/>
        <scheme val="minor"/>
      </rPr>
      <t>    Powiela tekst daną liczbę razy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</si>
  <si>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pozycję liczby na liście liczb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</si>
  <si>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pozycję liczby na liście liczb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</si>
  <si>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wysokość spłaty kapitału w przypadku inwestycji dla danego okresu</t>
    </r>
  </si>
  <si>
    <r>
      <t>Funkcje logiczne:</t>
    </r>
    <r>
      <rPr>
        <sz val="11"/>
        <color theme="1"/>
        <rFont val="Calibri"/>
        <family val="2"/>
        <charset val="238"/>
        <scheme val="minor"/>
      </rPr>
      <t>    Zwraca wartość logiczną PRAWDA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</si>
  <si>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prawdopodobieństwo, że wartości w zakresie leżą pomiędzy dwiema granicami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</si>
  <si>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pozycję procentową wartości w zbiorze danych, należącą do zakresu od 0 do 1 (bez wartości granicznych)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</si>
  <si>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pozycję procentową wartości w zbiorze danych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</si>
  <si>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pozycję procentową wartości w zbiorze danych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</si>
  <si>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najmniejszą wartość, dla której skumulowany rozkład dwumianowy jest mniejszy niż wartość kryterium lub równy jej</t>
    </r>
  </si>
  <si>
    <r>
      <t>Funkcje wyszukiwania i odwołań:</t>
    </r>
    <r>
      <rPr>
        <sz val="11"/>
        <color theme="1"/>
        <rFont val="Calibri"/>
        <family val="2"/>
        <charset val="238"/>
        <scheme val="minor"/>
      </rPr>
      <t>    Zwraca odwołanie przesunięte od danego odwołania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</si>
  <si>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wartość bieżącą inwestycji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</si>
  <si>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kwadrat współczynnika korelacji momentu iloczynu Pearsona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</si>
  <si>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Konwertuje stopnie na radiany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</si>
  <si>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wysokość stopy procentowej dla pojedynczego okresu raty rocznej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</si>
  <si>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błąd standardowy przewidzianej wartości y dla każdej wartości x w regresji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</si>
  <si>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parametry trendu wykładniczego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</si>
  <si>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wartości trendu wykładniczego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</si>
  <si>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parametry trendu liniowego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</si>
  <si>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wartości trendu liniowego</t>
    </r>
  </si>
  <si>
    <r>
      <t>Funkcje dodatków i automatyzacji:</t>
    </r>
    <r>
      <rPr>
        <sz val="11"/>
        <color theme="1"/>
        <rFont val="Calibri"/>
        <family val="2"/>
        <charset val="238"/>
        <scheme val="minor"/>
      </rPr>
      <t>    Zwraca identyfikator rejestru określonej biblioteki dołączanej dynamicznie (DLL) lub wcześniej zarejestrowanego zasobu kodu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</si>
  <si>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rentowność bonu skarbowego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</si>
  <si>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roczną rentowność zdyskontowanego papieru wartościowego, na przykład bonu skarbowego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</si>
  <si>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rentowność ekwiwalentu obligacji dla bonu skarbowego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</si>
  <si>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rentowność papieru wartościowego z nietypowym ostatnim okresem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</si>
  <si>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rentowność papieru wartościowego z nietypowym pierwszym okresem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</si>
  <si>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roczną rentowność papieru wartościowego oprocentowanego przy wykupie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</si>
  <si>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rentowność papieru wartościowego z oprocentowaniem okresowym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</si>
  <si>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wartość rocznego przychodu z papieru wartościowego o okresowych wypłatach oprocentowania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</si>
  <si>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wartość zmodyfikowanego okresu Macauleya dla papieru wartościowego o założonej wartości nominalnej 100 PLN</t>
    </r>
  </si>
  <si>
    <r>
      <t>Funkcje daty i godziny:</t>
    </r>
    <r>
      <rPr>
        <sz val="11"/>
        <color theme="1"/>
        <rFont val="Calibri"/>
        <family val="2"/>
        <charset val="238"/>
        <scheme val="minor"/>
      </rPr>
      <t>    Konwertuje liczbę kolejną na rok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</si>
  <si>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funkcję skumulowanego rozkładu beta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</si>
  <si>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odwrotność funkcji rozkładu skumulowanego dla określonego rozkładu beta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</si>
  <si>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funkcję gęstości skumulowanego rozkładu beta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</si>
  <si>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odwrotność jednostronnego prawdopodobieństwa rozkładu chi-kwadrat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</si>
  <si>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jednostronne prawdopodobieństwo rozkładu chi-kwadrat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</si>
  <si>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pojedynczy składnik dwumianowego rozkładu prawdopodobieństwa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</si>
  <si>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najmniejszą wartość, dla której skumulowany rozkład dwumianowy jest mniejszy niż wartość kryterium lub równy jej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</si>
  <si>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ujemny rozkład dwumianowy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</si>
  <si>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prawdopodobieństwo wyniku próby na podstawie rozkładu dwumianowego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</si>
  <si>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rozkład wykładniczy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</si>
  <si>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rozkład prawdopodobieństwa F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</si>
  <si>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odwrotność rozkładu prawdopodobieństwa F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</si>
  <si>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rozkład gamma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</si>
  <si>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odwrotność skumulowanego rozkładu gamma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</si>
  <si>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rozkład hipergeometryczny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</si>
  <si>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skumulowany rozkład logarytmu naturalnego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</si>
  <si>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odwrotność skumulowanego rozkładu logarytmiczno-normalnego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</si>
  <si>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skumulowany rozkład normalny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</si>
  <si>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odwrotność skumulowanego rozkładu normalnego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</si>
  <si>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standardowy rozkład normalny skumulowany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</si>
  <si>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odwrotność standardowego skumulowanego rozkładu normalnego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</si>
  <si>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rozkład Poissona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</si>
  <si>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punkty procentowe (prawdopodobieństwo) dla rozkładu t-Studenta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</si>
  <si>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wartość t rozkładu t-Studenta jako funkcję prawdopodobieństwa i liczby stopni swobody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</si>
  <si>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odwrotność rozkładu t-Studenta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</si>
  <si>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rozkład t-Studenta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</si>
  <si>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rozkład Weibulla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</si>
  <si>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funkcję skumulowanego rozkładu beta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</si>
  <si>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odwrotność funkcji rozkładu skumulowanego dla określonego rozkładu beta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</si>
  <si>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jednostronne prawdopodobieństwo rozkładu chi-kwadrat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</si>
  <si>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odwrotność jednostronnego prawdopodobieństwa rozkładu chi-kwadrat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</si>
  <si>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pojedynczy składnik dwumianowego rozkładu prawdopodobieństwa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</si>
  <si>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ujemny rozkład dwumianowy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</si>
  <si>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rozkład wykładniczy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</si>
  <si>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rozkład prawdopodobieństwa F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</si>
  <si>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odwrotność rozkładu prawdopodobieństwa F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</si>
  <si>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transformację Fishera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</si>
  <si>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odwrotność transformacji Fishera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</si>
  <si>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rozkład gamma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</si>
  <si>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odwrotność skumulowanego rozkładu gamma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</si>
  <si>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rozkład hipergeometryczny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</si>
  <si>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logarytm naturalny funkcji gamma, Γ(x)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</si>
  <si>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skumulowany rozkład logarytmu naturalnego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</si>
  <si>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odwrotność skumulowanego rozkładu logarytmiczno-normalnego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</si>
  <si>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skumulowany rozkład normalny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</si>
  <si>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odwrotność skumulowanego rozkładu normalnego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</si>
  <si>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standardowy rozkład normalny skumulowany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</si>
  <si>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odwrotność standardowego skumulowanego rozkładu normalnego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</si>
  <si>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rozkład Poissona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</si>
  <si>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rozkład t-Studenta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</si>
  <si>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odwrotność rozkładu t-Studenta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</si>
  <si>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Oblicza wariancję na podstawie całej populacji, z uwzględnieniem liczb, tekstów i wartości logicznych</t>
    </r>
  </si>
  <si>
    <r>
      <t xml:space="preserve">Funkcje wyszukiwania i odwołań: </t>
    </r>
    <r>
      <rPr>
        <sz val="11"/>
        <color theme="1"/>
        <rFont val="Calibri"/>
        <family val="2"/>
        <charset val="238"/>
        <scheme val="minor"/>
      </rPr>
      <t>   Rozwija lub uzupełnia tablicę do określonych wymiarów wierszy i kolumn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</si>
  <si>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 Zwraca równoważną stopę procentową dla określonego wzrostu wartości inwestycji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</si>
  <si>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Zwraca wartość różnicy dwóch liczb zespolonych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</si>
  <si>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Konwertuje liczbę arabską na rzymską jako tekst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</si>
  <si>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 Zwraca secans kąta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</si>
  <si>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 Zwraca secans liczby zespolonej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</si>
  <si>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 Zwraca secans hiperboliczny kąta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</si>
  <si>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 Zwraca secans hiperboliczny liczby zespolonej</t>
    </r>
  </si>
  <si>
    <r>
      <t>Funkcje daty i godziny:</t>
    </r>
    <r>
      <rPr>
        <sz val="11"/>
        <color theme="1"/>
        <rFont val="Calibri"/>
        <family val="2"/>
        <charset val="238"/>
        <scheme val="minor"/>
      </rPr>
      <t>    Konwertuje liczbę kolejną na sekundę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</si>
  <si>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 Generuje listę kolejnych liczb w tablicy, na przykład 1, 2, 3, 4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</si>
  <si>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silnię liczby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</si>
  <si>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podwójną silnię liczby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</si>
  <si>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sinus danego kąta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</si>
  <si>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Zwraca wartość sinusa liczby zespolonej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</si>
  <si>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sinus hiperboliczny liczby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</si>
  <si>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 Zwraca sinus hiperboliczny liczby zespolonej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</si>
  <si>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skośność rozkładu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</si>
  <si>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 Zwraca skośność rozkładu na podstawie populacji, charakteryzującą stopień asymetrii rozkładu wokół średniej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</si>
  <si>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amortyzację środka trwałego za jeden okres metodą liniową</t>
    </r>
  </si>
  <si>
    <r>
      <t>Funkcje wyszukiwania i odwołań:</t>
    </r>
    <r>
      <rPr>
        <sz val="11"/>
        <color theme="1"/>
        <rFont val="Calibri"/>
        <family val="2"/>
        <charset val="238"/>
        <scheme val="minor"/>
      </rPr>
      <t>    Sortuje zawartości zakresu lub tablicy</t>
    </r>
  </si>
  <si>
    <r>
      <t>Funkcje wyszukiwania i odwołań:</t>
    </r>
    <r>
      <rPr>
        <sz val="11"/>
        <color theme="1"/>
        <rFont val="Calibri"/>
        <family val="2"/>
        <charset val="238"/>
        <scheme val="minor"/>
      </rPr>
      <t>    Sortuje zawartość zakresu lub tablicy na podstawie wartości w odpowiednim zakresie lub tablicy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</si>
  <si>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wartość kapitału skumulowanego spłaty pożyczki między dwoma okresami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</si>
  <si>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wartość procentu składanego płatnego między dwoma okresami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</si>
  <si>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Sprawdza, czy liczba jest większa niż wartość progowa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</si>
  <si>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Zwraca wartość liczby sprzężonej danej liczby zespolonej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</si>
  <si>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wartość stopy dyskontowej papieru wartościowego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</si>
  <si>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wartość stopy procentowej papieru wartościowego całkowicie ulokowanego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</si>
  <si>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Konwertuje radiany na stopnie</t>
    </r>
  </si>
  <si>
    <r>
      <t xml:space="preserve">Funkcje wyszukiwania i odwołań: </t>
    </r>
    <r>
      <rPr>
        <sz val="11"/>
        <color theme="1"/>
        <rFont val="Calibri"/>
        <family val="2"/>
        <charset val="238"/>
        <scheme val="minor"/>
      </rPr>
      <t>   Dołącza tablice w poziomie i w sekwencji, aby zwrócić większą tablicę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</si>
  <si>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Dodaje argumenty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</si>
  <si>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sumę iloczynów odpowiednich elementów tablicy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</si>
  <si>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Dodaje komórki określone przez podane kryterium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</si>
  <si>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sumę kwadratów argumentów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</si>
  <si>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Zwraca wartość sumy liczb zespolonych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</si>
  <si>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sumę szeregu potęgowego na podstawie wzoru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</si>
  <si>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Dodaje komórki w zakresie, które spełniają wiele kryteriów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</si>
  <si>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sumę różnic kwadratów odpowiednich wartości w dwóch tablicach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</si>
  <si>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sumę sum kwadratów odpowiednich wartości w dwóch tablicach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</si>
  <si>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sumę kwadratów różnic odpowiednich wartości w dwóch tablicach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</si>
  <si>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sumę częściową listy lub bazy danych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</si>
  <si>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amortyzację środka trwałego za dany okres metodą sumy cyfr lat amortyzacji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</si>
  <si>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Konwertuje liczbę w postaci szesnastkowej na liczbę w postaci dwójkowej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</si>
  <si>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Konwertuje liczbę w postaci szesnastkowej na liczbę w postaci dziesiętnej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</si>
  <si>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 Konwertuje liczbę w postaci szesnastkowej na liczbę w postaci ósemkowej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</si>
  <si>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wartość średnią argumentów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</si>
  <si>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wartość średnią argumentów, z uwzględnieniem liczb, tekstów i wartości logicznych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</si>
  <si>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średnią geometryczną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</si>
  <si>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średnią harmoniczną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</si>
  <si>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średnią (średnią arytmetyczną) wszystkich komórek w zakresie, które spełniają podane kryteria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</si>
  <si>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średnią (średnią arytmetyczną) wszystkich komórek, które spełniają wiele kryteriów.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</si>
  <si>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średnią wartość dla wnętrza zbioru danych</t>
    </r>
  </si>
  <si>
    <r>
      <t>Funkcje tekstowe:</t>
    </r>
    <r>
      <rPr>
        <sz val="11"/>
        <color theme="1"/>
        <rFont val="Calibri"/>
        <family val="2"/>
        <charset val="238"/>
        <scheme val="minor"/>
      </rPr>
      <t>    Konwertuje argumenty na tekst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</si>
  <si>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prawdopodobieństwo związane z testem t-Studenta</t>
    </r>
  </si>
  <si>
    <r>
      <t>Funkcje tekstowe:</t>
    </r>
    <r>
      <rPr>
        <sz val="11"/>
        <color theme="1"/>
        <rFont val="Calibri"/>
        <family val="2"/>
        <charset val="238"/>
        <scheme val="minor"/>
      </rPr>
      <t>    Wyświetla tablicę wartości tekstowych z dowolnego określonego zakresu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</si>
  <si>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tangens liczby</t>
    </r>
  </si>
  <si>
    <r>
      <t>Funkcje inżynierskie:</t>
    </r>
    <r>
      <rPr>
        <sz val="11"/>
        <color theme="1"/>
        <rFont val="Calibri"/>
        <family val="2"/>
        <charset val="238"/>
        <scheme val="minor"/>
      </rPr>
      <t>    Zwraca tangens liczby zespolonej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</si>
  <si>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tangens hiperboliczny liczby</t>
    </r>
  </si>
  <si>
    <r>
      <t>Funkcje tekstowe:</t>
    </r>
    <r>
      <rPr>
        <sz val="11"/>
        <color theme="1"/>
        <rFont val="Calibri"/>
        <family val="2"/>
        <charset val="238"/>
        <scheme val="minor"/>
      </rPr>
      <t>    Formatuje liczbę i konwertuje ją na tekst</t>
    </r>
  </si>
  <si>
    <r>
      <t>Funkcje daty i godziny:</t>
    </r>
    <r>
      <rPr>
        <sz val="11"/>
        <color theme="1"/>
        <rFont val="Calibri"/>
        <family val="2"/>
        <charset val="238"/>
        <scheme val="minor"/>
      </rPr>
      <t>    Zwraca liczbę kolejną bieżącej daty i godziny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</si>
  <si>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test niezależności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</si>
  <si>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wynik testu F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</si>
  <si>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prawdopodobieństwo związane z testem t-Studenta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</si>
  <si>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wartość jednostronnego prawdopodobieństwa testu z</t>
    </r>
  </si>
  <si>
    <r>
      <t>Funkcje wyszukiwania i odwołań:</t>
    </r>
    <r>
      <rPr>
        <sz val="11"/>
        <color theme="1"/>
        <rFont val="Calibri"/>
        <family val="2"/>
        <charset val="238"/>
        <scheme val="minor"/>
      </rPr>
      <t>    Zwraca transponowaną tablicę</t>
    </r>
  </si>
  <si>
    <r>
      <t>Funkcje informacyjne:</t>
    </r>
    <r>
      <rPr>
        <sz val="11"/>
        <color theme="1"/>
        <rFont val="Calibri"/>
        <family val="2"/>
        <charset val="238"/>
        <scheme val="minor"/>
      </rPr>
      <t>    Zwraca liczbę wskazującą typ danych wartości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</si>
  <si>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przedział ufności dla średniej populacji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</si>
  <si>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przedział ufności dla średniej populacji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</si>
  <si>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przedział ufności dla średniej populacji, używając rozkładu t-Studenta</t>
    </r>
  </si>
  <si>
    <r>
      <t>Funkcje tekstowe:</t>
    </r>
    <r>
      <rPr>
        <sz val="11"/>
        <color theme="1"/>
        <rFont val="Calibri"/>
        <family val="2"/>
        <charset val="238"/>
        <scheme val="minor"/>
      </rPr>
      <t>    Zwraca liczbę (punkt kodowy) odpowiadającą pierwszemu znakowi tekstu</t>
    </r>
  </si>
  <si>
    <r>
      <t>Funkcje wyszukiwania i odwołań:</t>
    </r>
    <r>
      <rPr>
        <sz val="11"/>
        <color theme="1"/>
        <rFont val="Calibri"/>
        <family val="2"/>
        <charset val="238"/>
        <scheme val="minor"/>
      </rPr>
      <t>    Zwraca listę unikatowych wartości na liście lub w zakresie</t>
    </r>
  </si>
  <si>
    <r>
      <t>Funkcje tekstowe:</t>
    </r>
    <r>
      <rPr>
        <sz val="11"/>
        <color theme="1"/>
        <rFont val="Calibri"/>
        <family val="2"/>
        <charset val="238"/>
        <scheme val="minor"/>
      </rPr>
      <t>    Usuwa spacje z tekstu</t>
    </r>
  </si>
  <si>
    <r>
      <t>Funkcje modułu:</t>
    </r>
    <r>
      <rPr>
        <sz val="11"/>
        <color theme="1"/>
        <rFont val="Calibri"/>
        <family val="2"/>
        <charset val="238"/>
        <scheme val="minor"/>
      </rPr>
      <t>    Zwraca n-ty (czyli uszeregowany) element zestawu. Służy do zwracania elementu lub elementów zestawu, na przykład najlepszego sprzedawcy lub 10 najlepszych studentów.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</si>
  <si>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Oblicza amortyzację środka trwałego w danym okresie lub jego części metodą degresywną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</si>
  <si>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Szacuje wariancję na podstawie próbki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</si>
  <si>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Szacuje wariancję na podstawie próbki, z uwzględnieniem liczb, tekstów i wartości logicznych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</si>
  <si>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Oblicza wariancję na podstawie całej populacji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</si>
  <si>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Oblicza wariancję na podstawie całej populacji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</si>
  <si>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Oblicza wariancję na podstawie całej populacji, z uwzględnieniem liczb, tekstów i wartości logicznych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</si>
  <si>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Szacuje wariancję na podstawie próbki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</si>
  <si>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przyszłą wartość kapitału początkowego wraz z szeregiem procentów składanych</t>
    </r>
  </si>
  <si>
    <r>
      <t>Funkcje tekstowe:</t>
    </r>
    <r>
      <rPr>
        <sz val="11"/>
        <color theme="1"/>
        <rFont val="Calibri"/>
        <family val="2"/>
        <charset val="238"/>
        <scheme val="minor"/>
      </rPr>
      <t>    Konwertuje argument tekstowy na liczbę</t>
    </r>
  </si>
  <si>
    <r>
      <t>Funkcje tekstowe:</t>
    </r>
    <r>
      <rPr>
        <sz val="11"/>
        <color theme="1"/>
        <rFont val="Calibri"/>
        <family val="2"/>
        <charset val="238"/>
        <scheme val="minor"/>
      </rPr>
      <t>    Konwertuje tekst na liczbę w sposób niezależny od ustawień regionalnych</t>
    </r>
  </si>
  <si>
    <r>
      <t>Funkcje modułu:</t>
    </r>
    <r>
      <rPr>
        <sz val="11"/>
        <color theme="1"/>
        <rFont val="Calibri"/>
        <family val="2"/>
        <charset val="238"/>
        <scheme val="minor"/>
      </rPr>
      <t>    Zwraca zagregowaną wartość z modułu.</t>
    </r>
  </si>
  <si>
    <r>
      <t>Funkcje logiczne:</t>
    </r>
    <r>
      <rPr>
        <sz val="11"/>
        <color theme="1"/>
        <rFont val="Calibri"/>
        <family val="2"/>
        <charset val="238"/>
        <scheme val="minor"/>
      </rPr>
      <t>    Sprawdza, czy są spełnione jeden lub więcej warunków, i zwraca wartość odpowiadającą pierwszemu warunkowi ocenionemu jako PRAWDA.</t>
    </r>
  </si>
  <si>
    <r>
      <t>Funkcje wyszukiwania i odwołań:</t>
    </r>
    <r>
      <rPr>
        <sz val="11"/>
        <color theme="1"/>
        <rFont val="Calibri"/>
        <family val="2"/>
        <charset val="238"/>
        <scheme val="minor"/>
      </rPr>
      <t>    Zwraca dane przechowywane w raporcie w formie tabeli przestawnej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</si>
  <si>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wielomian dla zbioru liczb</t>
    </r>
  </si>
  <si>
    <r>
      <t>Funkcje wyszukiwania i odwołań:</t>
    </r>
    <r>
      <rPr>
        <sz val="11"/>
        <color theme="1"/>
        <rFont val="Calibri"/>
        <family val="2"/>
        <charset val="238"/>
        <scheme val="minor"/>
      </rPr>
      <t>    Zwraca numer wiersza odwołania</t>
    </r>
  </si>
  <si>
    <r>
      <t>Funkcje modułu:</t>
    </r>
    <r>
      <rPr>
        <sz val="11"/>
        <color theme="1"/>
        <rFont val="Calibri"/>
        <family val="2"/>
        <charset val="238"/>
        <scheme val="minor"/>
      </rPr>
      <t>    Zwraca wartość właściwości elementu w module. Służy do sprawdzania, czy nazwa elementu istnieje w module, a także do zwracania określonej właściwości dla tego elementu.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</si>
  <si>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współczynnik korelacji dwóch zbiorów danych</t>
    </r>
  </si>
  <si>
    <r>
      <t>Funkcje wyszukiwania i odwołań:</t>
    </r>
    <r>
      <rPr>
        <sz val="11"/>
        <color theme="1"/>
        <rFont val="Calibri"/>
        <family val="2"/>
        <charset val="238"/>
        <scheme val="minor"/>
      </rPr>
      <t>    Wybiera wartość z listy wartości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</si>
  <si>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dzień następnej dywidendy po dniu rozliczeniowym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</si>
  <si>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dzień poprzedniej dywidendy przed dniem rozliczeniowym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</si>
  <si>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liczbę dni w okresie dywidendy, z uwzględnieniem dnia rozliczeniowego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</si>
  <si>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liczbę dni od dnia rozliczeniowego do daty następnego dnia dywidendy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</si>
  <si>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liczbę dni od początku okresu dywidendy do dnia rozliczeniowego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</si>
  <si>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liczbę dywidend płatnych między dniem rozliczeniowym a dniem wykupu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</si>
  <si>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Zwraca wartość najczęściej występującą w zbiorze danych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</si>
  <si>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pionową tablicę zawierającą najczęściej występujące lub powtarzające się wartości w tablicy lub zakresie danych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</si>
  <si>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wartość najczęściej występującą w zbiorze danych</t>
    </r>
  </si>
  <si>
    <r>
      <t>Funkcje wyszukiwania i odwołań:</t>
    </r>
    <r>
      <rPr>
        <sz val="11"/>
        <color theme="1"/>
        <rFont val="Calibri"/>
        <family val="2"/>
        <charset val="238"/>
        <scheme val="minor"/>
      </rPr>
      <t>    Wyszukuje wartości w wektorze lub tablicy</t>
    </r>
  </si>
  <si>
    <r>
      <t>Funkcje wyszukiwania i odwołań:</t>
    </r>
    <r>
      <rPr>
        <sz val="11"/>
        <color theme="1"/>
        <rFont val="Calibri"/>
        <family val="2"/>
        <charset val="238"/>
        <scheme val="minor"/>
      </rPr>
      <t>    Przeszukuje pierwszą kolumnę tablicy i przechodzi wzdłuż wiersza, aby zwrócić wartość komórki</t>
    </r>
  </si>
  <si>
    <r>
      <t>Funkcje wyszukiwania i odwołań:</t>
    </r>
    <r>
      <rPr>
        <sz val="11"/>
        <color theme="1"/>
        <rFont val="Calibri"/>
        <family val="2"/>
        <charset val="238"/>
        <scheme val="minor"/>
      </rPr>
      <t>    Przegląda górny wiersz tablicy i zwraca wartość wskazanej komórki</t>
    </r>
  </si>
  <si>
    <r>
      <t>Funkcje dodatków i automatyzacji:</t>
    </r>
    <r>
      <rPr>
        <sz val="11"/>
        <color theme="1"/>
        <rFont val="Calibri"/>
        <family val="2"/>
        <charset val="238"/>
        <scheme val="minor"/>
      </rPr>
      <t>    Wywołuje procedurę w bibliotece dołączanej dynamicznie lub w zasobie kodu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</si>
  <si>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wyznacznik macierzy tablicy</t>
    </r>
  </si>
  <si>
    <r>
      <t>Funkcje wyszukiwania i odwołań:</t>
    </r>
    <r>
      <rPr>
        <sz val="11"/>
        <color theme="1"/>
        <rFont val="Calibri"/>
        <family val="2"/>
        <charset val="238"/>
        <scheme val="minor"/>
      </rPr>
      <t>    Zwraca względną pozycję elementu w tablicy lub zakresie komórek. 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</si>
  <si>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wartość wewnętrznej stopy zwrotu dla serii rozłożonych w czasie przepływów gotówkowych, niekoniecznie okresowych</t>
    </r>
  </si>
  <si>
    <r>
      <t>Funkcje wyszukiwania i odwołań:</t>
    </r>
    <r>
      <rPr>
        <sz val="11"/>
        <color theme="1"/>
        <rFont val="Calibri"/>
        <family val="2"/>
        <charset val="238"/>
        <scheme val="minor"/>
      </rPr>
      <t>    Szuka zakresu lub tablicy i zwraca element zgodny z pierwszym znalezionym dopasowaniem. Jeśli dopasowanie nie istnieje, wtedy funkcja X.WYSZUKAJ może zwrócić najbliższe (przybliżone) dopasowanie. </t>
    </r>
  </si>
  <si>
    <r>
      <t>Funkcje finansowe:</t>
    </r>
    <r>
      <rPr>
        <sz val="11"/>
        <color theme="1"/>
        <rFont val="Calibri"/>
        <family val="2"/>
        <charset val="238"/>
        <scheme val="minor"/>
      </rPr>
      <t>    Zwraca wartość bieżącą netto dla serii rozłożonych w czasie przepływów gotówkowych, niekoniecznie okresowych</t>
    </r>
  </si>
  <si>
    <r>
      <t>Funkcje logiczne:</t>
    </r>
    <r>
      <rPr>
        <sz val="11"/>
        <color theme="1"/>
        <rFont val="Calibri"/>
        <family val="2"/>
        <charset val="238"/>
        <scheme val="minor"/>
      </rPr>
      <t>    Zwraca wartość logiczną alternatywy wykluczającej (XOR) dla wszystkich argumentów</t>
    </r>
  </si>
  <si>
    <r>
      <t>Funkcje statystyczne:</t>
    </r>
    <r>
      <rPr>
        <sz val="11"/>
        <color theme="1"/>
        <rFont val="Calibri"/>
        <family val="2"/>
        <charset val="238"/>
        <scheme val="minor"/>
      </rPr>
      <t>    Zwraca wartość jednostronnego prawdopodobieństwa testu z</t>
    </r>
  </si>
  <si>
    <r>
      <t>Funkcje tekstowe:</t>
    </r>
    <r>
      <rPr>
        <sz val="11"/>
        <color theme="1"/>
        <rFont val="Calibri"/>
        <family val="2"/>
        <charset val="238"/>
        <scheme val="minor"/>
      </rPr>
      <t>    Zastępuje pierwszą literę każdego wyrazu tekstu wielką literą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</si>
  <si>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Zaokrągla liczbę do określonej liczby cyfr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</si>
  <si>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Zaokrągla liczbę w dół do najbliższej liczby całkowitej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</si>
  <si>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Zaokrągla liczbę w górę do najbliższej liczby nieparzystej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</si>
  <si>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Zaokrągla liczbę w górę do najbliższej liczby parzystej</t>
    </r>
  </si>
  <si>
    <r>
      <t>Funkcje tekstowe:</t>
    </r>
    <r>
      <rPr>
        <sz val="11"/>
        <color theme="1"/>
        <rFont val="Calibri"/>
        <family val="2"/>
        <charset val="238"/>
        <scheme val="minor"/>
      </rPr>
      <t>    Formatuje liczbę jako tekst przy stałej liczbie miejsc dziesiętnych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</si>
  <si>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liczbę zaokrągloną do żądanej wielokrotności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</si>
  <si>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Zaokrągla liczbę w dół, w kierunku zera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</si>
  <si>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Zaokrągla liczbę w górę, w kierunku od zera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</si>
  <si>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Zaokrągla liczbę w dół, w kierunku zera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</si>
  <si>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Zaokrągla liczbę do najbliższej liczby całkowitej lub do najbliższej wielokrotności dokładności. Zaokrąglenie następuje w górę niezależnie od znaku liczby.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</si>
  <si>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 Zaokrągla liczbę w dół do najbliższej liczby całkowitej lub najbliższej wielokrotności podanej istotności</t>
    </r>
  </si>
  <si>
    <r>
      <t>Funkcje zgodności:</t>
    </r>
    <r>
      <rPr>
        <sz val="11"/>
        <color theme="1"/>
        <rFont val="Calibri"/>
        <family val="2"/>
        <charset val="238"/>
        <scheme val="minor"/>
      </rPr>
      <t>    Zaokrągla liczbę do najbliższej liczby całkowitej lub do najbliższej wielokrotności dokładności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</si>
  <si>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Zaokrągla liczbę w górę do najbliższej liczby całkowitej lub do najbliższej wielokrotności podanej istotności</t>
    </r>
  </si>
  <si>
    <r>
      <t>Funkcje modułu:</t>
    </r>
    <r>
      <rPr>
        <sz val="11"/>
        <color theme="1"/>
        <rFont val="Calibri"/>
        <family val="2"/>
        <charset val="238"/>
        <scheme val="minor"/>
      </rPr>
      <t>    Definiuje obliczeniowy zestaw elementów lub krotek, wysyłając wyrażenie zestawu do modułu na serwerze, który tworzy zestaw i zwraca go do programu Microsoft Office Excel.</t>
    </r>
  </si>
  <si>
    <r>
      <t>Funkcje tekstowe:</t>
    </r>
    <r>
      <rPr>
        <sz val="11"/>
        <color theme="1"/>
        <rFont val="Calibri"/>
        <family val="2"/>
        <charset val="238"/>
        <scheme val="minor"/>
      </rPr>
      <t>    Łączy tekst z wielu zakresów i (lub) ciągów, ale nie zapewnia argumentów ignorowania pustych ani ogranicznika.</t>
    </r>
  </si>
  <si>
    <r>
      <t>Funkcje tekstowe:</t>
    </r>
    <r>
      <rPr>
        <sz val="11"/>
        <color theme="1"/>
        <rFont val="Calibri"/>
        <family val="2"/>
        <charset val="238"/>
        <scheme val="minor"/>
      </rPr>
      <t>    Łączy kilka oddzielnych tekstów w jeden tekst</t>
    </r>
  </si>
  <si>
    <r>
      <t>Funkcje tekstowe:</t>
    </r>
    <r>
      <rPr>
        <sz val="11"/>
        <color theme="1"/>
        <rFont val="Calibri"/>
        <family val="2"/>
        <charset val="238"/>
        <scheme val="minor"/>
      </rPr>
      <t>    Zwraca znak o podanym numerze kodu</t>
    </r>
  </si>
  <si>
    <r>
      <t>Funkcje matematyczne i trygonometryczne:</t>
    </r>
    <r>
      <rPr>
        <sz val="11"/>
        <color theme="1"/>
        <rFont val="Calibri"/>
        <family val="2"/>
        <charset val="238"/>
        <scheme val="minor"/>
      </rPr>
      <t>    Zwraca znak liczby</t>
    </r>
  </si>
  <si>
    <r>
      <t>Funkcje tekstowe:</t>
    </r>
    <r>
      <rPr>
        <sz val="11"/>
        <color theme="1"/>
        <rFont val="Calibri"/>
        <family val="2"/>
        <charset val="238"/>
        <scheme val="minor"/>
      </rPr>
      <t>    Zwraca znak Unicode, do którego odwołuje się określona wartość liczbowa</t>
    </r>
  </si>
  <si>
    <t>Funkcje DŁ, DŁ.B</t>
  </si>
  <si>
    <r>
      <t>Funkcje tekstowe:</t>
    </r>
    <r>
      <rPr>
        <sz val="11"/>
        <color theme="1"/>
        <rFont val="Calibri"/>
        <family val="2"/>
        <charset val="238"/>
        <scheme val="minor"/>
      </rPr>
      <t>    Zwraca liczbę znaków ciągu tekstowego</t>
    </r>
  </si>
  <si>
    <t>Funkcje FRAGMENT.TEKSTU, FRAGMENT.TEKSTU.B</t>
  </si>
  <si>
    <r>
      <t>Funkcje tekstowe:</t>
    </r>
    <r>
      <rPr>
        <sz val="11"/>
        <color theme="1"/>
        <rFont val="Calibri"/>
        <family val="2"/>
        <charset val="238"/>
        <scheme val="minor"/>
      </rPr>
      <t>    Zwraca określoną liczbę znaków z ciągu tekstowego, zaczynając od zadanej pozycji</t>
    </r>
  </si>
  <si>
    <t>Funkcje LEWY, LEWYB</t>
  </si>
  <si>
    <r>
      <t>Funkcje tekstowe:</t>
    </r>
    <r>
      <rPr>
        <sz val="11"/>
        <color theme="1"/>
        <rFont val="Calibri"/>
        <family val="2"/>
        <charset val="238"/>
        <scheme val="minor"/>
      </rPr>
      <t>    Zwraca skrajne lewe znaki z wartości tekstowej</t>
    </r>
  </si>
  <si>
    <t>Funkcje PRAWY, PRAWY.B</t>
  </si>
  <si>
    <r>
      <t>Funkcje tekstowe:</t>
    </r>
    <r>
      <rPr>
        <sz val="11"/>
        <color theme="1"/>
        <rFont val="Calibri"/>
        <family val="2"/>
        <charset val="238"/>
        <scheme val="minor"/>
      </rPr>
      <t>    Zwraca skrajne prawe znaki z wartości tekstowej</t>
    </r>
  </si>
  <si>
    <t>Funkcje SZUKAJ.TEKST, SZUKAJ.TEKST.B</t>
  </si>
  <si>
    <r>
      <t>Funkcje tekstowe:</t>
    </r>
    <r>
      <rPr>
        <sz val="11"/>
        <color theme="1"/>
        <rFont val="Calibri"/>
        <family val="2"/>
        <charset val="238"/>
        <scheme val="minor"/>
      </rPr>
      <t>    Wyszukuje jedną wartość tekstową wewnątrz innej (bez uwzględniania wielkości liter)</t>
    </r>
  </si>
  <si>
    <t>Funkcje ZASTĄP, ZASTĄP.B</t>
  </si>
  <si>
    <r>
      <t>Funkcje tekstowe:</t>
    </r>
    <r>
      <rPr>
        <sz val="11"/>
        <color theme="1"/>
        <rFont val="Calibri"/>
        <family val="2"/>
        <charset val="238"/>
        <scheme val="minor"/>
      </rPr>
      <t>    Zastępuje znaki w tekście</t>
    </r>
  </si>
  <si>
    <t>Funkcje ZNAJDŹ, ZNAJDŹB</t>
  </si>
  <si>
    <r>
      <t>Funkcje tekstowe:</t>
    </r>
    <r>
      <rPr>
        <sz val="11"/>
        <color theme="1"/>
        <rFont val="Calibri"/>
        <family val="2"/>
        <charset val="238"/>
        <scheme val="minor"/>
      </rPr>
      <t>    Znajduje jedną wartość tekstową wewnątrz innej (z uwzględnieniem wielkich i małych liter)</t>
    </r>
  </si>
  <si>
    <t>ISOMITTED</t>
  </si>
  <si>
    <r>
      <t xml:space="preserve">Funkcje informacyjne: </t>
    </r>
    <r>
      <rPr>
        <sz val="11"/>
        <color theme="1"/>
        <rFont val="Calibri"/>
        <family val="2"/>
        <charset val="238"/>
        <scheme val="minor"/>
      </rPr>
      <t>   Sprawdza, czy brakuje wartości w funkcji LAMBDA i zwraca wartość PRAWDA lub FAŁSZ</t>
    </r>
  </si>
  <si>
    <t>LAMBDA</t>
  </si>
  <si>
    <r>
      <t xml:space="preserve">Funkcje logiczne: </t>
    </r>
    <r>
      <rPr>
        <sz val="11"/>
        <color theme="1"/>
        <rFont val="Calibri"/>
        <family val="2"/>
        <charset val="238"/>
        <scheme val="minor"/>
      </rPr>
      <t>   Utwórz niestandardowe funkcje wielokrotnego użytku i nadaj im przyjazną nazwę</t>
    </r>
  </si>
  <si>
    <t>LET</t>
  </si>
  <si>
    <r>
      <t xml:space="preserve">Funkcje logiczne: </t>
    </r>
    <r>
      <rPr>
        <sz val="11"/>
        <color theme="1"/>
        <rFont val="Calibri"/>
        <family val="2"/>
        <charset val="238"/>
        <scheme val="minor"/>
      </rPr>
      <t>   Przypisuje nazwy do wyników obliczeń</t>
    </r>
  </si>
  <si>
    <t>MAKEARRAY</t>
  </si>
  <si>
    <r>
      <t xml:space="preserve">Funkcje logiczne: </t>
    </r>
    <r>
      <rPr>
        <sz val="11"/>
        <color theme="1"/>
        <rFont val="Calibri"/>
        <family val="2"/>
        <charset val="238"/>
        <scheme val="minor"/>
      </rPr>
      <t>   Zwraca tablicę obliczeniową o określonym rozmiarze wiersza i kolumny, stosując funkcję LAMBDA</t>
    </r>
  </si>
  <si>
    <t>MAPUJ</t>
  </si>
  <si>
    <r>
      <t xml:space="preserve">Funkcje logiczne: </t>
    </r>
    <r>
      <rPr>
        <sz val="11"/>
        <color theme="1"/>
        <rFont val="Calibri"/>
        <family val="2"/>
        <charset val="238"/>
        <scheme val="minor"/>
      </rPr>
      <t>   Zwraca tablicę utworzoną przez mapowanie każdej wartości w tablicach na nową wartość przez zastosowanie funkcji LAMBDA, aby utworzyć nową wartość</t>
    </r>
  </si>
  <si>
    <t>OBRAZ</t>
  </si>
  <si>
    <r>
      <t>Funkcje wyszukiwania i odwołań: </t>
    </r>
    <r>
      <rPr>
        <sz val="11"/>
        <color theme="1"/>
        <rFont val="Calibri"/>
        <family val="2"/>
        <charset val="238"/>
        <scheme val="minor"/>
      </rPr>
      <t>Zwraca obraz z danego źródła</t>
    </r>
  </si>
  <si>
    <t>PODZIEL.TEKST</t>
  </si>
  <si>
    <r>
      <t xml:space="preserve">Funkcje tekstowe: </t>
    </r>
    <r>
      <rPr>
        <sz val="11"/>
        <color theme="1"/>
        <rFont val="Calibri"/>
        <family val="2"/>
        <charset val="238"/>
        <scheme val="minor"/>
      </rPr>
      <t>   Dzieli ciągi tekstowe za pomocą ograniczników kolumn i wierszy</t>
    </r>
  </si>
  <si>
    <t>POŁĄCZ.TEKSTY</t>
  </si>
  <si>
    <r>
      <t xml:space="preserve">Funkcje tekstowe: </t>
    </r>
    <r>
      <rPr>
        <sz val="11"/>
        <color theme="1"/>
        <rFont val="Calibri"/>
        <family val="2"/>
        <charset val="238"/>
        <scheme val="minor"/>
      </rPr>
      <t>   Łączy tekst z wielu zakresów i/lub ciągów</t>
    </r>
  </si>
  <si>
    <t>REDUKUJ</t>
  </si>
  <si>
    <r>
      <t xml:space="preserve">Funkcje logiczne: </t>
    </r>
    <r>
      <rPr>
        <sz val="11"/>
        <color theme="1"/>
        <rFont val="Calibri"/>
        <family val="2"/>
        <charset val="238"/>
        <scheme val="minor"/>
      </rPr>
      <t>   Redukuje tablicę do wartości skumulowanej przez zastosowanie funkcji LAMBDA do każdej wartości i zwracanie łącznej wartość w akumulatorze</t>
    </r>
  </si>
  <si>
    <t>SKANUJ</t>
  </si>
  <si>
    <r>
      <t xml:space="preserve">Funkcje logiczne: </t>
    </r>
    <r>
      <rPr>
        <sz val="11"/>
        <color theme="1"/>
        <rFont val="Calibri"/>
        <family val="2"/>
        <charset val="238"/>
        <scheme val="minor"/>
      </rPr>
      <t>   Skanuje tablicę, stosując funkcję LAMBDA do każdej wartości i zwraca tablicę, która ma każdą wartość pośrednią</t>
    </r>
  </si>
  <si>
    <t>STOS.PION</t>
  </si>
  <si>
    <r>
      <t xml:space="preserve">Funkcje wyszukiwania i odwołań: </t>
    </r>
    <r>
      <rPr>
        <sz val="11"/>
        <color theme="1"/>
        <rFont val="Calibri"/>
        <family val="2"/>
        <charset val="238"/>
        <scheme val="minor"/>
      </rPr>
      <t>   Dołącza tablice w pionie i w sekwencji, aby zwrócić większą tablicę</t>
    </r>
  </si>
  <si>
    <t>TEKST.PO</t>
  </si>
  <si>
    <r>
      <t xml:space="preserve">Funkcje tekstowe: </t>
    </r>
    <r>
      <rPr>
        <sz val="11"/>
        <color theme="1"/>
        <rFont val="Calibri"/>
        <family val="2"/>
        <charset val="238"/>
        <scheme val="minor"/>
      </rPr>
      <t>   Zwraca tekst występujący po danym znaku lub ciągu</t>
    </r>
  </si>
  <si>
    <t>TEKST.PRZED</t>
  </si>
  <si>
    <r>
      <t xml:space="preserve">Funkcje tekstowe: </t>
    </r>
    <r>
      <rPr>
        <sz val="11"/>
        <color theme="1"/>
        <rFont val="Calibri"/>
        <family val="2"/>
        <charset val="238"/>
        <scheme val="minor"/>
      </rPr>
      <t>   Zwraca tekst, który występuje przed danym znakiem lub ciągiem</t>
    </r>
  </si>
  <si>
    <t>WARTOŚĆ.NA.TEKST</t>
  </si>
  <si>
    <r>
      <t xml:space="preserve">Funkcje tekstowe: </t>
    </r>
    <r>
      <rPr>
        <sz val="11"/>
        <color theme="1"/>
        <rFont val="Calibri"/>
        <family val="2"/>
        <charset val="238"/>
        <scheme val="minor"/>
      </rPr>
      <t>   Zwraca tekst z dowolnej określonej wartości</t>
    </r>
  </si>
  <si>
    <t>WEŹ</t>
  </si>
  <si>
    <r>
      <t xml:space="preserve">Funkcje wyszukiwania i odwołań: </t>
    </r>
    <r>
      <rPr>
        <sz val="11"/>
        <color theme="1"/>
        <rFont val="Calibri"/>
        <family val="2"/>
        <charset val="238"/>
        <scheme val="minor"/>
      </rPr>
      <t>   Zwraca określoną liczbę ciągłych wierszy lub kolumn od początku lub końca tablicy</t>
    </r>
  </si>
  <si>
    <t>ZAWIŃ.KOLUMNY</t>
  </si>
  <si>
    <r>
      <t xml:space="preserve">Funkcje wyszukiwania i odwołań: </t>
    </r>
    <r>
      <rPr>
        <sz val="11"/>
        <color theme="1"/>
        <rFont val="Calibri"/>
        <family val="2"/>
        <charset val="238"/>
        <scheme val="minor"/>
      </rPr>
      <t>   Zawija podany wiersz lub kolumnę wartości według kolumn po określonej liczbie elementów</t>
    </r>
  </si>
  <si>
    <t>ZAWIŃ.WIERSZE</t>
  </si>
  <si>
    <r>
      <t xml:space="preserve">Funkcje wyszukiwania i odwołań: </t>
    </r>
    <r>
      <rPr>
        <sz val="11"/>
        <color theme="1"/>
        <rFont val="Calibri"/>
        <family val="2"/>
        <charset val="238"/>
        <scheme val="minor"/>
      </rPr>
      <t>   Zawija podany wiersz lub kolumnę wartości według wierszy po określonej liczbie elementów</t>
    </r>
  </si>
  <si>
    <t>Microsoft 365</t>
  </si>
  <si>
    <t>Excel 2013</t>
  </si>
  <si>
    <t>Excel 2010</t>
  </si>
  <si>
    <t>Excel 2016</t>
  </si>
  <si>
    <t>Excel 2019</t>
  </si>
  <si>
    <r>
      <t>Funkcje logiczne:</t>
    </r>
    <r>
      <rPr>
        <sz val="11"/>
        <color theme="1"/>
        <rFont val="Calibri"/>
        <family val="2"/>
        <charset val="238"/>
        <scheme val="minor"/>
      </rPr>
      <t xml:space="preserve">    Oblicza wyrażenie, korzystając z listy wartości, i zwraca wynik odpowiadający pierwszej zgodnej wartości. W przypadku braku dopasowania może zostać zwrócona opcjonalna wartość domyślna.
</t>
    </r>
    <r>
      <rPr>
        <b/>
        <sz val="11"/>
        <color theme="1"/>
        <rFont val="Calibri"/>
        <family val="2"/>
        <charset val="238"/>
        <scheme val="minor"/>
      </rPr>
      <t xml:space="preserve"> Także Microsoft 365</t>
    </r>
  </si>
  <si>
    <t>Excel dla Microsoft 365 Excel 2024 Excel 2021 Excel 2019 Excel 2016</t>
  </si>
  <si>
    <t>Funkcje internetowe:    Zwraca dane z usługi internetowej.
Ta funkcja jest niedostępna w aplikacji Excel dla sieci Web.
 Excel dla Microsoft 365 Excel 2024 Excel 2021 Excel 2019 Excel 2016</t>
  </si>
  <si>
    <t>LP.</t>
  </si>
  <si>
    <t>Typ</t>
  </si>
  <si>
    <t>lp.</t>
  </si>
  <si>
    <t>https://support.microsoft.com/pl-pl/office/funkcje-programu-excel-lista-alfabetyczna-b3944572-255d-4efb-bb96-c6d90033e188</t>
  </si>
  <si>
    <t>MAX</t>
  </si>
  <si>
    <t>max</t>
  </si>
  <si>
    <r>
      <rPr>
        <b/>
        <sz val="11"/>
        <color theme="1"/>
        <rFont val="Calibri"/>
        <family val="2"/>
        <charset val="238"/>
        <scheme val="minor"/>
      </rPr>
      <t xml:space="preserve">Funkcje matematyczne i trygonometryczne:  </t>
    </r>
    <r>
      <rPr>
        <sz val="11"/>
        <color theme="1"/>
        <rFont val="Calibri"/>
        <family val="2"/>
        <charset val="238"/>
        <scheme val="minor"/>
      </rPr>
      <t>  Zwraca liczbę kombinacji (wraz z powtórzeniami) dla danej liczby elementów</t>
    </r>
  </si>
  <si>
    <t>Uwagi</t>
  </si>
  <si>
    <t>Ta funkcja jest niedostępna w aplikacji Excel dla sieci Web</t>
  </si>
  <si>
    <t>zastępuje funkcję starszą 
Funkcją REGLINX</t>
  </si>
  <si>
    <r>
      <t>Funkcje statystyczne:</t>
    </r>
    <r>
      <rPr>
        <i/>
        <sz val="11"/>
        <color theme="1"/>
        <rFont val="Calibri"/>
        <family val="2"/>
        <charset val="238"/>
        <scheme val="minor"/>
      </rPr>
      <t>    Zwraca wartość przyszłą na podstawie wartości istniejących</t>
    </r>
  </si>
  <si>
    <t>Została zastąpiona przez funkcję FORECAST, ale nadal jest dostępna dla zapewnienia zgodności z wcześniejszymi wersjami.</t>
  </si>
  <si>
    <r>
      <t>Uwaga: </t>
    </r>
    <r>
      <rPr>
        <sz val="11"/>
        <color theme="1"/>
        <rFont val="Calibri"/>
        <family val="2"/>
        <charset val="238"/>
        <scheme val="minor"/>
      </rPr>
      <t>Znaczniki wersji (kol. C) wskazują wersję programu Excel, w której wprowadzono funkcję. Te funkcje nie są dostępne we wcześniejszych wersjach.</t>
    </r>
  </si>
  <si>
    <t>ADRES</t>
  </si>
  <si>
    <t>OBSZARY</t>
  </si>
  <si>
    <t>WYBIERZ</t>
  </si>
  <si>
    <t>CHOOSECOLS, funkcja</t>
  </si>
  <si>
    <t>Zwraca określone kolumny z tablicy.</t>
  </si>
  <si>
    <t>CHOOSEROWS, funkcja</t>
  </si>
  <si>
    <t>Zwraca określone wiersze z tablicy.</t>
  </si>
  <si>
    <t>NR.KOLUMNY</t>
  </si>
  <si>
    <t>LICZBA.KOLUMN</t>
  </si>
  <si>
    <t>DROP </t>
  </si>
  <si>
    <t>Wyklucza określoną liczbę wierszy lub kolumn z początku lub końca tablicy.</t>
  </si>
  <si>
    <t>ROZWIŃ </t>
  </si>
  <si>
    <t>Rozszerza lub napełnia tablicę określonymi wymiarami wierszy i kolumn</t>
  </si>
  <si>
    <t>FORMUŁA.TEKST</t>
  </si>
  <si>
    <t>WEŹDANETABELI</t>
  </si>
  <si>
    <t>WYSZUKAJ.POZIOMO</t>
  </si>
  <si>
    <t>HSTACK</t>
  </si>
  <si>
    <t>Dołącza tablice w poziomie i w kolejności w celu zwrócenia większej tablicy</t>
  </si>
  <si>
    <t>HIPERŁĄCZE</t>
  </si>
  <si>
    <t>INDEKS</t>
  </si>
  <si>
    <t>ADR.POŚR</t>
  </si>
  <si>
    <t>WYSZUKAJ</t>
  </si>
  <si>
    <t>PODAJ.POZYCJĘ</t>
  </si>
  <si>
    <t>PRZESUNIĘCIE</t>
  </si>
  <si>
    <t>WIERSZ</t>
  </si>
  <si>
    <t>ILE.WIERSZY</t>
  </si>
  <si>
    <t>DANE.CZASU.RZECZ</t>
  </si>
  <si>
    <t>TAKE, funkcja</t>
  </si>
  <si>
    <t>Zwraca określoną liczbę ciągłych wierszy lub kolumn od początku lub końca tablicy.</t>
  </si>
  <si>
    <t>TOCOL</t>
  </si>
  <si>
    <t>Zwraca tablicę w jednej kolumnie.</t>
  </si>
  <si>
    <t>TOROW</t>
  </si>
  <si>
    <t>Zwraca tablicę w jednym wierszu.</t>
  </si>
  <si>
    <t>TRANSPONUJ</t>
  </si>
  <si>
    <t> Zwraca listę unikatowych wartości na liście lub w zakresie.</t>
  </si>
  <si>
    <t>VSTACK</t>
  </si>
  <si>
    <t>Dołącza tablice w pionie i w kolejności w celu zwrócenia większej tablicy</t>
  </si>
  <si>
    <t>WYSZUKAJ.PIONOWO</t>
  </si>
  <si>
    <t>WRAPCOLS</t>
  </si>
  <si>
    <t>Zawija podany wiersz lub kolumnę wartości według kolumn po określonej liczbie elementów</t>
  </si>
  <si>
    <t>WRAPROWS</t>
  </si>
  <si>
    <t>Zawija podany wiersz lub kolumnę wartości wierszami po określonej liczbie elementów</t>
  </si>
  <si>
    <t>Wyszukuje zakres lub tablicę i zwraca element odpowiadający pierwszemu wyszukiwaniu. Jeśli dopasowanie nie istnieje, wtedy funkcja X.WYSZUKAJ może zwrócić najbliższe (przybliżone) dopasowanie. </t>
  </si>
  <si>
    <t>Ważne: Obliczone wyniki formuł i niektórych funkcji arkusza programu Excel mogą się nieco różnić w przypadku komputera z systemem Windows i architekturą x86 lub x86-64 oraz komputera z systemem Windows RT i architekturą ARM. Dowiedz się więcej o różnicach.</t>
  </si>
  <si>
    <t xml:space="preserve"> UNIKATOWE</t>
  </si>
  <si>
    <r>
      <rPr>
        <b/>
        <sz val="11"/>
        <color rgb="FF1E1E1E"/>
        <rFont val="Segoe UI"/>
        <family val="2"/>
        <charset val="238"/>
      </rPr>
      <t>Funkcje wyszukiwania i odwołań:</t>
    </r>
    <r>
      <rPr>
        <sz val="11"/>
        <color rgb="FF1E1E1E"/>
        <rFont val="Segoe UI"/>
        <family val="2"/>
        <charset val="238"/>
      </rPr>
      <t>  Sortuje zawartość zakresu lub tablicy na podstawie wartości w odpowiednim zakresie lub tablicy.</t>
    </r>
  </si>
  <si>
    <t>ACOS</t>
  </si>
  <si>
    <t>ACOSH</t>
  </si>
  <si>
    <t>ACOT</t>
  </si>
  <si>
    <t>ACOTH</t>
  </si>
  <si>
    <t>AGREGUJ</t>
  </si>
  <si>
    <t>AMORT.LIN</t>
  </si>
  <si>
    <t>AMORT.NIELIN</t>
  </si>
  <si>
    <t>ARABSKIE</t>
  </si>
  <si>
    <t>ARG.LICZBY.ZESP</t>
  </si>
  <si>
    <t>ARKUSZ</t>
  </si>
  <si>
    <t>ARKUSZE</t>
  </si>
  <si>
    <t>ASC</t>
  </si>
  <si>
    <t>ASIN</t>
  </si>
  <si>
    <t>ASINH</t>
  </si>
  <si>
    <t>ATAN</t>
  </si>
  <si>
    <t>ATAN2</t>
  </si>
  <si>
    <t>ATANH</t>
  </si>
  <si>
    <t>BAT.TEKST</t>
  </si>
  <si>
    <t>BD.ILE.REKORDÓW</t>
  </si>
  <si>
    <t>BD.ILE.REKORDÓW.A</t>
  </si>
  <si>
    <t>BD.ILOCZYN</t>
  </si>
  <si>
    <t>BD.MAX</t>
  </si>
  <si>
    <t>BD.MIN</t>
  </si>
  <si>
    <t>BD.ODCH.STANDARD</t>
  </si>
  <si>
    <t>BD.ODCH.STANDARD.POPUL</t>
  </si>
  <si>
    <t>BD.POLE</t>
  </si>
  <si>
    <t>BD.SUMA</t>
  </si>
  <si>
    <t>BD.ŚREDNIA</t>
  </si>
  <si>
    <t>BD.WARIANCJA</t>
  </si>
  <si>
    <t>BD.WARIANCJA.POPUL</t>
  </si>
  <si>
    <t>BESSEL.I</t>
  </si>
  <si>
    <t>BESSEL.J</t>
  </si>
  <si>
    <t>BESSEL.K</t>
  </si>
  <si>
    <t>BESSEL.Y</t>
  </si>
  <si>
    <t>BIT.PRZESUNIĘCIE.W.LEWO</t>
  </si>
  <si>
    <t>BIT.PRZESUNIĘCIE.W.PRAWO</t>
  </si>
  <si>
    <t>BITAND</t>
  </si>
  <si>
    <t>BITOR</t>
  </si>
  <si>
    <t>BITXOR</t>
  </si>
  <si>
    <t>BRAK</t>
  </si>
  <si>
    <t>BYCOL</t>
  </si>
  <si>
    <t>BYROW</t>
  </si>
  <si>
    <t>CENA</t>
  </si>
  <si>
    <t>CENA.BS</t>
  </si>
  <si>
    <t>CENA.DYSK</t>
  </si>
  <si>
    <t>CENA.DZIES</t>
  </si>
  <si>
    <t>CENA.OST.OKR</t>
  </si>
  <si>
    <t>CENA.PIERW.OKR</t>
  </si>
  <si>
    <t>CENA.UŁAM</t>
  </si>
  <si>
    <t>CENA.WYKUP</t>
  </si>
  <si>
    <t>CHI.TEST</t>
  </si>
  <si>
    <t>CHOOSECOLS</t>
  </si>
  <si>
    <t>CHOOSEROWS</t>
  </si>
  <si>
    <t>COS</t>
  </si>
  <si>
    <t>COS.LICZBY.ZESP</t>
  </si>
  <si>
    <t>COSH</t>
  </si>
  <si>
    <t>COSH.LICZBY.ZESP</t>
  </si>
  <si>
    <t>COT</t>
  </si>
  <si>
    <t>COT.LICZBY.ZESP</t>
  </si>
  <si>
    <t>COTH</t>
  </si>
  <si>
    <t>CSC</t>
  </si>
  <si>
    <t>CSC.LICZBA.ZESP</t>
  </si>
  <si>
    <t>CSCH</t>
  </si>
  <si>
    <t>CSCH.LICZBY.ZESP</t>
  </si>
  <si>
    <t>CZ.CAŁK.DZIELENIA</t>
  </si>
  <si>
    <t>CZ.RZECZ.LICZBY.ZESP</t>
  </si>
  <si>
    <t>CZ.UROJ.LICZBY.ZESP</t>
  </si>
  <si>
    <t>CZAS</t>
  </si>
  <si>
    <t>CZAS.WARTOŚĆ</t>
  </si>
  <si>
    <t>CZĘSTOŚĆ</t>
  </si>
  <si>
    <t>CZĘŚĆ.ROKU</t>
  </si>
  <si>
    <t>CZY.ADR</t>
  </si>
  <si>
    <t>CZY.BŁ</t>
  </si>
  <si>
    <t>CZY.BŁĄD</t>
  </si>
  <si>
    <t>CZY.BRAK</t>
  </si>
  <si>
    <t>CZY.FORMUŁA</t>
  </si>
  <si>
    <t>CZY.LICZBA</t>
  </si>
  <si>
    <t>CZY.LOGICZNA</t>
  </si>
  <si>
    <t>CZY.NIE.TEKST</t>
  </si>
  <si>
    <t>CZY.NIEPARZYSTE</t>
  </si>
  <si>
    <t>CZY.PARZYSTE</t>
  </si>
  <si>
    <t>CZY.PUSTA</t>
  </si>
  <si>
    <t>CZY.RÓWNE</t>
  </si>
  <si>
    <t>CZY.TEKST</t>
  </si>
  <si>
    <t>DATA</t>
  </si>
  <si>
    <t>DATA.RÓŻNICA</t>
  </si>
  <si>
    <t>DATA.WARTOŚĆ</t>
  </si>
  <si>
    <t>DB</t>
  </si>
  <si>
    <t>DBCS</t>
  </si>
  <si>
    <t>DDB</t>
  </si>
  <si>
    <t>DNI</t>
  </si>
  <si>
    <t>DNI.360</t>
  </si>
  <si>
    <t>DNI.ROBOCZE</t>
  </si>
  <si>
    <t>DNI.ROBOCZE.NIESTAND</t>
  </si>
  <si>
    <t>DWÓJK.NA.DZIES</t>
  </si>
  <si>
    <t>DWÓJK.NA.ÓSM</t>
  </si>
  <si>
    <t>DWÓJK.NA.SZESN</t>
  </si>
  <si>
    <t>DZIEŃ</t>
  </si>
  <si>
    <t>DZIEŃ.ROBOCZY</t>
  </si>
  <si>
    <t>DZIEŃ.ROBOCZY.NIESTAND</t>
  </si>
  <si>
    <t>DZIEŃ.TYG</t>
  </si>
  <si>
    <t>DZIES.NA.DWÓJK</t>
  </si>
  <si>
    <t>DZIES.NA.ÓSM</t>
  </si>
  <si>
    <t>DZIES.NA.SZESN</t>
  </si>
  <si>
    <t>DZIESIĘTNA</t>
  </si>
  <si>
    <t>DZIŚ</t>
  </si>
  <si>
    <t>EFEKTYWNA</t>
  </si>
  <si>
    <t>ELEMENT.KPI.MODUŁU</t>
  </si>
  <si>
    <t>ELEMENT.MODUŁU</t>
  </si>
  <si>
    <t>ENCODEURL</t>
  </si>
  <si>
    <t>EUROCONVERT</t>
  </si>
  <si>
    <t>EXP</t>
  </si>
  <si>
    <t>EXP.LICZBY.ZESP</t>
  </si>
  <si>
    <t>F.TEST</t>
  </si>
  <si>
    <t>FILTERXML</t>
  </si>
  <si>
    <t>FILTRUJ</t>
  </si>
  <si>
    <t>FORECAST.ETS</t>
  </si>
  <si>
    <t>FORECAST.ETS.CONFINT</t>
  </si>
  <si>
    <t>FORECAST.ETS.SEASONALITY</t>
  </si>
  <si>
    <t>FORECAST.ETS.STAT</t>
  </si>
  <si>
    <t>FORECAST.LINEAR</t>
  </si>
  <si>
    <t>FUNKCJA.BŁ</t>
  </si>
  <si>
    <t>FUNKCJA.BŁ.DOKŁ</t>
  </si>
  <si>
    <t>FV</t>
  </si>
  <si>
    <t>GAMMA</t>
  </si>
  <si>
    <t>GAUSS</t>
  </si>
  <si>
    <t>GODZINA</t>
  </si>
  <si>
    <t>HISTORIA.AKCJI</t>
  </si>
  <si>
    <t>ILE.LICZB</t>
  </si>
  <si>
    <t>ILE.NIEPUSTYCH</t>
  </si>
  <si>
    <t>ILOCZYN</t>
  </si>
  <si>
    <t>ILOCZYN.LICZB.ZESP</t>
  </si>
  <si>
    <t>ILORAZ.LICZB.ZESP</t>
  </si>
  <si>
    <t>INFO</t>
  </si>
  <si>
    <t>IPMT</t>
  </si>
  <si>
    <t>IRR</t>
  </si>
  <si>
    <t>ISO.NUM.TYG</t>
  </si>
  <si>
    <t>ISO.ZAOKR.W.GÓRĘ</t>
  </si>
  <si>
    <t>ISPMT</t>
  </si>
  <si>
    <t>JEŻELI</t>
  </si>
  <si>
    <t>JEŻELI.BŁĄD</t>
  </si>
  <si>
    <t>JEŻELI.ND</t>
  </si>
  <si>
    <t>JIS</t>
  </si>
  <si>
    <t>KOD</t>
  </si>
  <si>
    <t>KOMBINACJE</t>
  </si>
  <si>
    <t>KOMBINACJE.A</t>
  </si>
  <si>
    <t>KOMÓRKA</t>
  </si>
  <si>
    <t>KOMP.FUNKCJA.BŁ</t>
  </si>
  <si>
    <t>KOMP.FUNKCJA.BŁ.DOKŁ</t>
  </si>
  <si>
    <t>KONWERTUJ</t>
  </si>
  <si>
    <t>KOWARIANCJA</t>
  </si>
  <si>
    <t>KOWARIANCJA.POPUL</t>
  </si>
  <si>
    <t>KOWARIANCJA.PRÓBKI</t>
  </si>
  <si>
    <t>KURTOZA</t>
  </si>
  <si>
    <t>KWARTYL</t>
  </si>
  <si>
    <t>KWARTYL.PRZEDZ.OTW</t>
  </si>
  <si>
    <t>KWARTYL.PRZEDZ.ZAMK</t>
  </si>
  <si>
    <t>KWOTA</t>
  </si>
  <si>
    <t>KWOTA.WYKUP</t>
  </si>
  <si>
    <t>LICZ.JEŻELI</t>
  </si>
  <si>
    <t>LICZ.PUSTE</t>
  </si>
  <si>
    <t>LICZ.WARUNKI</t>
  </si>
  <si>
    <t>LICZBA.CAŁK</t>
  </si>
  <si>
    <t>LICZBA.ZESP</t>
  </si>
  <si>
    <t>LICZNIK.MODUŁÓW.ZESTAWU</t>
  </si>
  <si>
    <t>LITERY.MAŁE</t>
  </si>
  <si>
    <t>LITERY.WIELKIE</t>
  </si>
  <si>
    <t>LN</t>
  </si>
  <si>
    <t>LN.LICZBY.ZESP</t>
  </si>
  <si>
    <t>LOG</t>
  </si>
  <si>
    <t>LOG10</t>
  </si>
  <si>
    <t>LOG10.LICZBY.ZESP</t>
  </si>
  <si>
    <t>LOG2.LICZBY.ZESP</t>
  </si>
  <si>
    <t>LOS</t>
  </si>
  <si>
    <t>LOS.ZAKR</t>
  </si>
  <si>
    <t>LOSOWA.TABLICA</t>
  </si>
  <si>
    <t>LUB</t>
  </si>
  <si>
    <t>MACIERZ.ILOCZYN</t>
  </si>
  <si>
    <t>MACIERZ.JEDNOSTKOWA</t>
  </si>
  <si>
    <t>MACIERZ.ODW</t>
  </si>
  <si>
    <t>MAKS.WARUNKÓW</t>
  </si>
  <si>
    <t>MAX.A</t>
  </si>
  <si>
    <t>MAX.K</t>
  </si>
  <si>
    <t>MEDIANA</t>
  </si>
  <si>
    <t>MIESIĄC</t>
  </si>
  <si>
    <t>MIN</t>
  </si>
  <si>
    <t>MIN.A</t>
  </si>
  <si>
    <t>MIN.K</t>
  </si>
  <si>
    <t>MIN.WARUNKÓW</t>
  </si>
  <si>
    <t>MINUTA</t>
  </si>
  <si>
    <t>MIRR</t>
  </si>
  <si>
    <t>MOD</t>
  </si>
  <si>
    <t>MODUŁ.LICZBY</t>
  </si>
  <si>
    <t>MODUŁ.LICZBY.ZESP</t>
  </si>
  <si>
    <t>N</t>
  </si>
  <si>
    <t>NACHYLENIE</t>
  </si>
  <si>
    <t>NAJMN.WSP.WIEL</t>
  </si>
  <si>
    <t>NAJW.WSP.DZIEL</t>
  </si>
  <si>
    <t>NAL.ODS</t>
  </si>
  <si>
    <t>NAL.ODS.WYKUP</t>
  </si>
  <si>
    <t>NIE</t>
  </si>
  <si>
    <t>NOMINALNA</t>
  </si>
  <si>
    <t>NORMALIZUJ</t>
  </si>
  <si>
    <t>NPER</t>
  </si>
  <si>
    <t>NPV</t>
  </si>
  <si>
    <t>NR.BŁĘDU</t>
  </si>
  <si>
    <t>NR.SER.DATY</t>
  </si>
  <si>
    <t>NR.SER.OST.DN.MIES</t>
  </si>
  <si>
    <t>NUM.TYG</t>
  </si>
  <si>
    <t>O.CZAS.TRWANIA</t>
  </si>
  <si>
    <t>OCZYŚĆ</t>
  </si>
  <si>
    <t>ODCH.KWADRATOWE</t>
  </si>
  <si>
    <t>ODCH.STAND.POPUL</t>
  </si>
  <si>
    <t>ODCH.STANDARD.POPUL</t>
  </si>
  <si>
    <t>ODCH.STANDARD.POPUL.A</t>
  </si>
  <si>
    <t>ODCH.STANDARD.PRÓBKI</t>
  </si>
  <si>
    <t>ODCH.STANDARDOWE</t>
  </si>
  <si>
    <t>ODCH.STANDARDOWE.A</t>
  </si>
  <si>
    <t>ODCH.ŚREDNIE</t>
  </si>
  <si>
    <t>ODCIĘTA</t>
  </si>
  <si>
    <t>ORAZ</t>
  </si>
  <si>
    <t>ÓSM.NA.DWÓJK</t>
  </si>
  <si>
    <t>ÓSM.NA.DZIES</t>
  </si>
  <si>
    <t>ÓSM.NA.SZESN</t>
  </si>
  <si>
    <t>PEARSON</t>
  </si>
  <si>
    <t>PERCENTYL</t>
  </si>
  <si>
    <t>PERCENTYL.PRZEDZ.OTW</t>
  </si>
  <si>
    <t>PERCENTYL.PRZEDZ.ZAMK</t>
  </si>
  <si>
    <t>PERMUTACJE</t>
  </si>
  <si>
    <t>PERMUTACJE.A</t>
  </si>
  <si>
    <t>PHI</t>
  </si>
  <si>
    <t>PHONETIC</t>
  </si>
  <si>
    <t>PI</t>
  </si>
  <si>
    <t>PIERW.PI</t>
  </si>
  <si>
    <t>PIERWIASTEK</t>
  </si>
  <si>
    <t>PIERWIASTEK.LICZBY.ZESP</t>
  </si>
  <si>
    <t>PMT</t>
  </si>
  <si>
    <t>PODSTAW</t>
  </si>
  <si>
    <t>PODSTAWA</t>
  </si>
  <si>
    <t>POMIŃ</t>
  </si>
  <si>
    <t>PORÓWNAJ</t>
  </si>
  <si>
    <t>POTĘGA</t>
  </si>
  <si>
    <t>POTĘGA.LICZBY.ZESP</t>
  </si>
  <si>
    <t>POWT</t>
  </si>
  <si>
    <t>POZYCJA</t>
  </si>
  <si>
    <t>POZYCJA.NAJW</t>
  </si>
  <si>
    <t>POZYCJA.ŚR</t>
  </si>
  <si>
    <t>PPMT</t>
  </si>
  <si>
    <t>PRAWDPD</t>
  </si>
  <si>
    <t>PROC.POZ.PRZEDZ.OTW</t>
  </si>
  <si>
    <t>PROC.POZ.PRZEDZ.ZAMK</t>
  </si>
  <si>
    <t>PROCENT.POZYCJA</t>
  </si>
  <si>
    <t>PRÓG.ROZKŁAD.DWUM</t>
  </si>
  <si>
    <t>PRZEŁĄCZ</t>
  </si>
  <si>
    <t>PV</t>
  </si>
  <si>
    <t>R.KWADRAT</t>
  </si>
  <si>
    <t>RADIANY</t>
  </si>
  <si>
    <t>RATE</t>
  </si>
  <si>
    <t>REGBŁSTD</t>
  </si>
  <si>
    <t>REGEXPP</t>
  </si>
  <si>
    <t>REGEXPW</t>
  </si>
  <si>
    <t>REGLINP</t>
  </si>
  <si>
    <t>REGLINW</t>
  </si>
  <si>
    <t>REGLINX</t>
  </si>
  <si>
    <t>REJESTR.KOD</t>
  </si>
  <si>
    <t>RENT.BS</t>
  </si>
  <si>
    <t>RENT.DYSK</t>
  </si>
  <si>
    <t>RENT.EKW.BS</t>
  </si>
  <si>
    <t>RENT.OST.OKR</t>
  </si>
  <si>
    <t>RENT.PIERW.OKR</t>
  </si>
  <si>
    <t>RENT.WYKUP</t>
  </si>
  <si>
    <t>RENTOWNOŚĆ</t>
  </si>
  <si>
    <t>ROCZ.PRZYCH</t>
  </si>
  <si>
    <t>ROCZ.PRZYCH.M</t>
  </si>
  <si>
    <t>ROK</t>
  </si>
  <si>
    <t>ROZKŁ.BETA</t>
  </si>
  <si>
    <t>ROZKŁ.BETA.ODWR</t>
  </si>
  <si>
    <t>ROZKŁ.CHI</t>
  </si>
  <si>
    <t>ROZKŁ.CHI.ODWR</t>
  </si>
  <si>
    <t>ROZKŁ.CHI.ODWR.PS</t>
  </si>
  <si>
    <t>ROZKŁ.CHI.PS</t>
  </si>
  <si>
    <t>ROZKŁ.DWUM</t>
  </si>
  <si>
    <t>ROZKŁ.DWUM.ODWR</t>
  </si>
  <si>
    <t>ROZKŁ.DWUM.PRZEC</t>
  </si>
  <si>
    <t>ROZKŁ.DWUM.ZAKRES</t>
  </si>
  <si>
    <t>ROZKŁ.EXP</t>
  </si>
  <si>
    <t>ROZKŁ.F</t>
  </si>
  <si>
    <t>ROZKŁ.F.ODWR</t>
  </si>
  <si>
    <t>ROZKŁ.F.ODWR.PS</t>
  </si>
  <si>
    <t>ROZKŁ.F.PS</t>
  </si>
  <si>
    <t>ROZKŁ.GAMMA</t>
  </si>
  <si>
    <t>ROZKŁ.GAMMA.ODWR</t>
  </si>
  <si>
    <t>ROZKŁ.HIPERGEOM</t>
  </si>
  <si>
    <t>ROZKŁ.LOG</t>
  </si>
  <si>
    <t>ROZKŁ.LOG.ODWR</t>
  </si>
  <si>
    <t>ROZKŁ.NORMALNY</t>
  </si>
  <si>
    <t>ROZKŁ.NORMALNY.ODWR</t>
  </si>
  <si>
    <t>ROZKŁ.NORMALNY.S</t>
  </si>
  <si>
    <t>ROZKŁ.NORMALNY.S.ODWR</t>
  </si>
  <si>
    <t>ROZKŁ.POISSON</t>
  </si>
  <si>
    <t>ROZKŁ.T</t>
  </si>
  <si>
    <t>ROZKŁ.T.DS</t>
  </si>
  <si>
    <t>ROZKŁ.T.ODWR</t>
  </si>
  <si>
    <t>ROZKŁ.T.ODWR.DS</t>
  </si>
  <si>
    <t>ROZKŁ.T.PS</t>
  </si>
  <si>
    <t>ROZKŁ.WEIBULL</t>
  </si>
  <si>
    <t>ROZKŁAD.BETA</t>
  </si>
  <si>
    <t>ROZKŁAD.BETA.ODW</t>
  </si>
  <si>
    <t>ROZKŁAD.CHI</t>
  </si>
  <si>
    <t>ROZKŁAD.CHI.ODW</t>
  </si>
  <si>
    <t>ROZKŁAD.DWUM</t>
  </si>
  <si>
    <t>ROZKŁAD.DWUM.PRZEC</t>
  </si>
  <si>
    <t>ROZKŁAD.EXP</t>
  </si>
  <si>
    <t>ROZKŁAD.F</t>
  </si>
  <si>
    <t>ROZKŁAD.F.ODW</t>
  </si>
  <si>
    <t>ROZKŁAD.FISHER</t>
  </si>
  <si>
    <t>ROZKŁAD.FISHER.ODW</t>
  </si>
  <si>
    <t>ROZKŁAD.GAMMA</t>
  </si>
  <si>
    <t>ROZKŁAD.GAMMA.ODW</t>
  </si>
  <si>
    <t>ROZKŁAD.HIPERGEOM</t>
  </si>
  <si>
    <t>ROZKŁAD.LIN.GAMMA</t>
  </si>
  <si>
    <t>ROZKŁAD.LIN.GAMMA.DOKŁ</t>
  </si>
  <si>
    <t>ROZKŁAD.LOG</t>
  </si>
  <si>
    <t>ROZKŁAD.LOG.ODW</t>
  </si>
  <si>
    <t>ROZKŁAD.NORMALNY</t>
  </si>
  <si>
    <t>ROZKŁAD.NORMALNY.ODW</t>
  </si>
  <si>
    <t>ROZKŁAD.NORMALNY.S</t>
  </si>
  <si>
    <t>ROZKŁAD.NORMALNY.S.ODW</t>
  </si>
  <si>
    <t>ROZKŁAD.POISSON</t>
  </si>
  <si>
    <t>ROZKŁAD.T</t>
  </si>
  <si>
    <t>ROZKŁAD.T.ODW</t>
  </si>
  <si>
    <t>ROZKŁAD.WEIBULL</t>
  </si>
  <si>
    <t>ROZSZERZ</t>
  </si>
  <si>
    <t>RÓWNOW.STOPA.PROC</t>
  </si>
  <si>
    <t>RÓŻN.LICZB.ZESP</t>
  </si>
  <si>
    <t>RZYMSKIE</t>
  </si>
  <si>
    <t>SEC</t>
  </si>
  <si>
    <t>SEC.LICZBY.ZESP</t>
  </si>
  <si>
    <t>SECH</t>
  </si>
  <si>
    <t>SECH.LICZBA.ZESP</t>
  </si>
  <si>
    <t>SEKUNDA</t>
  </si>
  <si>
    <t>SEKWENCJA</t>
  </si>
  <si>
    <t>SILNIA</t>
  </si>
  <si>
    <t>SILNIA.DWUKR</t>
  </si>
  <si>
    <t>SIN</t>
  </si>
  <si>
    <t>SIN.LICZBY.ZESP</t>
  </si>
  <si>
    <t>SINH</t>
  </si>
  <si>
    <t>SINH.LICZBY.ZESP</t>
  </si>
  <si>
    <t>SKOŚNOŚĆ</t>
  </si>
  <si>
    <t>SKOŚNOŚĆ.P</t>
  </si>
  <si>
    <t>SLN</t>
  </si>
  <si>
    <t>SORTUJ</t>
  </si>
  <si>
    <t>SORTUJ.WEDŁUG</t>
  </si>
  <si>
    <t>SPŁAC.KAPIT</t>
  </si>
  <si>
    <t>SPŁAC.ODS</t>
  </si>
  <si>
    <t>SPRAWDŹ.PRÓG</t>
  </si>
  <si>
    <t>SPRZĘŻ.LICZBY.ZESP</t>
  </si>
  <si>
    <t>STOPA.DYSK</t>
  </si>
  <si>
    <t>STOPA.PROC</t>
  </si>
  <si>
    <t>STOPNIE</t>
  </si>
  <si>
    <t>STOS.POZ</t>
  </si>
  <si>
    <t>SUMA</t>
  </si>
  <si>
    <t>SUMA.ILOCZYNÓW</t>
  </si>
  <si>
    <t>SUMA.JEŻELI</t>
  </si>
  <si>
    <t>SUMA.KWADRATÓW</t>
  </si>
  <si>
    <t>SUMA.LICZB.ZESP</t>
  </si>
  <si>
    <t>SUMA.SZER.POT</t>
  </si>
  <si>
    <t>SUMA.WARUNKÓW</t>
  </si>
  <si>
    <t>SUMA.X2.M.Y2</t>
  </si>
  <si>
    <t>SUMA.X2.P.Y2</t>
  </si>
  <si>
    <t>SUMA.XMY.2</t>
  </si>
  <si>
    <t>SUMY.CZĘŚCIOWE</t>
  </si>
  <si>
    <t>SYD</t>
  </si>
  <si>
    <t>SZESN.NA.DWÓJK</t>
  </si>
  <si>
    <t>SZESN.NA.DZIES</t>
  </si>
  <si>
    <t>SZESN.NA.ÓSM</t>
  </si>
  <si>
    <t>ŚREDNIA</t>
  </si>
  <si>
    <t>ŚREDNIA.A</t>
  </si>
  <si>
    <t>ŚREDNIA.GEOMETRYCZNA</t>
  </si>
  <si>
    <t>ŚREDNIA.HARMONICZNA</t>
  </si>
  <si>
    <t>ŚREDNIA.JEŻELI</t>
  </si>
  <si>
    <t>ŚREDNIA.WARUNKÓW</t>
  </si>
  <si>
    <t>ŚREDNIA.WEWN</t>
  </si>
  <si>
    <t>T</t>
  </si>
  <si>
    <t>T.TEST</t>
  </si>
  <si>
    <t>TABLICA.NA.TEKST</t>
  </si>
  <si>
    <t>TAN</t>
  </si>
  <si>
    <t>TAN.LICZBY.ZESP</t>
  </si>
  <si>
    <t>TANH</t>
  </si>
  <si>
    <t>TEKST</t>
  </si>
  <si>
    <t>TERAZ</t>
  </si>
  <si>
    <t>TEST.CHI</t>
  </si>
  <si>
    <t>TEST.F</t>
  </si>
  <si>
    <t>TEST.T</t>
  </si>
  <si>
    <t>TEST.Z</t>
  </si>
  <si>
    <t>TYP</t>
  </si>
  <si>
    <t>UFNOŚĆ</t>
  </si>
  <si>
    <t>UFNOŚĆ.NORM</t>
  </si>
  <si>
    <t>UFNOŚĆ.T</t>
  </si>
  <si>
    <t>UNICODE</t>
  </si>
  <si>
    <t>UNIKATOWE</t>
  </si>
  <si>
    <t>USUŃ.ZBĘDNE.ODSTĘPY</t>
  </si>
  <si>
    <t>USZEREGOWANY.ELEMENT.MODUŁU</t>
  </si>
  <si>
    <t>VDB</t>
  </si>
  <si>
    <t>WARIANCJA</t>
  </si>
  <si>
    <t>WARIANCJA.A</t>
  </si>
  <si>
    <t>WARIANCJA.POP</t>
  </si>
  <si>
    <t>WARIANCJA.POPUL</t>
  </si>
  <si>
    <t>WARIANCJA.POPUL.A</t>
  </si>
  <si>
    <t>WARIANCJA.PRÓBKI</t>
  </si>
  <si>
    <t>WART.PRZYSZŁ.KAP</t>
  </si>
  <si>
    <t>WARTOŚĆ</t>
  </si>
  <si>
    <t>WARTOŚĆ.LICZBOWA</t>
  </si>
  <si>
    <t>WARTOŚĆ.MODUŁU</t>
  </si>
  <si>
    <t>WARUNKI</t>
  </si>
  <si>
    <t>WEBSERVICE</t>
  </si>
  <si>
    <t>WIELOMIAN</t>
  </si>
  <si>
    <t>WŁAŚCIWOŚĆ.ELEMENTU.MODUŁU</t>
  </si>
  <si>
    <t>WSP.KORELACJI</t>
  </si>
  <si>
    <t>WYPŁ.DATA.NAST</t>
  </si>
  <si>
    <t>WYPŁ.DATA.POPRZ</t>
  </si>
  <si>
    <t>WYPŁ.DNI</t>
  </si>
  <si>
    <t>WYPŁ.DNI.NAST</t>
  </si>
  <si>
    <t>WYPŁ.DNI.OD.POCZ</t>
  </si>
  <si>
    <t>WYPŁ.LICZBA</t>
  </si>
  <si>
    <t>WYST.NAJCZĘŚCIEJ</t>
  </si>
  <si>
    <t>WYST.NAJCZĘŚCIEJ.TABL</t>
  </si>
  <si>
    <t>WYST.NAJCZĘŚCIEJ.WART</t>
  </si>
  <si>
    <t>WYWOŁAJ</t>
  </si>
  <si>
    <t>WYZNACZNIK.MACIERZY</t>
  </si>
  <si>
    <t>X.DOPASUJ</t>
  </si>
  <si>
    <t>XIRR</t>
  </si>
  <si>
    <t>XLOOKUP</t>
  </si>
  <si>
    <t>XNPV</t>
  </si>
  <si>
    <t>XOR</t>
  </si>
  <si>
    <t>Z.TEST</t>
  </si>
  <si>
    <t>Z.WIELKIEJ.LITERY</t>
  </si>
  <si>
    <t>ZAOKR</t>
  </si>
  <si>
    <t>ZAOKR.DO.CAŁK</t>
  </si>
  <si>
    <t>ZAOKR.DO.NPARZ</t>
  </si>
  <si>
    <t>ZAOKR.DO.PARZ</t>
  </si>
  <si>
    <t>ZAOKR.DO.TEKST</t>
  </si>
  <si>
    <t>ZAOKR.DO.WIELOKR</t>
  </si>
  <si>
    <t>ZAOKR.DÓŁ</t>
  </si>
  <si>
    <t>ZAOKR.GÓRA</t>
  </si>
  <si>
    <t>ZAOKR.W.DÓŁ</t>
  </si>
  <si>
    <t>ZAOKR.W.DÓŁ.DOKŁ</t>
  </si>
  <si>
    <t>ZAOKR.W.DÓŁ.MATEMATYCZNE</t>
  </si>
  <si>
    <t>ZAOKR.W.GÓRĘ</t>
  </si>
  <si>
    <t>ZAOKR.W.GÓRĘ.DOKŁ</t>
  </si>
  <si>
    <t>ZAOKR.W.GÓRĘ.MATEMATYCZNE</t>
  </si>
  <si>
    <t>ZESTAW.MODUŁÓW</t>
  </si>
  <si>
    <t>ZŁĄCZ.TEKST</t>
  </si>
  <si>
    <t>ZŁĄCZ.TEKSTY</t>
  </si>
  <si>
    <t>ZNAK</t>
  </si>
  <si>
    <t>ZNAK.LICZBY</t>
  </si>
  <si>
    <t>ZNAK.UNICODE</t>
  </si>
  <si>
    <t>SORTUJ.WG</t>
  </si>
  <si>
    <t>X.WYSZUKAJ</t>
  </si>
  <si>
    <t>Pierwszy raz
w aplikacji</t>
  </si>
  <si>
    <t>Krótki opis
działania funkcji</t>
  </si>
  <si>
    <t xml:space="preserve">Opracowanie własne </t>
  </si>
  <si>
    <t>http://spinaczkognito.pl/excel/funkcje-excela-2013-po-polsku-angielsku-niemiecku</t>
  </si>
  <si>
    <t>Funkcje Excela 2013 po polsku, angielsku i niemiecku</t>
  </si>
  <si>
    <t>Nazwa Funkcji 
w wersji Polskiej</t>
  </si>
  <si>
    <t>Nazwa Funkcji 
w wersji angielskiej</t>
  </si>
  <si>
    <t>Nazwa Funkcji 
w wersji niemieckiej</t>
  </si>
  <si>
    <t>2003 ?</t>
  </si>
  <si>
    <t>ARCCOS</t>
  </si>
  <si>
    <t>ARCCOSHYP</t>
  </si>
  <si>
    <t>ARCCOTAN</t>
  </si>
  <si>
    <t>ARCCOTANHYP</t>
  </si>
  <si>
    <t>INDIRECT</t>
  </si>
  <si>
    <t>INDIREKT</t>
  </si>
  <si>
    <t>ADDRESS</t>
  </si>
  <si>
    <t>ADRESSE</t>
  </si>
  <si>
    <t>AGGREGATE</t>
  </si>
  <si>
    <t>AGGREGAT</t>
  </si>
  <si>
    <t>AMORLINC</t>
  </si>
  <si>
    <t>AMORLINEARK</t>
  </si>
  <si>
    <t>AMORDEGRC</t>
  </si>
  <si>
    <t>AMORDEGRK</t>
  </si>
  <si>
    <t>ARABSKA</t>
  </si>
  <si>
    <t>ARABIC</t>
  </si>
  <si>
    <t>ARABISCH</t>
  </si>
  <si>
    <t>IMARGUMENT</t>
  </si>
  <si>
    <t>SHEET</t>
  </si>
  <si>
    <t>BLATT</t>
  </si>
  <si>
    <t>SHEETS</t>
  </si>
  <si>
    <t>BLÄTTER</t>
  </si>
  <si>
    <t>ARCSIN</t>
  </si>
  <si>
    <t>ARCSINHYP</t>
  </si>
  <si>
    <t>ARCTAN</t>
  </si>
  <si>
    <t>ARCTAN2</t>
  </si>
  <si>
    <t>ARCTANHYP</t>
  </si>
  <si>
    <t>BAHTTEXT</t>
  </si>
  <si>
    <t>DCOUNT</t>
  </si>
  <si>
    <t>DBANZAHL</t>
  </si>
  <si>
    <t>DCOUNTA</t>
  </si>
  <si>
    <t>DBANZAHL2</t>
  </si>
  <si>
    <t>DPRODUCT</t>
  </si>
  <si>
    <t>DBPRODUKT</t>
  </si>
  <si>
    <t>DMAX</t>
  </si>
  <si>
    <t>DBMAX</t>
  </si>
  <si>
    <t>DMIN</t>
  </si>
  <si>
    <t>DBMIN</t>
  </si>
  <si>
    <t>DSTDEV</t>
  </si>
  <si>
    <t>DBSTDABW</t>
  </si>
  <si>
    <t>DSTDEVP</t>
  </si>
  <si>
    <t>DBSTDABWN</t>
  </si>
  <si>
    <t>DGET</t>
  </si>
  <si>
    <t>DBAUSZUG</t>
  </si>
  <si>
    <t>DSUM</t>
  </si>
  <si>
    <t>DBSUMME</t>
  </si>
  <si>
    <t>DAVERAGE</t>
  </si>
  <si>
    <t>DBMITTELWERT</t>
  </si>
  <si>
    <t>DVAR</t>
  </si>
  <si>
    <t>DBVARIANZ</t>
  </si>
  <si>
    <t>DVARP</t>
  </si>
  <si>
    <t>DBVARIANZEN</t>
  </si>
  <si>
    <t>BESSELI</t>
  </si>
  <si>
    <t>BESSELJ</t>
  </si>
  <si>
    <t>BESSELK</t>
  </si>
  <si>
    <t>BESSELY</t>
  </si>
  <si>
    <t>BITLSHIFT</t>
  </si>
  <si>
    <t>BITLVERSCHIEB</t>
  </si>
  <si>
    <t>BITRSHIFT</t>
  </si>
  <si>
    <t>BITRVERSCHIEB</t>
  </si>
  <si>
    <t>BITUND</t>
  </si>
  <si>
    <t>BITODER</t>
  </si>
  <si>
    <t>BITXODER</t>
  </si>
  <si>
    <t>NA</t>
  </si>
  <si>
    <t>NV</t>
  </si>
  <si>
    <t>PRICE</t>
  </si>
  <si>
    <t>KURS</t>
  </si>
  <si>
    <t>TBILLPRICE</t>
  </si>
  <si>
    <t>TBILLKURS</t>
  </si>
  <si>
    <t>PRICEDISC</t>
  </si>
  <si>
    <t>KURSDISAGIO</t>
  </si>
  <si>
    <t>DOLLARDE</t>
  </si>
  <si>
    <t>NOTIERUNGDEZ</t>
  </si>
  <si>
    <t>ODDLPRICE</t>
  </si>
  <si>
    <t>UNREGLE.KURS</t>
  </si>
  <si>
    <t>ODDFPRICE</t>
  </si>
  <si>
    <t>UNREGER.KURS</t>
  </si>
  <si>
    <t>DOLLARFR</t>
  </si>
  <si>
    <t>NOTIERUNGBRU</t>
  </si>
  <si>
    <t>PRICEMAT</t>
  </si>
  <si>
    <t>KURSFÄLLIG</t>
  </si>
  <si>
    <t>CHISQ.TEST</t>
  </si>
  <si>
    <t>CHIQU.TEST</t>
  </si>
  <si>
    <t>IMCOS</t>
  </si>
  <si>
    <t>COSHYP</t>
  </si>
  <si>
    <t>COSH.LICZBA.ZESP</t>
  </si>
  <si>
    <t>IMCOSH</t>
  </si>
  <si>
    <t>IMACOSHYP</t>
  </si>
  <si>
    <t>COTAN</t>
  </si>
  <si>
    <t>COT.LICZBA.ZESP</t>
  </si>
  <si>
    <t>IMCOT</t>
  </si>
  <si>
    <t>IMACOT</t>
  </si>
  <si>
    <t>COTANHYP</t>
  </si>
  <si>
    <t>COSEC</t>
  </si>
  <si>
    <t>IMCSC</t>
  </si>
  <si>
    <t>IMACOSEC</t>
  </si>
  <si>
    <t>COSECHYP</t>
  </si>
  <si>
    <t>CSCH.LICZBA.ZESP</t>
  </si>
  <si>
    <t>IMCSCH</t>
  </si>
  <si>
    <t>IMACOSECHYP</t>
  </si>
  <si>
    <t>QUOTIENT</t>
  </si>
  <si>
    <t>IMREAL</t>
  </si>
  <si>
    <t>IMREALTEIL</t>
  </si>
  <si>
    <t>IMAGINARY</t>
  </si>
  <si>
    <t>IMAGINÄRTEIL</t>
  </si>
  <si>
    <t>TIME</t>
  </si>
  <si>
    <t>ZEIT</t>
  </si>
  <si>
    <t>TIMEVALUE</t>
  </si>
  <si>
    <t>ZEITWERT</t>
  </si>
  <si>
    <t>FREQUENCY</t>
  </si>
  <si>
    <t>HÄUFIGKEIT</t>
  </si>
  <si>
    <t>YEARFRAC</t>
  </si>
  <si>
    <t>BRTEILJAHRE</t>
  </si>
  <si>
    <t>ISREF</t>
  </si>
  <si>
    <t>ISTBEZUG</t>
  </si>
  <si>
    <t>ISERR</t>
  </si>
  <si>
    <t>ISTFEHL</t>
  </si>
  <si>
    <t>ISERROR</t>
  </si>
  <si>
    <t>ISTFEHLER</t>
  </si>
  <si>
    <t>ISNA</t>
  </si>
  <si>
    <t>ISTNV</t>
  </si>
  <si>
    <t>ISFORMULA</t>
  </si>
  <si>
    <t>ISTFORMEL</t>
  </si>
  <si>
    <t>ISNUMBER</t>
  </si>
  <si>
    <t>ISTZAHL</t>
  </si>
  <si>
    <t>ISLOGICAL</t>
  </si>
  <si>
    <t>ISTLOG</t>
  </si>
  <si>
    <t>ISNONTEXT</t>
  </si>
  <si>
    <t>ISTKTEXT</t>
  </si>
  <si>
    <t>ISODD</t>
  </si>
  <si>
    <t>ISTUNGERADE</t>
  </si>
  <si>
    <t>ISEVEN</t>
  </si>
  <si>
    <t>ISTGERADE</t>
  </si>
  <si>
    <t>ISBLANK</t>
  </si>
  <si>
    <t>ISTLEER</t>
  </si>
  <si>
    <t>DELTA</t>
  </si>
  <si>
    <t>ISTEXT</t>
  </si>
  <si>
    <t>ISTTEXT</t>
  </si>
  <si>
    <t>RTD</t>
  </si>
  <si>
    <t>DATE</t>
  </si>
  <si>
    <t>DATUM</t>
  </si>
  <si>
    <t>DATEVALUE</t>
  </si>
  <si>
    <t>DATWERT</t>
  </si>
  <si>
    <t>GDA2</t>
  </si>
  <si>
    <t>GDA</t>
  </si>
  <si>
    <t>DŁ</t>
  </si>
  <si>
    <t>LEN</t>
  </si>
  <si>
    <t>LÄNGE</t>
  </si>
  <si>
    <t>DŁ.B</t>
  </si>
  <si>
    <t>LENB</t>
  </si>
  <si>
    <t>LÄNGEB</t>
  </si>
  <si>
    <t>DAYS</t>
  </si>
  <si>
    <t>TAGE</t>
  </si>
  <si>
    <t>DAYS360</t>
  </si>
  <si>
    <t>TAGE360</t>
  </si>
  <si>
    <t>NETWORKDAYS</t>
  </si>
  <si>
    <t>NETTOARBEITSTAGE</t>
  </si>
  <si>
    <t>NETWORKDAYS.INTL</t>
  </si>
  <si>
    <t>NETTOARBEITSTAGE.INTL</t>
  </si>
  <si>
    <t>BIN2DEC</t>
  </si>
  <si>
    <t>BININDEZ</t>
  </si>
  <si>
    <t>BIN2OCT</t>
  </si>
  <si>
    <t>BININOKT</t>
  </si>
  <si>
    <t>BIN2HEX</t>
  </si>
  <si>
    <t>BININHEX</t>
  </si>
  <si>
    <t>DAY</t>
  </si>
  <si>
    <t>TAG</t>
  </si>
  <si>
    <t>WORKDAY</t>
  </si>
  <si>
    <t>ARBEITSTAG</t>
  </si>
  <si>
    <t>WORKDAY.INTL</t>
  </si>
  <si>
    <t>ARBEITSTAG.INTL</t>
  </si>
  <si>
    <t>WEEKDAY</t>
  </si>
  <si>
    <t>WOCHENTAG</t>
  </si>
  <si>
    <t>DEC2BIN</t>
  </si>
  <si>
    <t>DEZINBIN</t>
  </si>
  <si>
    <t>DEC2OCT</t>
  </si>
  <si>
    <t>DEZINOKT</t>
  </si>
  <si>
    <t>DEC2HEX</t>
  </si>
  <si>
    <t>DEZINHEX</t>
  </si>
  <si>
    <t>DECIMAL</t>
  </si>
  <si>
    <t>DEZIMAL</t>
  </si>
  <si>
    <t>TODAY</t>
  </si>
  <si>
    <t>HEUTE</t>
  </si>
  <si>
    <t>EFFECT</t>
  </si>
  <si>
    <t>EFFEKTIV</t>
  </si>
  <si>
    <t>CUBEKPIMEMBER</t>
  </si>
  <si>
    <t>CUBEKPIELEMENT</t>
  </si>
  <si>
    <t>CUBEMEMBER</t>
  </si>
  <si>
    <t>CUBEELEMENT</t>
  </si>
  <si>
    <t>IMEXP</t>
  </si>
  <si>
    <t>FI</t>
  </si>
  <si>
    <t>FORMULATEXT</t>
  </si>
  <si>
    <t>FORMELTEXT</t>
  </si>
  <si>
    <t>FRAGMENT.TEKSTU</t>
  </si>
  <si>
    <t>MID</t>
  </si>
  <si>
    <t>TEIL</t>
  </si>
  <si>
    <t>FRAGMENT.TEKSTU.B</t>
  </si>
  <si>
    <t>MIDB</t>
  </si>
  <si>
    <t>TEILB</t>
  </si>
  <si>
    <t>ERF</t>
  </si>
  <si>
    <t>GAUSSFEHLER</t>
  </si>
  <si>
    <t>ERF.PRECISE</t>
  </si>
  <si>
    <t>GAUSSF.GENAU</t>
  </si>
  <si>
    <t>ZW</t>
  </si>
  <si>
    <t>GAUSSA</t>
  </si>
  <si>
    <t>HOUR</t>
  </si>
  <si>
    <t>STUNDE</t>
  </si>
  <si>
    <t>HYPERLINK</t>
  </si>
  <si>
    <t>COUNT</t>
  </si>
  <si>
    <t>ANZAHL</t>
  </si>
  <si>
    <t>COUNTA</t>
  </si>
  <si>
    <t>ANZAHL2</t>
  </si>
  <si>
    <t>ROWS</t>
  </si>
  <si>
    <t>ZEILEN</t>
  </si>
  <si>
    <t>PRODUCT</t>
  </si>
  <si>
    <t>PRODUKT</t>
  </si>
  <si>
    <t>IMPRODUCT</t>
  </si>
  <si>
    <t>IMPRODUKT</t>
  </si>
  <si>
    <t>IMDIV</t>
  </si>
  <si>
    <t>INDEX</t>
  </si>
  <si>
    <t>ZINSZ</t>
  </si>
  <si>
    <t>IKV</t>
  </si>
  <si>
    <t>ISOWEEKNUM</t>
  </si>
  <si>
    <t>ISOKALENDERWOCHE</t>
  </si>
  <si>
    <t>ISO.CEILING</t>
  </si>
  <si>
    <t>ISO.OBERGRENZE</t>
  </si>
  <si>
    <t>IF</t>
  </si>
  <si>
    <t>WENN</t>
  </si>
  <si>
    <t>IFERROR</t>
  </si>
  <si>
    <t>WENNFEHLER</t>
  </si>
  <si>
    <t>IFNA</t>
  </si>
  <si>
    <t>WENNNV</t>
  </si>
  <si>
    <t>CODE</t>
  </si>
  <si>
    <t>COMBIN</t>
  </si>
  <si>
    <t>KOMBINATIONEN</t>
  </si>
  <si>
    <t>COMBINA</t>
  </si>
  <si>
    <t>KOMBINA</t>
  </si>
  <si>
    <t>CELL</t>
  </si>
  <si>
    <t>ZELLE</t>
  </si>
  <si>
    <t>ERFC</t>
  </si>
  <si>
    <t>GAUSSFKOMPL</t>
  </si>
  <si>
    <t>ERFC.PRECISE</t>
  </si>
  <si>
    <t>GAUSSFKOMPL.GENAU</t>
  </si>
  <si>
    <t>CONVERT</t>
  </si>
  <si>
    <t>UMWANDELN</t>
  </si>
  <si>
    <t>COVAR</t>
  </si>
  <si>
    <t>KOVAR</t>
  </si>
  <si>
    <t>COVARIANCE.P</t>
  </si>
  <si>
    <t>KOVARIANZ.P</t>
  </si>
  <si>
    <t>COVARIANCE.S</t>
  </si>
  <si>
    <t>KOVARIANZ.S</t>
  </si>
  <si>
    <t>KURT</t>
  </si>
  <si>
    <t>QUARTILE</t>
  </si>
  <si>
    <t>QUARTILE.EXC</t>
  </si>
  <si>
    <t>QUARTILE.EXKL</t>
  </si>
  <si>
    <t>QUARTILE.INC</t>
  </si>
  <si>
    <t>QUARTILE.INKL</t>
  </si>
  <si>
    <t>DOLLAR</t>
  </si>
  <si>
    <t>DM</t>
  </si>
  <si>
    <t>RECEIVED</t>
  </si>
  <si>
    <t>AUSZAHLUNG</t>
  </si>
  <si>
    <t>LEWY</t>
  </si>
  <si>
    <t>LEFT</t>
  </si>
  <si>
    <t>LINKS</t>
  </si>
  <si>
    <t>LEWYB</t>
  </si>
  <si>
    <t>LEFTB</t>
  </si>
  <si>
    <t>LINKSB</t>
  </si>
  <si>
    <t>COUNTIF</t>
  </si>
  <si>
    <t>ZÄHLENWENN</t>
  </si>
  <si>
    <t>COUNTBLANK</t>
  </si>
  <si>
    <t>ANZAHLLEEREZELLEN</t>
  </si>
  <si>
    <t>COUNTIFS</t>
  </si>
  <si>
    <t>ZÄHLENWENNS</t>
  </si>
  <si>
    <t>INT</t>
  </si>
  <si>
    <t>GANZZAHL</t>
  </si>
  <si>
    <t>COLUMNS</t>
  </si>
  <si>
    <t>SPALTEN</t>
  </si>
  <si>
    <t>COMPLEX</t>
  </si>
  <si>
    <t>KOMPLEXE</t>
  </si>
  <si>
    <t>CUBESETCOUNT</t>
  </si>
  <si>
    <t>CUBEMENGENANZAHL</t>
  </si>
  <si>
    <t>LOWER</t>
  </si>
  <si>
    <t>KLEIN</t>
  </si>
  <si>
    <t>UPPER</t>
  </si>
  <si>
    <t>GROSS</t>
  </si>
  <si>
    <t>IMLN</t>
  </si>
  <si>
    <t>IMLOG10</t>
  </si>
  <si>
    <t>IMLOG2</t>
  </si>
  <si>
    <t>RAND</t>
  </si>
  <si>
    <t>ZUFALLSZAHL</t>
  </si>
  <si>
    <t>RANDBETWEEN</t>
  </si>
  <si>
    <t>ZUFALLSBEREICH</t>
  </si>
  <si>
    <t>OR</t>
  </si>
  <si>
    <t>ODER</t>
  </si>
  <si>
    <t>MMULT</t>
  </si>
  <si>
    <t>MUNIT</t>
  </si>
  <si>
    <t>MEINHEIT</t>
  </si>
  <si>
    <t>MINVERSE</t>
  </si>
  <si>
    <t>MINV</t>
  </si>
  <si>
    <t>MAXA</t>
  </si>
  <si>
    <t>LARGE</t>
  </si>
  <si>
    <t>KGRÖSSTE</t>
  </si>
  <si>
    <t>MEDIAN</t>
  </si>
  <si>
    <t>MONTH</t>
  </si>
  <si>
    <t>MONAT</t>
  </si>
  <si>
    <t>MINA</t>
  </si>
  <si>
    <t>SMALL</t>
  </si>
  <si>
    <t>KKLEINSTE</t>
  </si>
  <si>
    <t>MINUTE</t>
  </si>
  <si>
    <t>QIKV</t>
  </si>
  <si>
    <t>REST</t>
  </si>
  <si>
    <t>ABS</t>
  </si>
  <si>
    <t>IMABS</t>
  </si>
  <si>
    <t>SLOPE</t>
  </si>
  <si>
    <t>STEIGUNG</t>
  </si>
  <si>
    <t>LCM</t>
  </si>
  <si>
    <t>KGV</t>
  </si>
  <si>
    <t>GCD</t>
  </si>
  <si>
    <t>GGT</t>
  </si>
  <si>
    <t>ACCRINT</t>
  </si>
  <si>
    <t>AUFGELZINS</t>
  </si>
  <si>
    <t>ACCRINTM</t>
  </si>
  <si>
    <t>AUFGELZINSF</t>
  </si>
  <si>
    <t>NOT</t>
  </si>
  <si>
    <t>NICHT</t>
  </si>
  <si>
    <t>NOMINAL</t>
  </si>
  <si>
    <t>STANDARDIZE</t>
  </si>
  <si>
    <t>STANDARDISIERUNG</t>
  </si>
  <si>
    <t>ZZR</t>
  </si>
  <si>
    <t>NBW</t>
  </si>
  <si>
    <t>ERROR.TYPE</t>
  </si>
  <si>
    <t>FEHLER.TYP</t>
  </si>
  <si>
    <t>COLUMN</t>
  </si>
  <si>
    <t>SPALTE</t>
  </si>
  <si>
    <t>EDATE</t>
  </si>
  <si>
    <t>EDATUM</t>
  </si>
  <si>
    <t>EOMONTH</t>
  </si>
  <si>
    <t>MONATSENDE</t>
  </si>
  <si>
    <t>WEEKNUM</t>
  </si>
  <si>
    <t>KALENDERWOCHE</t>
  </si>
  <si>
    <t>PDURATION</t>
  </si>
  <si>
    <t>AREAS</t>
  </si>
  <si>
    <t>BEREICHE</t>
  </si>
  <si>
    <t>CLEAN</t>
  </si>
  <si>
    <t>SÄUBERN</t>
  </si>
  <si>
    <t>DEVSQ</t>
  </si>
  <si>
    <t>SUMQUADABW</t>
  </si>
  <si>
    <t>STDEV.P</t>
  </si>
  <si>
    <t>STABW.N</t>
  </si>
  <si>
    <t>STDEVP</t>
  </si>
  <si>
    <t>STABWN</t>
  </si>
  <si>
    <t>STDEVPA</t>
  </si>
  <si>
    <t>STABWNA</t>
  </si>
  <si>
    <t>STDEV.S</t>
  </si>
  <si>
    <t>STABW.S</t>
  </si>
  <si>
    <t>STDEV</t>
  </si>
  <si>
    <t>STABW</t>
  </si>
  <si>
    <t>STDEVA</t>
  </si>
  <si>
    <t>STABWA</t>
  </si>
  <si>
    <t>AVEDEV</t>
  </si>
  <si>
    <t>MITTELABW</t>
  </si>
  <si>
    <t>INTERCEPT</t>
  </si>
  <si>
    <t>ACHSENABSCHNITT</t>
  </si>
  <si>
    <t>AND</t>
  </si>
  <si>
    <t>UND</t>
  </si>
  <si>
    <t>OCT2BIN</t>
  </si>
  <si>
    <t>OKTINBIN</t>
  </si>
  <si>
    <t>OCT2DEC</t>
  </si>
  <si>
    <t>OKTINDEZ</t>
  </si>
  <si>
    <t>OCT2HEX</t>
  </si>
  <si>
    <t>OKTINHEX</t>
  </si>
  <si>
    <t>PERCENTILE</t>
  </si>
  <si>
    <t>QUANTIL.EXKL</t>
  </si>
  <si>
    <t>PERCENTILE.EXC</t>
  </si>
  <si>
    <t>QUANTIL.INKL</t>
  </si>
  <si>
    <t>PERCENTILE.INC</t>
  </si>
  <si>
    <t>QUANTIL</t>
  </si>
  <si>
    <t>PERMUT</t>
  </si>
  <si>
    <t>VARIATIONEN</t>
  </si>
  <si>
    <t>PERMUTATIONA</t>
  </si>
  <si>
    <t>SQRTPI</t>
  </si>
  <si>
    <t>WURZELPI</t>
  </si>
  <si>
    <t>SQRT</t>
  </si>
  <si>
    <t>WURZEL</t>
  </si>
  <si>
    <t>IMSQRT</t>
  </si>
  <si>
    <t>IMWURZEL</t>
  </si>
  <si>
    <t>RMZ</t>
  </si>
  <si>
    <t>MATCH</t>
  </si>
  <si>
    <t>VERGLEICH</t>
  </si>
  <si>
    <t>SUBSTITUTE</t>
  </si>
  <si>
    <t>WECHSELN</t>
  </si>
  <si>
    <t>BASE</t>
  </si>
  <si>
    <t>BASIS</t>
  </si>
  <si>
    <t>EXACT</t>
  </si>
  <si>
    <t>IDENTISCH</t>
  </si>
  <si>
    <t>POWER</t>
  </si>
  <si>
    <t>POTENZ</t>
  </si>
  <si>
    <t>IMPOWER</t>
  </si>
  <si>
    <t>IMAPOTENZ</t>
  </si>
  <si>
    <t>REPT</t>
  </si>
  <si>
    <t>WIEDERHOLEN</t>
  </si>
  <si>
    <t>RANK</t>
  </si>
  <si>
    <t>RANG</t>
  </si>
  <si>
    <t>RANK.EQ</t>
  </si>
  <si>
    <t>RANG.GLEICH</t>
  </si>
  <si>
    <t>RANK.AVG</t>
  </si>
  <si>
    <t>RANG.MITTELW</t>
  </si>
  <si>
    <t>KAPZ</t>
  </si>
  <si>
    <t>PROB</t>
  </si>
  <si>
    <t>WAHRSCHBEREICH</t>
  </si>
  <si>
    <t>PRAWY</t>
  </si>
  <si>
    <t>RIGHT</t>
  </si>
  <si>
    <t>RECHTS</t>
  </si>
  <si>
    <t>PRAWY.B</t>
  </si>
  <si>
    <t>RIGHTB</t>
  </si>
  <si>
    <t>RECHTSB</t>
  </si>
  <si>
    <t>PERCENTRANK.EXC</t>
  </si>
  <si>
    <t>QUANTILSRANG.EXKL</t>
  </si>
  <si>
    <t>PERCENTRANK.INC</t>
  </si>
  <si>
    <t>QUANTILSRANG.INKL</t>
  </si>
  <si>
    <t>PERCENTRANK</t>
  </si>
  <si>
    <t>QUANTILSRANG</t>
  </si>
  <si>
    <t>CRITBINOM</t>
  </si>
  <si>
    <t>KRITBINOM</t>
  </si>
  <si>
    <t>OFFSET</t>
  </si>
  <si>
    <t>BEREICH.VERSCHIEBEN</t>
  </si>
  <si>
    <t>BW</t>
  </si>
  <si>
    <t>QUERYSTRING</t>
  </si>
  <si>
    <t>??</t>
  </si>
  <si>
    <t>RSQ</t>
  </si>
  <si>
    <t>BESTIMMTHEITSMASS</t>
  </si>
  <si>
    <t>RADIANS</t>
  </si>
  <si>
    <t>BOGENMASS</t>
  </si>
  <si>
    <t>ZINS</t>
  </si>
  <si>
    <t>STEYX</t>
  </si>
  <si>
    <t>STFEHLERYX</t>
  </si>
  <si>
    <t>LOGEST</t>
  </si>
  <si>
    <t>RKP</t>
  </si>
  <si>
    <t>GROWTH</t>
  </si>
  <si>
    <t>VARIATION</t>
  </si>
  <si>
    <t>LINEST</t>
  </si>
  <si>
    <t>RGP</t>
  </si>
  <si>
    <t>TREND</t>
  </si>
  <si>
    <t>FORECAST</t>
  </si>
  <si>
    <t>PROGNOSE</t>
  </si>
  <si>
    <t>REGISTER.ID</t>
  </si>
  <si>
    <t>REGISTER.KENNUMMER</t>
  </si>
  <si>
    <t>TBILLYIELD</t>
  </si>
  <si>
    <t>TBILLRENDITE</t>
  </si>
  <si>
    <t>YIELDDISC</t>
  </si>
  <si>
    <t>RENDITEDIS</t>
  </si>
  <si>
    <t>TBILLEQ</t>
  </si>
  <si>
    <t>TBILLÄQUIV</t>
  </si>
  <si>
    <t>ODDLYIELD</t>
  </si>
  <si>
    <t>UNREGLE.REND</t>
  </si>
  <si>
    <t>ODDFYIELD</t>
  </si>
  <si>
    <t>UNREGER.REND</t>
  </si>
  <si>
    <t>YIELDMAT</t>
  </si>
  <si>
    <t>RENDITEFÄLL</t>
  </si>
  <si>
    <t>YIELD</t>
  </si>
  <si>
    <t>RENDITE</t>
  </si>
  <si>
    <t>DURATION</t>
  </si>
  <si>
    <t>MDURATION</t>
  </si>
  <si>
    <t>YEAR</t>
  </si>
  <si>
    <t>JAHR</t>
  </si>
  <si>
    <t>BETA.DIST</t>
  </si>
  <si>
    <t>BETAVERT</t>
  </si>
  <si>
    <t>BETA.INV</t>
  </si>
  <si>
    <t>BETA.VERT</t>
  </si>
  <si>
    <t>CHISQ.DIST</t>
  </si>
  <si>
    <t>CHIQU.VERT</t>
  </si>
  <si>
    <t>CHISQ.INV</t>
  </si>
  <si>
    <t>CHIQU.INV</t>
  </si>
  <si>
    <t>CHISQ.INV.RT</t>
  </si>
  <si>
    <t>CHIQU.INV.RE</t>
  </si>
  <si>
    <t>CHISQ.DIST.RT</t>
  </si>
  <si>
    <t>CHIQU.VERT.RE</t>
  </si>
  <si>
    <t>BINOM.DIST</t>
  </si>
  <si>
    <t>BINOMVERT</t>
  </si>
  <si>
    <t>BINOM.INV</t>
  </si>
  <si>
    <t>BINOM.ENTF.BEREICH</t>
  </si>
  <si>
    <t>NEGBINOM.DIST</t>
  </si>
  <si>
    <t>NEGBINOM.VERT</t>
  </si>
  <si>
    <t>BINOM.DIST.RANGE</t>
  </si>
  <si>
    <t>BINOM.VERT</t>
  </si>
  <si>
    <t>EXPON.DIST</t>
  </si>
  <si>
    <t>EXPON.VERT</t>
  </si>
  <si>
    <t>F.DIST</t>
  </si>
  <si>
    <t>F.VERT</t>
  </si>
  <si>
    <t>F.INV</t>
  </si>
  <si>
    <t>F.INV.RT</t>
  </si>
  <si>
    <t>F.INV.RE</t>
  </si>
  <si>
    <t>F.DIST.RT</t>
  </si>
  <si>
    <t>F.VERT.RE</t>
  </si>
  <si>
    <t>GAMMA.DIST</t>
  </si>
  <si>
    <t>GAMMA.VERT</t>
  </si>
  <si>
    <t>GAMMA.INV</t>
  </si>
  <si>
    <t>HYPGEOM.DIST</t>
  </si>
  <si>
    <t>HYPGEOM.VERT</t>
  </si>
  <si>
    <t>LOGNORM.DIST</t>
  </si>
  <si>
    <t>LOGNORM.VERT</t>
  </si>
  <si>
    <t>LOGNORM.INV</t>
  </si>
  <si>
    <t>NORM.DIST</t>
  </si>
  <si>
    <t>NORM.VERT</t>
  </si>
  <si>
    <t>NORM.INV</t>
  </si>
  <si>
    <t>NORM.S.DIST</t>
  </si>
  <si>
    <t>NORM.S.VERT</t>
  </si>
  <si>
    <t>NORM.S.INV</t>
  </si>
  <si>
    <t>POISSON.DIST</t>
  </si>
  <si>
    <t>POISSON.VERT</t>
  </si>
  <si>
    <t>T.DIST</t>
  </si>
  <si>
    <t>T.VERT</t>
  </si>
  <si>
    <t>T.DIST.2T</t>
  </si>
  <si>
    <t>T.VERT.2S</t>
  </si>
  <si>
    <t>T.INV</t>
  </si>
  <si>
    <t>T.INV.2T</t>
  </si>
  <si>
    <t>T.INV.2S</t>
  </si>
  <si>
    <t>T.DIST.RT</t>
  </si>
  <si>
    <t>T.VERT.RE</t>
  </si>
  <si>
    <t>WEIBULL.DIST</t>
  </si>
  <si>
    <t>WEIBULL.VERT</t>
  </si>
  <si>
    <t>BETADIST</t>
  </si>
  <si>
    <t>BETAINV</t>
  </si>
  <si>
    <t>CHIDIST</t>
  </si>
  <si>
    <t>CHIVERT</t>
  </si>
  <si>
    <t>CHIINV</t>
  </si>
  <si>
    <t>BINOMDIST</t>
  </si>
  <si>
    <t>NEGBINOMDIST</t>
  </si>
  <si>
    <t>NEGBINOMVERT</t>
  </si>
  <si>
    <t>EXPONDIST</t>
  </si>
  <si>
    <t>EXPONVERT</t>
  </si>
  <si>
    <t>FDIST</t>
  </si>
  <si>
    <t>FVERT</t>
  </si>
  <si>
    <t>FINV</t>
  </si>
  <si>
    <t>FISHER</t>
  </si>
  <si>
    <t>FISHERINV</t>
  </si>
  <si>
    <t>GAMMADIST</t>
  </si>
  <si>
    <t>GAMMAVERT</t>
  </si>
  <si>
    <t>GAMMAINV</t>
  </si>
  <si>
    <t>HYPGEOMDIST</t>
  </si>
  <si>
    <t>HYPGEOMVERT</t>
  </si>
  <si>
    <t>GAMMALN</t>
  </si>
  <si>
    <t>GAMMALN.PRECISE</t>
  </si>
  <si>
    <t>GAMMALN.GENAU</t>
  </si>
  <si>
    <t>LOGNORMDIST</t>
  </si>
  <si>
    <t>LOGNORMVERT</t>
  </si>
  <si>
    <t>LOGINV</t>
  </si>
  <si>
    <t>NORMDIST</t>
  </si>
  <si>
    <t>NORMVERT</t>
  </si>
  <si>
    <t>NORMINV</t>
  </si>
  <si>
    <t>NORMSDIST</t>
  </si>
  <si>
    <t>NORMSINV</t>
  </si>
  <si>
    <t>STANDNORMINV</t>
  </si>
  <si>
    <t>POISSON</t>
  </si>
  <si>
    <t>TDIST</t>
  </si>
  <si>
    <t>TVERT</t>
  </si>
  <si>
    <t>TINV</t>
  </si>
  <si>
    <t>WEIBULL</t>
  </si>
  <si>
    <t>RRI</t>
  </si>
  <si>
    <t>BBS</t>
  </si>
  <si>
    <t>IMSUB</t>
  </si>
  <si>
    <t>ROMAN</t>
  </si>
  <si>
    <t>RÖMISCH</t>
  </si>
  <si>
    <t>S</t>
  </si>
  <si>
    <t>SEK</t>
  </si>
  <si>
    <t>SEC.LICZBA.ZESP</t>
  </si>
  <si>
    <t>IMSEC</t>
  </si>
  <si>
    <t>IMASEC</t>
  </si>
  <si>
    <t>SECHYP</t>
  </si>
  <si>
    <t>IMSECH</t>
  </si>
  <si>
    <t>IMASECHYP</t>
  </si>
  <si>
    <t>SECOND</t>
  </si>
  <si>
    <t>SEKUNDE</t>
  </si>
  <si>
    <t>FACT</t>
  </si>
  <si>
    <t>FAKULTÄT</t>
  </si>
  <si>
    <t>FACTDOUBLE</t>
  </si>
  <si>
    <t>ZWEIFAKULTÄT</t>
  </si>
  <si>
    <t>IMSIN</t>
  </si>
  <si>
    <t>SINHYP</t>
  </si>
  <si>
    <t>SINH.LICZBA.ZESP</t>
  </si>
  <si>
    <t>IMSINH</t>
  </si>
  <si>
    <t>IMASINHYP</t>
  </si>
  <si>
    <t>SKEW</t>
  </si>
  <si>
    <t>SCHIEFE</t>
  </si>
  <si>
    <t>SKEW.P</t>
  </si>
  <si>
    <t>SCHIEFE.P</t>
  </si>
  <si>
    <t>LIA</t>
  </si>
  <si>
    <t>CUMPRINC</t>
  </si>
  <si>
    <t>KUMKAPITAL</t>
  </si>
  <si>
    <t>CUMIPMT</t>
  </si>
  <si>
    <t>KUMZINSZ</t>
  </si>
  <si>
    <t>GESTEP</t>
  </si>
  <si>
    <t>GGANZZAHL</t>
  </si>
  <si>
    <t>IMCONJUGATE</t>
  </si>
  <si>
    <t>IMKONJUGIERTE</t>
  </si>
  <si>
    <t>SQL.REQUEST</t>
  </si>
  <si>
    <t>DISC</t>
  </si>
  <si>
    <t>DISAGIO</t>
  </si>
  <si>
    <t>INTRATE</t>
  </si>
  <si>
    <t>ZINSSATZ</t>
  </si>
  <si>
    <t>DEGREES</t>
  </si>
  <si>
    <t>GRAD</t>
  </si>
  <si>
    <t>SUM</t>
  </si>
  <si>
    <t>SUMME</t>
  </si>
  <si>
    <t>SUMPRODUCT</t>
  </si>
  <si>
    <t>SUMMENPRODUKT</t>
  </si>
  <si>
    <t>SUMIF</t>
  </si>
  <si>
    <t>SUMMEWENN</t>
  </si>
  <si>
    <t>SUMSQ</t>
  </si>
  <si>
    <t>QUADRATESUMME</t>
  </si>
  <si>
    <t>IMSUM</t>
  </si>
  <si>
    <t>IMSUMME</t>
  </si>
  <si>
    <t>SERIESSUM</t>
  </si>
  <si>
    <t>POTENZREIHE</t>
  </si>
  <si>
    <t>SUMIFS</t>
  </si>
  <si>
    <t>SUMMEWENNS</t>
  </si>
  <si>
    <t>SUMX2MY2</t>
  </si>
  <si>
    <t>SUMMEX2MY2</t>
  </si>
  <si>
    <t>SUMX2PY2</t>
  </si>
  <si>
    <t>SUMMEX2PY2</t>
  </si>
  <si>
    <t>SUMXMY2</t>
  </si>
  <si>
    <t>SUMMEXMY2</t>
  </si>
  <si>
    <t>SUBTOTAL</t>
  </si>
  <si>
    <t>TEILERGEBNIS</t>
  </si>
  <si>
    <t>DIA</t>
  </si>
  <si>
    <t>HEX2BIN</t>
  </si>
  <si>
    <t>HEXINBIN</t>
  </si>
  <si>
    <t>HEX2DEC</t>
  </si>
  <si>
    <t>HEXINDEZ</t>
  </si>
  <si>
    <t>HEX2OCT</t>
  </si>
  <si>
    <t>HEXINOKT</t>
  </si>
  <si>
    <t>SZUKAJ.TEKST</t>
  </si>
  <si>
    <t>SEARCH</t>
  </si>
  <si>
    <t>SUCHEN</t>
  </si>
  <si>
    <t>SZUKAJ.TEKST.B</t>
  </si>
  <si>
    <t>SEARCHB</t>
  </si>
  <si>
    <t>SUCHENB</t>
  </si>
  <si>
    <t>AVERAGE</t>
  </si>
  <si>
    <t>MITTELWERT</t>
  </si>
  <si>
    <t>AVERAGEA</t>
  </si>
  <si>
    <t>MITTELWERTA</t>
  </si>
  <si>
    <t>GEOMEAN</t>
  </si>
  <si>
    <t>GEOMITTEL</t>
  </si>
  <si>
    <t>HARMEAN</t>
  </si>
  <si>
    <t>HARMITTEL</t>
  </si>
  <si>
    <t>AVERAGEIF</t>
  </si>
  <si>
    <t>MITTELWERTWENN</t>
  </si>
  <si>
    <t>AVERAGEIFS</t>
  </si>
  <si>
    <t>MITTELWERTWENNS</t>
  </si>
  <si>
    <t>TRIMMEAN</t>
  </si>
  <si>
    <t>GESTUTZTMITTEL</t>
  </si>
  <si>
    <t>TAN.LICZBA.ZESP</t>
  </si>
  <si>
    <t>IMTAN</t>
  </si>
  <si>
    <t>IMATAN</t>
  </si>
  <si>
    <t>TANHYP</t>
  </si>
  <si>
    <t>TEXT</t>
  </si>
  <si>
    <t>NOW</t>
  </si>
  <si>
    <t>JETZT</t>
  </si>
  <si>
    <t>CHITEST</t>
  </si>
  <si>
    <t>FTEST</t>
  </si>
  <si>
    <t>TTEST</t>
  </si>
  <si>
    <t>ZTEST</t>
  </si>
  <si>
    <t>GTEST</t>
  </si>
  <si>
    <t>TRANSPOSE</t>
  </si>
  <si>
    <t>MTRANS</t>
  </si>
  <si>
    <t>TYPE</t>
  </si>
  <si>
    <t>CONFIDENCE</t>
  </si>
  <si>
    <t>KONFIDENZ</t>
  </si>
  <si>
    <t>CONFIDENCE.NORM</t>
  </si>
  <si>
    <t>KONFIDENZ.NORM</t>
  </si>
  <si>
    <t>CONFIDENCE.T</t>
  </si>
  <si>
    <t>KONFIDENZ.T</t>
  </si>
  <si>
    <t>TRIM</t>
  </si>
  <si>
    <t>GLÄTTEN</t>
  </si>
  <si>
    <t>CUBERANKEDMEMBER</t>
  </si>
  <si>
    <t>CUBERANGELEMENT</t>
  </si>
  <si>
    <t>VAR</t>
  </si>
  <si>
    <t>VARIANZ</t>
  </si>
  <si>
    <t>VARA</t>
  </si>
  <si>
    <t>VARIANZA</t>
  </si>
  <si>
    <t>VAR.P</t>
  </si>
  <si>
    <t>VARP</t>
  </si>
  <si>
    <t>VARIANZEN</t>
  </si>
  <si>
    <t>VARPA</t>
  </si>
  <si>
    <t>VARIANZENA</t>
  </si>
  <si>
    <t>VAR.S</t>
  </si>
  <si>
    <t>FVSCHEDULE</t>
  </si>
  <si>
    <t>ZW2</t>
  </si>
  <si>
    <t>VALUE</t>
  </si>
  <si>
    <t>WERT</t>
  </si>
  <si>
    <t>NUMBERVALUE</t>
  </si>
  <si>
    <t>ZAHLENWERT</t>
  </si>
  <si>
    <t>CUBEVALUE</t>
  </si>
  <si>
    <t>CUBEWERT</t>
  </si>
  <si>
    <t>WEBDIENST</t>
  </si>
  <si>
    <t>GETPIVOTDATA</t>
  </si>
  <si>
    <t>PIVOTDATENZUORDNEN</t>
  </si>
  <si>
    <t>MULTINOMIAL</t>
  </si>
  <si>
    <t>POLYNOMIAL</t>
  </si>
  <si>
    <t>ROW</t>
  </si>
  <si>
    <t>ZEILE</t>
  </si>
  <si>
    <t>CUBEMEMBERPROPERTY</t>
  </si>
  <si>
    <t>CUBEELEMENTEIGENSCHAFT</t>
  </si>
  <si>
    <t>CORREL</t>
  </si>
  <si>
    <t>KORREL</t>
  </si>
  <si>
    <t>CHOOSE</t>
  </si>
  <si>
    <t>WAHL</t>
  </si>
  <si>
    <t>COUPNCD</t>
  </si>
  <si>
    <t>ZINSTERMNZ</t>
  </si>
  <si>
    <t>COUPPCD</t>
  </si>
  <si>
    <t>ZINSTERMVZ</t>
  </si>
  <si>
    <t>COUPDAYS</t>
  </si>
  <si>
    <t>ZINSTERMTAGE</t>
  </si>
  <si>
    <t>COUPDAYSNC</t>
  </si>
  <si>
    <t>ZINSTERMTAGNZ</t>
  </si>
  <si>
    <t>COUPDAYBS</t>
  </si>
  <si>
    <t>ZINSTERMTAGVA</t>
  </si>
  <si>
    <t>COUPNUM</t>
  </si>
  <si>
    <t>ZINSTERMZAHL</t>
  </si>
  <si>
    <t>MODE</t>
  </si>
  <si>
    <t>MODALWERT</t>
  </si>
  <si>
    <t>MODE.MULT</t>
  </si>
  <si>
    <t>MODUS.VIELF</t>
  </si>
  <si>
    <t>MODE.SNGL</t>
  </si>
  <si>
    <t>MODUS.EINF</t>
  </si>
  <si>
    <t>LOOKUP</t>
  </si>
  <si>
    <t>VERWEIS</t>
  </si>
  <si>
    <t>VLOOKUP</t>
  </si>
  <si>
    <t>SVERWEIS</t>
  </si>
  <si>
    <t>HLOOKUP</t>
  </si>
  <si>
    <t>WVERWEIS</t>
  </si>
  <si>
    <t>CALL</t>
  </si>
  <si>
    <t>AUFRUFEN</t>
  </si>
  <si>
    <t>MDETERM</t>
  </si>
  <si>
    <t>MDET</t>
  </si>
  <si>
    <t>XINTZINSFUSS</t>
  </si>
  <si>
    <t>XKAPITALWERT</t>
  </si>
  <si>
    <t>XODER</t>
  </si>
  <si>
    <t>G.TEST</t>
  </si>
  <si>
    <t>PROPER</t>
  </si>
  <si>
    <t>GROSS2</t>
  </si>
  <si>
    <t>ROUND</t>
  </si>
  <si>
    <t>RUNDEN</t>
  </si>
  <si>
    <t>TRUNC</t>
  </si>
  <si>
    <t>KÜRZEN</t>
  </si>
  <si>
    <t>ODD</t>
  </si>
  <si>
    <t>UNGERADE</t>
  </si>
  <si>
    <t>EVEN</t>
  </si>
  <si>
    <t>GERADE</t>
  </si>
  <si>
    <t>FIXED</t>
  </si>
  <si>
    <t>FEST</t>
  </si>
  <si>
    <t>MROUND</t>
  </si>
  <si>
    <t>VRUNDEN</t>
  </si>
  <si>
    <t>ROUNDDOWN</t>
  </si>
  <si>
    <t>ABRUNDEN</t>
  </si>
  <si>
    <t>ROUNDUP</t>
  </si>
  <si>
    <t>AUFRUNDEN</t>
  </si>
  <si>
    <t>FLOOR</t>
  </si>
  <si>
    <t>UNTERGRENZE</t>
  </si>
  <si>
    <t>FLOOR.PRECISE</t>
  </si>
  <si>
    <t>UNTERGRENZE.GENAU</t>
  </si>
  <si>
    <t>FLOOR.MATH</t>
  </si>
  <si>
    <t>UNTERGRENZE.MATHEMATIK</t>
  </si>
  <si>
    <t>CEILING</t>
  </si>
  <si>
    <t>OBERGRENZE</t>
  </si>
  <si>
    <t>CEILING.PRECISE</t>
  </si>
  <si>
    <t>OBERGRENZE.GENAU</t>
  </si>
  <si>
    <t>CEILING.MATH</t>
  </si>
  <si>
    <t>OBERGRENZE.MATHEMATIK</t>
  </si>
  <si>
    <t>ZASTĄP</t>
  </si>
  <si>
    <t>REPLACE</t>
  </si>
  <si>
    <t>ERSETZEN</t>
  </si>
  <si>
    <t>ZASTĄP.B</t>
  </si>
  <si>
    <t>REPLACEB</t>
  </si>
  <si>
    <t>ERSETZENB</t>
  </si>
  <si>
    <t>CUBESET</t>
  </si>
  <si>
    <t>CUBEMENGE</t>
  </si>
  <si>
    <t>CONCATENATE</t>
  </si>
  <si>
    <t>VERKETTEN</t>
  </si>
  <si>
    <t>ZNAJDŹ</t>
  </si>
  <si>
    <t>FIND</t>
  </si>
  <si>
    <t>FINDEN</t>
  </si>
  <si>
    <t>ZNAJDŹB</t>
  </si>
  <si>
    <t>FINDB</t>
  </si>
  <si>
    <t>FINDENB</t>
  </si>
  <si>
    <t>CHAR</t>
  </si>
  <si>
    <t>ZEICHEN</t>
  </si>
  <si>
    <t>SIGN</t>
  </si>
  <si>
    <t>VORZEICHEN</t>
  </si>
  <si>
    <t>UNICHAR</t>
  </si>
  <si>
    <t>FALSE</t>
  </si>
  <si>
    <t>FALSCH</t>
  </si>
  <si>
    <t>TRUE</t>
  </si>
  <si>
    <t>WAHR</t>
  </si>
  <si>
    <t>Nazwa funkcji (PL)</t>
  </si>
  <si>
    <t xml:space="preserve">ADRES(), 222 </t>
  </si>
  <si>
    <t xml:space="preserve">BD.funkcja(), 241 </t>
  </si>
  <si>
    <t xml:space="preserve">BD.ILE.REKORDÓW(), 241 </t>
  </si>
  <si>
    <t xml:space="preserve">BD.MAX(), 241 </t>
  </si>
  <si>
    <t xml:space="preserve">BD.MIN(), 241 </t>
  </si>
  <si>
    <t xml:space="preserve">BD.ODCH.STANDARD(), 241 </t>
  </si>
  <si>
    <t xml:space="preserve">BD.POLE(), 241 </t>
  </si>
  <si>
    <t xml:space="preserve">BD.SUMA(), 241 </t>
  </si>
  <si>
    <t xml:space="preserve">BD.ŚREDNIA(), 241 </t>
  </si>
  <si>
    <t xml:space="preserve">BD.WARIANCJA(), 241 </t>
  </si>
  <si>
    <t xml:space="preserve">CZ.CAŁK.DZIELENIA(), 187 </t>
  </si>
  <si>
    <t xml:space="preserve">CZY.FORMUŁA(), 206, 249 </t>
  </si>
  <si>
    <t xml:space="preserve">DATA(), 210 </t>
  </si>
  <si>
    <t xml:space="preserve">DŁ(), 188, 237 </t>
  </si>
  <si>
    <t xml:space="preserve">DZIEŃ(), 212 </t>
  </si>
  <si>
    <t xml:space="preserve">DZIEŃ.TYG(), 210 </t>
  </si>
  <si>
    <t xml:space="preserve">DZIESIĘTNA(), 187 </t>
  </si>
  <si>
    <t xml:space="preserve">FILTRUJ(), 236 </t>
  </si>
  <si>
    <t xml:space="preserve">FRAGMENT.TEKSTU(), 188, 237 </t>
  </si>
  <si>
    <t xml:space="preserve">GODZINA(), 212 </t>
  </si>
  <si>
    <t xml:space="preserve">ILOCZYN(), 186 </t>
  </si>
  <si>
    <t xml:space="preserve">INDEKS(), 200, 224 </t>
  </si>
  <si>
    <t xml:space="preserve">JEŻELI(), 204 </t>
  </si>
  <si>
    <t xml:space="preserve">LEWY(), 188, 237 </t>
  </si>
  <si>
    <t xml:space="preserve">LICZ.JEŻELI(), 185, 193 </t>
  </si>
  <si>
    <t xml:space="preserve">LICZBA.CAŁK(), 187 </t>
  </si>
  <si>
    <t xml:space="preserve">LiczbaSlownie(), 234 </t>
  </si>
  <si>
    <t xml:space="preserve">LOS(), 190 </t>
  </si>
  <si>
    <t xml:space="preserve">LOS.ZAKR(), 191 </t>
  </si>
  <si>
    <t xml:space="preserve">LUB(), 189 </t>
  </si>
  <si>
    <t xml:space="preserve">MAX(), 186, 208 </t>
  </si>
  <si>
    <t xml:space="preserve">MAX.A(), 186, 208 </t>
  </si>
  <si>
    <t xml:space="preserve">MAX.K(), 186, 208 </t>
  </si>
  <si>
    <t xml:space="preserve">MIESIĄC(), 212 </t>
  </si>
  <si>
    <t xml:space="preserve">MIN(), 186, 208 </t>
  </si>
  <si>
    <t xml:space="preserve">MIN.A(), 186, 208 </t>
  </si>
  <si>
    <t xml:space="preserve">MIN.K(), 186, 208 </t>
  </si>
  <si>
    <t xml:space="preserve">MINUTA(), 212 </t>
  </si>
  <si>
    <t xml:space="preserve">MOD(), 187 </t>
  </si>
  <si>
    <t xml:space="preserve">NIE(), 189 </t>
  </si>
  <si>
    <t xml:space="preserve">NR.KOLUMNY(), 222 </t>
  </si>
  <si>
    <t xml:space="preserve">ORAZ(), 189 </t>
  </si>
  <si>
    <t xml:space="preserve">PODAJ.POZYCJĘ(), 200 </t>
  </si>
  <si>
    <t xml:space="preserve">POZYCJA(), 231, 237 </t>
  </si>
  <si>
    <t xml:space="preserve">POZYCJA.NAJW(), 232 </t>
  </si>
  <si>
    <t xml:space="preserve">POZYCJA.ŚR(), 231 </t>
  </si>
  <si>
    <t xml:space="preserve">PRAWY(), 188, 237 </t>
  </si>
  <si>
    <t xml:space="preserve">PRZESUNIĘCIE(), 222, 223 </t>
  </si>
  <si>
    <t xml:space="preserve">ROK(), 212 </t>
  </si>
  <si>
    <t xml:space="preserve">SEKUNDA(), 212 </t>
  </si>
  <si>
    <t xml:space="preserve">SORTUJ(), 236 </t>
  </si>
  <si>
    <t xml:space="preserve">SORTUJ.WEDŁUG(), 236 </t>
  </si>
  <si>
    <t xml:space="preserve">SUMA(), 184 </t>
  </si>
  <si>
    <t xml:space="preserve">SUMA.JEŻELI(), 184 </t>
  </si>
  <si>
    <t xml:space="preserve">SUMA.WARUNKÓW(), 185 </t>
  </si>
  <si>
    <t xml:space="preserve">SUMY.CZĘŚCIOWE(), 207 </t>
  </si>
  <si>
    <t xml:space="preserve">SZUKAJ.TEKST(), 201 </t>
  </si>
  <si>
    <t xml:space="preserve">TERAZ(), 206 </t>
  </si>
  <si>
    <t xml:space="preserve">UNIKATOWE(), 236 </t>
  </si>
  <si>
    <t xml:space="preserve">USUŃ.ZBĘDNE.ODSTĘPY(), 188, 226 </t>
  </si>
  <si>
    <t xml:space="preserve">WARUNKI(), 193, 204 </t>
  </si>
  <si>
    <t xml:space="preserve">WIERSZ(), 222 </t>
  </si>
  <si>
    <t xml:space="preserve">WYSZUKAJ.PIONOWO(), 194, 199, 237 </t>
  </si>
  <si>
    <t xml:space="preserve">ZAOKR.DO.CAŁK(), 187 </t>
  </si>
  <si>
    <t xml:space="preserve">ZŁĄCZ.TEKSTY(), 188, 206, 226 </t>
  </si>
  <si>
    <t xml:space="preserve">ZNAJDŹ(), 201, 237 </t>
  </si>
  <si>
    <t>LP</t>
  </si>
  <si>
    <t>Funkcja  w Książce</t>
  </si>
  <si>
    <t>poz (</t>
  </si>
  <si>
    <t>nazwa Funkcji</t>
  </si>
  <si>
    <t>oznaczenie funkcji 
wykorzystanej w książce</t>
  </si>
  <si>
    <t>0.125</t>
  </si>
  <si>
    <t>1.987</t>
  </si>
  <si>
    <t>1234.6</t>
  </si>
  <si>
    <t>PODSTAW()</t>
  </si>
  <si>
    <t>w pliku e_3.05_1</t>
  </si>
  <si>
    <t>Uwaga 2</t>
  </si>
  <si>
    <t>plik
e_c3.05_1</t>
  </si>
  <si>
    <t>Wartość źródłowa</t>
  </si>
  <si>
    <t>Formuła zamiany kropki
 na przecinek</t>
  </si>
  <si>
    <t>Formuła zamiany kropki 
 na przecinek w postaci wartości</t>
  </si>
  <si>
    <t>W krajach anglosaskich, zwykle, do rozdzielenia części całkowitej od dziesiętnej stosuje się kropkę zamiast przecinka.</t>
  </si>
  <si>
    <t xml:space="preserve">Otwarcie akusza w takim języku dokona automatycznej korekty takich danych - arkusz będzie działał  poprawnie. </t>
  </si>
  <si>
    <t>W takich przypadkach należy skorzystać z funkcji PODSTAW() wspomaganej funkcją WARTOŚĆ() - ilustracja tabela powyżej</t>
  </si>
  <si>
    <r>
      <t xml:space="preserve">W wyniku
postać </t>
    </r>
    <r>
      <rPr>
        <b/>
        <sz val="14"/>
        <color theme="1"/>
        <rFont val="Calibri"/>
        <family val="2"/>
        <charset val="238"/>
        <scheme val="minor"/>
      </rPr>
      <t>liczbowa</t>
    </r>
  </si>
  <si>
    <r>
      <rPr>
        <b/>
        <sz val="14"/>
        <color theme="1"/>
        <rFont val="Calibri"/>
        <family val="2"/>
        <charset val="238"/>
        <scheme val="minor"/>
      </rPr>
      <t>UWAGA 1</t>
    </r>
    <r>
      <rPr>
        <sz val="14"/>
        <color theme="1"/>
        <rFont val="Calibri"/>
        <family val="2"/>
        <charset val="238"/>
        <scheme val="minor"/>
      </rPr>
      <t xml:space="preserve">
Otwarcie arkusza w Excelu uruchomionego w innej wersji językowej, nie zmieni poprawności działania, jednak formuły automatycznie w funkcji  pojawią się  w tym języku</t>
    </r>
  </si>
  <si>
    <r>
      <t xml:space="preserve">W wyniku
postać </t>
    </r>
    <r>
      <rPr>
        <i/>
        <sz val="14"/>
        <color theme="1"/>
        <rFont val="Calibri"/>
        <family val="2"/>
        <charset val="238"/>
        <scheme val="minor"/>
      </rPr>
      <t>tekstowa</t>
    </r>
  </si>
  <si>
    <r>
      <t xml:space="preserve">=PODSTAW(C7;".";",")   </t>
    </r>
    <r>
      <rPr>
        <sz val="14"/>
        <color theme="1"/>
        <rFont val="Symbol"/>
        <family val="1"/>
        <charset val="2"/>
      </rPr>
      <t>®</t>
    </r>
  </si>
  <si>
    <r>
      <t xml:space="preserve">=WARTOŚĆ(PODSTAW(C7;".";","))   </t>
    </r>
    <r>
      <rPr>
        <sz val="14"/>
        <color theme="1"/>
        <rFont val="Symbol"/>
        <family val="1"/>
        <charset val="2"/>
      </rPr>
      <t>®</t>
    </r>
  </si>
  <si>
    <r>
      <t xml:space="preserve">=PODSTAW(C8;".";",")   </t>
    </r>
    <r>
      <rPr>
        <sz val="14"/>
        <color theme="1"/>
        <rFont val="Symbol"/>
        <family val="1"/>
        <charset val="2"/>
      </rPr>
      <t>®</t>
    </r>
  </si>
  <si>
    <r>
      <t xml:space="preserve">=WARTOŚĆ(PODSTAW(C8;".";","))   </t>
    </r>
    <r>
      <rPr>
        <sz val="14"/>
        <color theme="1"/>
        <rFont val="Symbol"/>
        <family val="1"/>
        <charset val="2"/>
      </rPr>
      <t>®</t>
    </r>
  </si>
  <si>
    <r>
      <t xml:space="preserve">=PODSTAW(C9;".";",")   </t>
    </r>
    <r>
      <rPr>
        <sz val="14"/>
        <color theme="1"/>
        <rFont val="Symbol"/>
        <family val="1"/>
        <charset val="2"/>
      </rPr>
      <t>®</t>
    </r>
  </si>
  <si>
    <r>
      <t xml:space="preserve">=WARTOŚĆ(PODSTAW(C9;".";","))   </t>
    </r>
    <r>
      <rPr>
        <sz val="14"/>
        <color theme="1"/>
        <rFont val="Symbol"/>
        <family val="1"/>
        <charset val="2"/>
      </rPr>
      <t>®</t>
    </r>
  </si>
  <si>
    <r>
      <t xml:space="preserve">=PODSTAW(C10;".";",") </t>
    </r>
    <r>
      <rPr>
        <sz val="14"/>
        <color theme="1"/>
        <rFont val="Symbol"/>
        <family val="1"/>
        <charset val="2"/>
      </rPr>
      <t>®</t>
    </r>
  </si>
  <si>
    <r>
      <t xml:space="preserve">=WARTOŚĆ(PODSTAW(C10;".";",")  </t>
    </r>
    <r>
      <rPr>
        <sz val="14"/>
        <color theme="1"/>
        <rFont val="Symbol"/>
        <family val="1"/>
        <charset val="2"/>
      </rPr>
      <t>®</t>
    </r>
  </si>
  <si>
    <r>
      <t xml:space="preserve">Postać </t>
    </r>
    <r>
      <rPr>
        <b/>
        <sz val="14"/>
        <color theme="1"/>
        <rFont val="Calibri"/>
        <family val="2"/>
        <charset val="238"/>
        <scheme val="minor"/>
      </rPr>
      <t>liczbowa</t>
    </r>
    <r>
      <rPr>
        <sz val="14"/>
        <color theme="1"/>
        <rFont val="Calibri"/>
        <family val="2"/>
        <charset val="238"/>
        <scheme val="minor"/>
      </rPr>
      <t xml:space="preserve">
</t>
    </r>
    <r>
      <rPr>
        <sz val="12"/>
        <color theme="1"/>
        <rFont val="Calibri"/>
        <family val="2"/>
        <charset val="238"/>
        <scheme val="minor"/>
      </rPr>
      <t>(formatowanie)</t>
    </r>
  </si>
  <si>
    <t>w pliku e_3.05_1!</t>
  </si>
  <si>
    <t>W naszym przypadku może wystąpić problem, gdy pobierzemy (kopiowanie klasyczne) dane liczbowe lub kwotowe, ze stron zawierających kropkę do rozdzielenia części całkowitej od dziesiętnej.</t>
  </si>
  <si>
    <r>
      <t xml:space="preserve">Na podstawie </t>
    </r>
    <r>
      <rPr>
        <sz val="14"/>
        <color theme="1"/>
        <rFont val="Calibri"/>
        <family val="2"/>
        <charset val="238"/>
      </rPr>
      <t>→</t>
    </r>
  </si>
  <si>
    <t>https://www.cognity.pl/blog-funkcje-ms-excel-po-angielsku-niemiecku-i-polsku</t>
  </si>
  <si>
    <t>`</t>
  </si>
  <si>
    <r>
      <rPr>
        <b/>
        <sz val="15"/>
        <color rgb="FFC00000"/>
        <rFont val="Calibri"/>
        <family val="2"/>
        <charset val="238"/>
        <scheme val="minor"/>
      </rPr>
      <t xml:space="preserve">UWAGA!   </t>
    </r>
    <r>
      <rPr>
        <sz val="15"/>
        <color rgb="FFC00000"/>
        <rFont val="Calibri"/>
        <family val="2"/>
        <charset val="238"/>
        <scheme val="minor"/>
      </rPr>
      <t>Otwarcie arkusza w Excelu  w innej wersji
językowej,  nie zmieni poprawności jego działania,
jednak nazwy formuł automatycznie  pojawią się  w tym języku</t>
    </r>
  </si>
  <si>
    <r>
      <t xml:space="preserve">W języku
</t>
    </r>
    <r>
      <rPr>
        <b/>
        <sz val="16"/>
        <color theme="1"/>
        <rFont val="Calibri"/>
        <family val="2"/>
        <charset val="238"/>
        <scheme val="minor"/>
      </rPr>
      <t>nienieckim</t>
    </r>
  </si>
  <si>
    <r>
      <t xml:space="preserve">W języku
</t>
    </r>
    <r>
      <rPr>
        <b/>
        <sz val="16"/>
        <color theme="1"/>
        <rFont val="Calibri"/>
        <family val="2"/>
        <charset val="238"/>
        <scheme val="minor"/>
      </rPr>
      <t>angielskim</t>
    </r>
  </si>
  <si>
    <t>Nazwy funkcji</t>
  </si>
  <si>
    <t>UWAGI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</si>
</sst>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4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4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u/>
      <sz val="11"/>
      <color theme="1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8"/>
      <color indexed="81"/>
      <name val="Tahoma"/>
      <family val="2"/>
      <charset val="238"/>
    </font>
    <font>
      <sz val="11"/>
      <color rgb="FF1E1E1E"/>
      <name val="Segoe UI"/>
      <family val="2"/>
      <charset val="238"/>
    </font>
    <font>
      <b/>
      <sz val="11"/>
      <color rgb="FF1E1E1E"/>
      <name val="Segoe UI"/>
      <family val="2"/>
      <charset val="238"/>
    </font>
    <font>
      <sz val="33"/>
      <color rgb="FF1E1E1E"/>
      <name val="Segoe UI Light"/>
      <family val="2"/>
      <charset val="238"/>
    </font>
    <font>
      <b/>
      <sz val="13.5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i/>
      <sz val="9"/>
      <color indexed="81"/>
      <name val="Tahoma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4"/>
      <color indexed="81"/>
      <name val="Tahoma"/>
      <family val="2"/>
      <charset val="238"/>
    </font>
    <font>
      <sz val="14"/>
      <color rgb="FFC0000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9"/>
      <color theme="1"/>
      <name val="Calibri"/>
      <family val="2"/>
      <charset val="238"/>
      <scheme val="minor"/>
    </font>
    <font>
      <i/>
      <sz val="14"/>
      <color theme="1"/>
      <name val="Calibri"/>
      <family val="2"/>
      <charset val="238"/>
      <scheme val="minor"/>
    </font>
    <font>
      <sz val="14"/>
      <color theme="1"/>
      <name val="Symbol"/>
      <family val="1"/>
      <charset val="2"/>
    </font>
    <font>
      <b/>
      <sz val="12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i/>
      <sz val="12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</font>
    <font>
      <b/>
      <u/>
      <sz val="14"/>
      <color theme="10"/>
      <name val="Calibri"/>
      <family val="2"/>
      <charset val="238"/>
      <scheme val="minor"/>
    </font>
    <font>
      <b/>
      <sz val="14"/>
      <color theme="9" tint="-0.249977111117893"/>
      <name val="Calibri"/>
      <family val="2"/>
      <charset val="238"/>
      <scheme val="minor"/>
    </font>
    <font>
      <sz val="15"/>
      <color rgb="FFC00000"/>
      <name val="Calibri"/>
      <family val="2"/>
      <charset val="238"/>
      <scheme val="minor"/>
    </font>
    <font>
      <b/>
      <sz val="15"/>
      <color rgb="FFC00000"/>
      <name val="Calibri"/>
      <family val="2"/>
      <charset val="238"/>
      <scheme val="minor"/>
    </font>
    <font>
      <b/>
      <u/>
      <sz val="12"/>
      <color theme="10"/>
      <name val="Calibri"/>
      <family val="2"/>
      <charset val="238"/>
      <scheme val="minor"/>
    </font>
    <font>
      <b/>
      <sz val="12"/>
      <color rgb="FF1E1E1E"/>
      <name val="Segoe UI"/>
      <family val="2"/>
      <charset val="238"/>
    </font>
    <font>
      <b/>
      <sz val="11"/>
      <color indexed="81"/>
      <name val="Tahoma"/>
      <family val="2"/>
      <charset val="238"/>
    </font>
    <font>
      <sz val="8"/>
      <color indexed="81"/>
      <name val="Tahoma"/>
      <family val="2"/>
      <charset val="238"/>
    </font>
    <font>
      <b/>
      <sz val="10"/>
      <color indexed="81"/>
      <name val="Tahoma"/>
      <family val="2"/>
      <charset val="238"/>
    </font>
    <font>
      <i/>
      <sz val="16"/>
      <color theme="9" tint="-0.249977111117893"/>
      <name val="Calibri"/>
      <family val="2"/>
      <charset val="238"/>
      <scheme val="minor"/>
    </font>
    <font>
      <b/>
      <i/>
      <sz val="16"/>
      <color theme="9" tint="-0.249977111117893"/>
      <name val="Calibri"/>
      <family val="2"/>
      <charset val="238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4F4F4"/>
        <bgColor indexed="64"/>
      </patternFill>
    </fill>
    <fill>
      <patternFill patternType="solid">
        <fgColor rgb="FFDDEBF7"/>
        <bgColor rgb="FFDDEBF7"/>
      </patternFill>
    </fill>
    <fill>
      <patternFill patternType="solid">
        <fgColor theme="0"/>
        <bgColor rgb="FFDDEBF7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42"/>
        <bgColor indexed="64"/>
      </patternFill>
    </fill>
    <fill>
      <gradientFill>
        <stop position="0">
          <color theme="0"/>
        </stop>
        <stop position="1">
          <color theme="9" tint="0.40000610370189521"/>
        </stop>
      </gradient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91">
    <xf numFmtId="0" fontId="0" fillId="0" borderId="0" xfId="0"/>
    <xf numFmtId="0" fontId="4" fillId="0" borderId="0" xfId="1"/>
    <xf numFmtId="0" fontId="2" fillId="0" borderId="0" xfId="0" applyFont="1" applyAlignment="1">
      <alignment vertical="center"/>
    </xf>
    <xf numFmtId="0" fontId="1" fillId="0" borderId="0" xfId="0" applyFont="1"/>
    <xf numFmtId="0" fontId="0" fillId="0" borderId="1" xfId="0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2" borderId="1" xfId="0" applyFill="1" applyBorder="1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3" borderId="1" xfId="0" applyFont="1" applyFill="1" applyBorder="1"/>
    <xf numFmtId="0" fontId="4" fillId="0" borderId="0" xfId="1" applyAlignment="1">
      <alignment horizontal="left" vertical="center" indent="2"/>
    </xf>
    <xf numFmtId="0" fontId="10" fillId="0" borderId="0" xfId="0" applyFont="1" applyAlignment="1">
      <alignment vertical="center"/>
    </xf>
    <xf numFmtId="0" fontId="0" fillId="0" borderId="2" xfId="0" applyBorder="1"/>
    <xf numFmtId="0" fontId="1" fillId="0" borderId="2" xfId="0" applyFont="1" applyBorder="1" applyAlignment="1">
      <alignment vertical="center" wrapText="1"/>
    </xf>
    <xf numFmtId="0" fontId="0" fillId="0" borderId="2" xfId="0" applyBorder="1" applyAlignment="1">
      <alignment wrapText="1"/>
    </xf>
    <xf numFmtId="0" fontId="8" fillId="5" borderId="1" xfId="0" applyFont="1" applyFill="1" applyBorder="1" applyAlignment="1">
      <alignment horizontal="left" vertical="center" wrapText="1" indent="1"/>
    </xf>
    <xf numFmtId="0" fontId="11" fillId="0" borderId="0" xfId="0" applyFont="1" applyAlignment="1">
      <alignment vertical="center"/>
    </xf>
    <xf numFmtId="0" fontId="0" fillId="0" borderId="0" xfId="0" applyAlignment="1">
      <alignment horizontal="center"/>
    </xf>
    <xf numFmtId="0" fontId="12" fillId="6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0" fillId="4" borderId="1" xfId="0" applyFill="1" applyBorder="1"/>
    <xf numFmtId="0" fontId="4" fillId="7" borderId="1" xfId="1" applyFill="1" applyBorder="1" applyAlignment="1">
      <alignment vertical="center" wrapText="1"/>
    </xf>
    <xf numFmtId="0" fontId="12" fillId="7" borderId="1" xfId="0" applyFont="1" applyFill="1" applyBorder="1" applyAlignment="1">
      <alignment vertical="center" wrapText="1"/>
    </xf>
    <xf numFmtId="0" fontId="4" fillId="8" borderId="1" xfId="1" applyFill="1" applyBorder="1" applyAlignment="1">
      <alignment vertical="center" wrapText="1"/>
    </xf>
    <xf numFmtId="0" fontId="12" fillId="8" borderId="1" xfId="0" applyFont="1" applyFill="1" applyBorder="1" applyAlignment="1">
      <alignment vertical="center" wrapText="1"/>
    </xf>
    <xf numFmtId="0" fontId="0" fillId="8" borderId="1" xfId="0" applyFill="1" applyBorder="1" applyAlignment="1">
      <alignment horizontal="left" vertical="top" wrapText="1"/>
    </xf>
    <xf numFmtId="0" fontId="15" fillId="4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vertical="top" wrapText="1"/>
    </xf>
    <xf numFmtId="0" fontId="5" fillId="0" borderId="1" xfId="1" applyFont="1" applyBorder="1" applyAlignment="1">
      <alignment vertical="center" wrapText="1"/>
    </xf>
    <xf numFmtId="0" fontId="1" fillId="0" borderId="0" xfId="0" applyFont="1" applyAlignment="1">
      <alignment horizontal="left" vertical="center" indent="2"/>
    </xf>
    <xf numFmtId="0" fontId="0" fillId="9" borderId="1" xfId="0" applyFill="1" applyBorder="1"/>
    <xf numFmtId="0" fontId="0" fillId="3" borderId="1" xfId="0" applyFill="1" applyBorder="1"/>
    <xf numFmtId="0" fontId="1" fillId="4" borderId="5" xfId="0" applyFont="1" applyFill="1" applyBorder="1" applyAlignment="1">
      <alignment horizontal="center" vertical="center" wrapText="1"/>
    </xf>
    <xf numFmtId="0" fontId="0" fillId="0" borderId="4" xfId="0" applyBorder="1"/>
    <xf numFmtId="0" fontId="0" fillId="10" borderId="4" xfId="0" applyFill="1" applyBorder="1"/>
    <xf numFmtId="0" fontId="23" fillId="0" borderId="1" xfId="0" applyFont="1" applyBorder="1"/>
    <xf numFmtId="0" fontId="0" fillId="11" borderId="1" xfId="0" applyFill="1" applyBorder="1"/>
    <xf numFmtId="0" fontId="0" fillId="0" borderId="0" xfId="0" applyAlignment="1">
      <alignment vertical="top" wrapText="1"/>
    </xf>
    <xf numFmtId="0" fontId="16" fillId="0" borderId="0" xfId="0" applyFont="1"/>
    <xf numFmtId="0" fontId="15" fillId="0" borderId="0" xfId="0" applyFont="1"/>
    <xf numFmtId="0" fontId="16" fillId="9" borderId="4" xfId="0" applyFont="1" applyFill="1" applyBorder="1" applyAlignment="1">
      <alignment wrapText="1"/>
    </xf>
    <xf numFmtId="0" fontId="16" fillId="11" borderId="6" xfId="0" applyFont="1" applyFill="1" applyBorder="1" applyAlignment="1">
      <alignment wrapText="1"/>
    </xf>
    <xf numFmtId="0" fontId="16" fillId="3" borderId="7" xfId="0" applyFont="1" applyFill="1" applyBorder="1" applyAlignment="1">
      <alignment wrapText="1"/>
    </xf>
    <xf numFmtId="0" fontId="16" fillId="0" borderId="4" xfId="0" applyFont="1" applyBorder="1"/>
    <xf numFmtId="0" fontId="16" fillId="0" borderId="8" xfId="0" quotePrefix="1" applyFont="1" applyBorder="1"/>
    <xf numFmtId="0" fontId="16" fillId="0" borderId="9" xfId="0" applyFont="1" applyBorder="1"/>
    <xf numFmtId="0" fontId="16" fillId="0" borderId="10" xfId="0" quotePrefix="1" applyFont="1" applyBorder="1"/>
    <xf numFmtId="0" fontId="16" fillId="0" borderId="11" xfId="0" applyFont="1" applyBorder="1"/>
    <xf numFmtId="0" fontId="16" fillId="0" borderId="12" xfId="0" applyFont="1" applyBorder="1"/>
    <xf numFmtId="164" fontId="16" fillId="0" borderId="1" xfId="0" applyNumberFormat="1" applyFont="1" applyBorder="1"/>
    <xf numFmtId="0" fontId="26" fillId="0" borderId="1" xfId="0" applyFont="1" applyBorder="1"/>
    <xf numFmtId="0" fontId="1" fillId="0" borderId="1" xfId="0" applyFont="1" applyBorder="1"/>
    <xf numFmtId="0" fontId="27" fillId="0" borderId="1" xfId="0" applyFont="1" applyBorder="1" applyAlignment="1">
      <alignment horizontal="center" vertical="center"/>
    </xf>
    <xf numFmtId="0" fontId="27" fillId="0" borderId="0" xfId="0" applyFont="1"/>
    <xf numFmtId="0" fontId="19" fillId="0" borderId="1" xfId="0" applyFont="1" applyBorder="1" applyAlignment="1">
      <alignment horizontal="center" vertical="center"/>
    </xf>
    <xf numFmtId="0" fontId="27" fillId="0" borderId="0" xfId="0" applyFont="1" applyAlignment="1">
      <alignment wrapText="1"/>
    </xf>
    <xf numFmtId="0" fontId="20" fillId="0" borderId="1" xfId="0" applyFont="1" applyBorder="1"/>
    <xf numFmtId="0" fontId="28" fillId="0" borderId="1" xfId="0" applyFont="1" applyBorder="1"/>
    <xf numFmtId="0" fontId="20" fillId="0" borderId="0" xfId="0" applyFont="1"/>
    <xf numFmtId="0" fontId="20" fillId="2" borderId="1" xfId="0" applyFont="1" applyFill="1" applyBorder="1" applyAlignment="1">
      <alignment wrapText="1"/>
    </xf>
    <xf numFmtId="0" fontId="20" fillId="0" borderId="2" xfId="0" applyFont="1" applyBorder="1"/>
    <xf numFmtId="0" fontId="18" fillId="0" borderId="0" xfId="0" applyFont="1" applyAlignment="1">
      <alignment vertical="top" wrapText="1"/>
    </xf>
    <xf numFmtId="0" fontId="16" fillId="0" borderId="0" xfId="0" applyFont="1" applyAlignment="1">
      <alignment horizontal="right"/>
    </xf>
    <xf numFmtId="0" fontId="30" fillId="0" borderId="0" xfId="1" applyFont="1"/>
    <xf numFmtId="0" fontId="18" fillId="0" borderId="14" xfId="0" applyFont="1" applyBorder="1" applyAlignment="1">
      <alignment vertical="top" wrapText="1"/>
    </xf>
    <xf numFmtId="0" fontId="26" fillId="9" borderId="1" xfId="0" applyFont="1" applyFill="1" applyBorder="1" applyAlignment="1">
      <alignment horizontal="center" vertical="center"/>
    </xf>
    <xf numFmtId="0" fontId="1" fillId="9" borderId="4" xfId="0" applyFont="1" applyFill="1" applyBorder="1" applyAlignment="1">
      <alignment horizontal="center" vertical="center" wrapText="1"/>
    </xf>
    <xf numFmtId="0" fontId="34" fillId="0" borderId="1" xfId="1" applyFont="1" applyBorder="1" applyAlignment="1">
      <alignment vertical="center" wrapText="1"/>
    </xf>
    <xf numFmtId="0" fontId="34" fillId="0" borderId="2" xfId="1" applyFont="1" applyBorder="1" applyAlignment="1">
      <alignment vertical="center" wrapText="1"/>
    </xf>
    <xf numFmtId="0" fontId="34" fillId="5" borderId="1" xfId="1" applyFont="1" applyFill="1" applyBorder="1" applyAlignment="1">
      <alignment horizontal="left" vertical="center" wrapText="1" indent="1"/>
    </xf>
    <xf numFmtId="0" fontId="35" fillId="5" borderId="1" xfId="0" applyFont="1" applyFill="1" applyBorder="1" applyAlignment="1">
      <alignment horizontal="left" vertical="center" wrapText="1" indent="1"/>
    </xf>
    <xf numFmtId="0" fontId="39" fillId="0" borderId="1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34" fillId="5" borderId="1" xfId="1" applyFont="1" applyFill="1" applyBorder="1" applyAlignment="1">
      <alignment horizontal="left" vertical="center" wrapText="1" indent="1"/>
    </xf>
    <xf numFmtId="0" fontId="8" fillId="5" borderId="1" xfId="0" applyFont="1" applyFill="1" applyBorder="1" applyAlignment="1">
      <alignment horizontal="left" vertical="center" wrapText="1" indent="1"/>
    </xf>
    <xf numFmtId="0" fontId="16" fillId="12" borderId="2" xfId="0" applyFont="1" applyFill="1" applyBorder="1" applyAlignment="1">
      <alignment horizontal="center" vertical="center" wrapText="1"/>
    </xf>
    <xf numFmtId="0" fontId="16" fillId="12" borderId="13" xfId="0" applyFont="1" applyFill="1" applyBorder="1" applyAlignment="1">
      <alignment horizontal="center" vertical="center" wrapText="1"/>
    </xf>
    <xf numFmtId="0" fontId="4" fillId="0" borderId="0" xfId="1" applyAlignment="1">
      <alignment horizontal="left" vertical="top" wrapText="1"/>
    </xf>
    <xf numFmtId="0" fontId="31" fillId="0" borderId="3" xfId="0" applyFont="1" applyBorder="1" applyAlignment="1">
      <alignment horizontal="center"/>
    </xf>
    <xf numFmtId="0" fontId="32" fillId="0" borderId="14" xfId="0" applyFont="1" applyBorder="1" applyAlignment="1">
      <alignment horizontal="left" vertical="top" wrapText="1"/>
    </xf>
    <xf numFmtId="0" fontId="32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wrapText="1"/>
    </xf>
  </cellXfs>
  <cellStyles count="2">
    <cellStyle name="Hiperłącze" xfId="1" builtinId="8"/>
    <cellStyle name="Normalny" xfId="0" builtinId="0"/>
  </cellStyles>
  <dxfs count="7">
    <dxf>
      <fill>
        <gradientFill>
          <stop position="0">
            <color theme="0"/>
          </stop>
          <stop position="1">
            <color theme="6" tint="0.80001220740379042"/>
          </stop>
        </gradientFill>
      </fill>
    </dxf>
    <dxf>
      <fill>
        <gradientFill>
          <stop position="0">
            <color theme="0"/>
          </stop>
          <stop position="1">
            <color theme="3" tint="0.80001220740379042"/>
          </stop>
        </gradientFill>
      </fill>
    </dxf>
    <dxf>
      <fill>
        <gradientFill>
          <stop position="0">
            <color theme="0"/>
          </stop>
          <stop position="1">
            <color theme="9" tint="0.59999389629810485"/>
          </stop>
        </gradientFill>
      </fill>
    </dxf>
    <dxf>
      <fill>
        <gradientFill>
          <stop position="0">
            <color theme="0"/>
          </stop>
          <stop position="1">
            <color theme="9" tint="0.40000610370189521"/>
          </stop>
        </gradientFill>
      </fill>
    </dxf>
    <dxf>
      <font>
        <b/>
        <i val="0"/>
        <color auto="1"/>
      </font>
      <fill>
        <gradientFill>
          <stop position="0">
            <color theme="0"/>
          </stop>
          <stop position="1">
            <color theme="9" tint="0.80001220740379042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Zadania%20na%20konf%20ostatnie\Kopia%20Funkcje%20i%20frazy%20PL-ENG%20w3c.xlsx" TargetMode="External"/><Relationship Id="rId1" Type="http://schemas.openxmlformats.org/officeDocument/2006/relationships/externalLinkPath" Target="file:///D:\Zadania%20na%20konf%20ostatnie\Kopia%20Funkcje%20i%20frazy%20PL-ENG%20w3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unkcje 2007pl"/>
      <sheetName val="Funkcje 2010pl"/>
      <sheetName val="Exel 2013"/>
      <sheetName val="FunkcjeFrazy_PL-Eng"/>
      <sheetName val="Funkcje PL_D"/>
    </sheetNames>
    <sheetDataSet>
      <sheetData sheetId="0">
        <row r="5">
          <cell r="A5" t="str">
            <v>ACCRINT</v>
          </cell>
          <cell r="B5">
            <v>1</v>
          </cell>
          <cell r="C5" t="str">
            <v>ACCRINT</v>
          </cell>
        </row>
        <row r="6">
          <cell r="A6" t="str">
            <v>ACCRINTM</v>
          </cell>
          <cell r="B6">
            <v>2</v>
          </cell>
          <cell r="C6" t="str">
            <v>ACCRINTM</v>
          </cell>
        </row>
        <row r="7">
          <cell r="A7" t="str">
            <v>ACOS</v>
          </cell>
          <cell r="B7">
            <v>3</v>
          </cell>
          <cell r="C7" t="str">
            <v>ACOS</v>
          </cell>
        </row>
        <row r="8">
          <cell r="A8" t="str">
            <v>ACOSH</v>
          </cell>
          <cell r="B8">
            <v>4</v>
          </cell>
          <cell r="C8" t="str">
            <v>ACOSH</v>
          </cell>
        </row>
        <row r="9">
          <cell r="A9" t="str">
            <v>INDIRECT</v>
          </cell>
          <cell r="B9">
            <v>5</v>
          </cell>
          <cell r="C9" t="str">
            <v>ADR.POŚR</v>
          </cell>
        </row>
        <row r="10">
          <cell r="A10" t="str">
            <v>ADDRESS</v>
          </cell>
          <cell r="B10">
            <v>6</v>
          </cell>
          <cell r="C10" t="str">
            <v>ADRES</v>
          </cell>
        </row>
        <row r="11">
          <cell r="A11" t="str">
            <v>AMORDEGRC</v>
          </cell>
          <cell r="B11">
            <v>7</v>
          </cell>
          <cell r="C11" t="str">
            <v>AMORDEGRC</v>
          </cell>
        </row>
        <row r="12">
          <cell r="A12" t="str">
            <v>AMORLINC</v>
          </cell>
          <cell r="B12">
            <v>8</v>
          </cell>
          <cell r="C12" t="str">
            <v>AMORLINC</v>
          </cell>
        </row>
        <row r="13">
          <cell r="A13" t="str">
            <v>ASC</v>
          </cell>
          <cell r="B13">
            <v>9</v>
          </cell>
          <cell r="C13" t="str">
            <v>ASC</v>
          </cell>
        </row>
        <row r="14">
          <cell r="A14" t="str">
            <v>ASIN</v>
          </cell>
          <cell r="B14">
            <v>10</v>
          </cell>
          <cell r="C14" t="str">
            <v>ASIN</v>
          </cell>
        </row>
        <row r="15">
          <cell r="A15" t="str">
            <v>ASINH</v>
          </cell>
          <cell r="B15">
            <v>11</v>
          </cell>
          <cell r="C15" t="str">
            <v>ASINH</v>
          </cell>
        </row>
        <row r="16">
          <cell r="A16" t="str">
            <v>ATAN</v>
          </cell>
          <cell r="B16">
            <v>12</v>
          </cell>
          <cell r="C16" t="str">
            <v>ATAN</v>
          </cell>
        </row>
        <row r="17">
          <cell r="A17" t="str">
            <v>ATAN2</v>
          </cell>
          <cell r="B17">
            <v>13</v>
          </cell>
          <cell r="C17" t="str">
            <v>ATAN2</v>
          </cell>
        </row>
        <row r="18">
          <cell r="A18" t="str">
            <v>ATANH</v>
          </cell>
          <cell r="B18">
            <v>14</v>
          </cell>
          <cell r="C18" t="str">
            <v>ATANH</v>
          </cell>
        </row>
        <row r="19">
          <cell r="A19" t="str">
            <v>BAHTTEXT</v>
          </cell>
          <cell r="B19">
            <v>15</v>
          </cell>
          <cell r="C19" t="str">
            <v>BAHTTEXT</v>
          </cell>
        </row>
        <row r="20">
          <cell r="A20" t="str">
            <v>DCOUNT</v>
          </cell>
          <cell r="B20">
            <v>16</v>
          </cell>
          <cell r="C20" t="str">
            <v>BD.ILE.REKORDÓW</v>
          </cell>
        </row>
        <row r="21">
          <cell r="A21" t="str">
            <v>DCOUNTA</v>
          </cell>
          <cell r="B21">
            <v>17</v>
          </cell>
          <cell r="C21" t="str">
            <v>BD.ILE.REKORDÓW.A</v>
          </cell>
        </row>
        <row r="22">
          <cell r="A22" t="str">
            <v>DPRODUCT</v>
          </cell>
          <cell r="B22">
            <v>18</v>
          </cell>
          <cell r="C22" t="str">
            <v>BD.ILOCZYN</v>
          </cell>
        </row>
        <row r="23">
          <cell r="A23" t="str">
            <v>DMAX</v>
          </cell>
          <cell r="B23">
            <v>19</v>
          </cell>
          <cell r="C23" t="str">
            <v>BD.MAX</v>
          </cell>
        </row>
        <row r="24">
          <cell r="A24" t="str">
            <v>DMIN</v>
          </cell>
          <cell r="B24">
            <v>20</v>
          </cell>
          <cell r="C24" t="str">
            <v>BD.MIN</v>
          </cell>
        </row>
        <row r="25">
          <cell r="A25" t="str">
            <v>DSTDEV</v>
          </cell>
          <cell r="B25">
            <v>21</v>
          </cell>
          <cell r="C25" t="str">
            <v>BD.ODCH.STANDARD</v>
          </cell>
        </row>
        <row r="26">
          <cell r="A26" t="str">
            <v>DSTDEVP</v>
          </cell>
          <cell r="B26">
            <v>22</v>
          </cell>
          <cell r="C26" t="str">
            <v>BD.ODCH.STANDARD.POPUL</v>
          </cell>
        </row>
        <row r="27">
          <cell r="A27" t="str">
            <v>DGET</v>
          </cell>
          <cell r="B27">
            <v>23</v>
          </cell>
          <cell r="C27" t="str">
            <v>BD.POLE</v>
          </cell>
        </row>
        <row r="28">
          <cell r="A28" t="str">
            <v>DSUM</v>
          </cell>
          <cell r="B28">
            <v>24</v>
          </cell>
          <cell r="C28" t="str">
            <v>BD.SUMA</v>
          </cell>
        </row>
        <row r="29">
          <cell r="A29" t="str">
            <v>DAVERAGE</v>
          </cell>
          <cell r="B29">
            <v>25</v>
          </cell>
          <cell r="C29" t="str">
            <v>BD.ŚREDNIA</v>
          </cell>
        </row>
        <row r="30">
          <cell r="A30" t="str">
            <v>DVAR</v>
          </cell>
          <cell r="B30">
            <v>26</v>
          </cell>
          <cell r="C30" t="str">
            <v>BD.WARIANCJA</v>
          </cell>
        </row>
        <row r="31">
          <cell r="A31" t="str">
            <v>DVARP</v>
          </cell>
          <cell r="B31">
            <v>27</v>
          </cell>
          <cell r="C31" t="str">
            <v>BD.WARIANCJA.POPUL</v>
          </cell>
        </row>
        <row r="32">
          <cell r="A32" t="str">
            <v>BESSELI</v>
          </cell>
          <cell r="B32">
            <v>28</v>
          </cell>
          <cell r="C32" t="str">
            <v>BESSELI</v>
          </cell>
        </row>
        <row r="33">
          <cell r="A33" t="str">
            <v>BESSELJ</v>
          </cell>
          <cell r="B33">
            <v>29</v>
          </cell>
          <cell r="C33" t="str">
            <v>BESSELJ</v>
          </cell>
        </row>
        <row r="34">
          <cell r="A34" t="str">
            <v>BESSELK</v>
          </cell>
          <cell r="B34">
            <v>30</v>
          </cell>
          <cell r="C34" t="str">
            <v>BESSELK</v>
          </cell>
        </row>
        <row r="35">
          <cell r="A35" t="str">
            <v>BESSELY</v>
          </cell>
          <cell r="B35">
            <v>31</v>
          </cell>
          <cell r="C35" t="str">
            <v>BESSELY</v>
          </cell>
        </row>
        <row r="36">
          <cell r="A36" t="str">
            <v>BIN2DEC</v>
          </cell>
          <cell r="B36">
            <v>32</v>
          </cell>
          <cell r="C36" t="str">
            <v>BIN2DEC</v>
          </cell>
        </row>
        <row r="37">
          <cell r="A37" t="str">
            <v>BIN2HEX</v>
          </cell>
          <cell r="B37">
            <v>33</v>
          </cell>
          <cell r="C37" t="str">
            <v>BIN2HEX</v>
          </cell>
        </row>
        <row r="38">
          <cell r="A38" t="str">
            <v>BIN2OCT</v>
          </cell>
          <cell r="B38">
            <v>34</v>
          </cell>
          <cell r="C38" t="str">
            <v>BIN2OCT</v>
          </cell>
        </row>
        <row r="39">
          <cell r="A39" t="str">
            <v>NA</v>
          </cell>
          <cell r="B39">
            <v>35</v>
          </cell>
          <cell r="C39" t="str">
            <v>BRAK</v>
          </cell>
        </row>
        <row r="40">
          <cell r="A40" t="str">
            <v>COMPLEX</v>
          </cell>
          <cell r="B40">
            <v>36</v>
          </cell>
          <cell r="C40" t="str">
            <v>COMPLEX</v>
          </cell>
        </row>
        <row r="41">
          <cell r="A41" t="str">
            <v>CONVERT</v>
          </cell>
          <cell r="B41">
            <v>37</v>
          </cell>
          <cell r="C41" t="str">
            <v>CONVERT</v>
          </cell>
        </row>
        <row r="42">
          <cell r="A42" t="str">
            <v>COS</v>
          </cell>
          <cell r="B42">
            <v>38</v>
          </cell>
          <cell r="C42" t="str">
            <v>COS</v>
          </cell>
        </row>
        <row r="43">
          <cell r="A43" t="str">
            <v>COSH</v>
          </cell>
          <cell r="B43">
            <v>39</v>
          </cell>
          <cell r="C43" t="str">
            <v>COSH</v>
          </cell>
        </row>
        <row r="44">
          <cell r="A44" t="str">
            <v>COUPDAYBS</v>
          </cell>
          <cell r="B44">
            <v>40</v>
          </cell>
          <cell r="C44" t="str">
            <v>COUPDAYBS</v>
          </cell>
        </row>
        <row r="45">
          <cell r="A45" t="str">
            <v>COUPDAYS</v>
          </cell>
          <cell r="B45">
            <v>41</v>
          </cell>
          <cell r="C45" t="str">
            <v>COUPDAYS</v>
          </cell>
        </row>
        <row r="46">
          <cell r="A46" t="str">
            <v>COUPDAYSNC</v>
          </cell>
          <cell r="B46">
            <v>42</v>
          </cell>
          <cell r="C46" t="str">
            <v>COUPDAYSNC</v>
          </cell>
        </row>
        <row r="47">
          <cell r="A47" t="str">
            <v>COUPNCD</v>
          </cell>
          <cell r="B47">
            <v>43</v>
          </cell>
          <cell r="C47" t="str">
            <v>COUPNCD</v>
          </cell>
        </row>
        <row r="48">
          <cell r="A48" t="str">
            <v>COUPNUM</v>
          </cell>
          <cell r="B48">
            <v>44</v>
          </cell>
          <cell r="C48" t="str">
            <v>COUPNUM</v>
          </cell>
        </row>
        <row r="49">
          <cell r="A49" t="str">
            <v>COUPPCD</v>
          </cell>
          <cell r="B49">
            <v>45</v>
          </cell>
          <cell r="C49" t="str">
            <v>COUPPCD</v>
          </cell>
        </row>
        <row r="50">
          <cell r="A50" t="str">
            <v>CUMIPMT</v>
          </cell>
          <cell r="B50">
            <v>46</v>
          </cell>
          <cell r="C50" t="str">
            <v>CUMIPMT</v>
          </cell>
        </row>
        <row r="51">
          <cell r="A51" t="str">
            <v>CUMPRINC</v>
          </cell>
          <cell r="B51">
            <v>47</v>
          </cell>
          <cell r="C51" t="str">
            <v>CUMPRINC</v>
          </cell>
        </row>
        <row r="52">
          <cell r="A52" t="str">
            <v>TIME</v>
          </cell>
          <cell r="B52">
            <v>48</v>
          </cell>
          <cell r="C52" t="str">
            <v>CZAS</v>
          </cell>
        </row>
        <row r="53">
          <cell r="A53" t="str">
            <v>TIMEVALUE</v>
          </cell>
          <cell r="B53">
            <v>49</v>
          </cell>
          <cell r="C53" t="str">
            <v>CZAS.WARTOŚĆ</v>
          </cell>
        </row>
        <row r="54">
          <cell r="A54" t="str">
            <v>FREQUENCY</v>
          </cell>
          <cell r="B54">
            <v>50</v>
          </cell>
          <cell r="C54" t="str">
            <v>CZĘSTOŚĆ</v>
          </cell>
        </row>
        <row r="55">
          <cell r="A55" t="str">
            <v>ISREF</v>
          </cell>
          <cell r="B55">
            <v>51</v>
          </cell>
          <cell r="C55" t="str">
            <v>CZY.ADR</v>
          </cell>
        </row>
        <row r="56">
          <cell r="A56" t="str">
            <v>ISERR</v>
          </cell>
          <cell r="B56">
            <v>52</v>
          </cell>
          <cell r="C56" t="str">
            <v>CZY.BŁ </v>
          </cell>
        </row>
        <row r="57">
          <cell r="A57" t="str">
            <v>ISERROR</v>
          </cell>
          <cell r="B57">
            <v>53</v>
          </cell>
          <cell r="C57" t="str">
            <v>CZY.BŁĄD </v>
          </cell>
        </row>
        <row r="58">
          <cell r="A58" t="str">
            <v>ISNA</v>
          </cell>
          <cell r="B58">
            <v>54</v>
          </cell>
          <cell r="C58" t="str">
            <v>CZY.BRAK</v>
          </cell>
        </row>
        <row r="59">
          <cell r="A59" t="str">
            <v>ISNUMBER</v>
          </cell>
          <cell r="B59">
            <v>55</v>
          </cell>
          <cell r="C59" t="str">
            <v>CZY.LICZBA    </v>
          </cell>
        </row>
        <row r="60">
          <cell r="A60" t="str">
            <v>ISLOGICAL</v>
          </cell>
          <cell r="B60">
            <v>56</v>
          </cell>
          <cell r="C60" t="str">
            <v>CZY.LOGICZNA</v>
          </cell>
        </row>
        <row r="61">
          <cell r="A61" t="str">
            <v>ISNONTEXT</v>
          </cell>
          <cell r="B61">
            <v>57</v>
          </cell>
          <cell r="C61" t="str">
            <v>CZY.NIE.TEKST</v>
          </cell>
        </row>
        <row r="62">
          <cell r="A62" t="str">
            <v>ISBLANK</v>
          </cell>
          <cell r="B62">
            <v>58</v>
          </cell>
          <cell r="C62" t="str">
            <v>CZY.PUSTA</v>
          </cell>
        </row>
        <row r="63">
          <cell r="A63" t="str">
            <v>ISTEXT</v>
          </cell>
          <cell r="B63">
            <v>59</v>
          </cell>
          <cell r="C63" t="str">
            <v>CZY.TEKST</v>
          </cell>
        </row>
        <row r="64">
          <cell r="A64" t="str">
            <v>DATE</v>
          </cell>
          <cell r="B64">
            <v>60</v>
          </cell>
          <cell r="C64" t="str">
            <v>DATA</v>
          </cell>
        </row>
        <row r="65">
          <cell r="A65" t="str">
            <v>DATEVALUE</v>
          </cell>
          <cell r="B65">
            <v>61</v>
          </cell>
          <cell r="C65" t="str">
            <v>DATA.WARTOŚĆ</v>
          </cell>
        </row>
        <row r="66">
          <cell r="A66" t="str">
            <v>DB</v>
          </cell>
          <cell r="B66">
            <v>62</v>
          </cell>
          <cell r="C66" t="str">
            <v>DB</v>
          </cell>
        </row>
        <row r="67">
          <cell r="A67" t="str">
            <v>DDB</v>
          </cell>
          <cell r="B67">
            <v>63</v>
          </cell>
          <cell r="C67" t="str">
            <v>DDB</v>
          </cell>
        </row>
        <row r="68">
          <cell r="A68" t="str">
            <v>DEC2BIN</v>
          </cell>
          <cell r="B68">
            <v>64</v>
          </cell>
          <cell r="C68" t="str">
            <v>DEC2BIN</v>
          </cell>
        </row>
        <row r="69">
          <cell r="A69" t="str">
            <v>DEC2HEX</v>
          </cell>
          <cell r="B69">
            <v>65</v>
          </cell>
          <cell r="C69" t="str">
            <v>DEC2HEX</v>
          </cell>
        </row>
        <row r="70">
          <cell r="A70" t="str">
            <v>DEC2OCT</v>
          </cell>
          <cell r="B70">
            <v>66</v>
          </cell>
          <cell r="C70" t="str">
            <v>DEC2OCT</v>
          </cell>
        </row>
        <row r="71">
          <cell r="A71" t="str">
            <v>DELTA</v>
          </cell>
          <cell r="B71">
            <v>67</v>
          </cell>
          <cell r="C71" t="str">
            <v>DELTA</v>
          </cell>
        </row>
        <row r="72">
          <cell r="A72" t="str">
            <v>DISC</v>
          </cell>
          <cell r="B72">
            <v>68</v>
          </cell>
          <cell r="C72" t="str">
            <v>DISC</v>
          </cell>
        </row>
        <row r="73">
          <cell r="A73" t="str">
            <v>LEN</v>
          </cell>
          <cell r="B73">
            <v>69</v>
          </cell>
          <cell r="C73" t="str">
            <v>DŁ</v>
          </cell>
        </row>
        <row r="74">
          <cell r="A74" t="str">
            <v>LENB</v>
          </cell>
          <cell r="B74">
            <v>70</v>
          </cell>
          <cell r="C74" t="str">
            <v>DŁ.B</v>
          </cell>
        </row>
        <row r="75">
          <cell r="A75" t="str">
            <v>DAYS360</v>
          </cell>
          <cell r="B75">
            <v>71</v>
          </cell>
          <cell r="C75" t="str">
            <v>DNI.360</v>
          </cell>
        </row>
        <row r="76">
          <cell r="A76" t="str">
            <v>DOLLARDE</v>
          </cell>
          <cell r="B76">
            <v>72</v>
          </cell>
          <cell r="C76" t="str">
            <v>DOLLARDE</v>
          </cell>
        </row>
        <row r="77">
          <cell r="A77" t="str">
            <v>DOLLARFR</v>
          </cell>
          <cell r="B77">
            <v>73</v>
          </cell>
          <cell r="C77" t="str">
            <v>DOLLARFR</v>
          </cell>
        </row>
        <row r="78">
          <cell r="A78" t="str">
            <v>DURATION</v>
          </cell>
          <cell r="B78">
            <v>74</v>
          </cell>
          <cell r="C78" t="str">
            <v>DURATION</v>
          </cell>
        </row>
        <row r="79">
          <cell r="A79" t="str">
            <v>DAY</v>
          </cell>
          <cell r="B79">
            <v>75</v>
          </cell>
          <cell r="C79" t="str">
            <v>DZIEŃ</v>
          </cell>
        </row>
        <row r="80">
          <cell r="A80" t="str">
            <v>WEEKDAY</v>
          </cell>
          <cell r="B80">
            <v>76</v>
          </cell>
          <cell r="C80" t="str">
            <v>DZIEŃ.TYG</v>
          </cell>
        </row>
        <row r="81">
          <cell r="A81" t="str">
            <v>TODAY</v>
          </cell>
          <cell r="B81">
            <v>77</v>
          </cell>
          <cell r="C81" t="str">
            <v>DZIŚ</v>
          </cell>
        </row>
        <row r="82">
          <cell r="A82" t="str">
            <v>EDATE</v>
          </cell>
          <cell r="B82">
            <v>78</v>
          </cell>
          <cell r="C82" t="str">
            <v>EDATE</v>
          </cell>
        </row>
        <row r="83">
          <cell r="A83" t="str">
            <v>EFFECT</v>
          </cell>
          <cell r="B83">
            <v>79</v>
          </cell>
          <cell r="C83" t="str">
            <v>EFFECT</v>
          </cell>
        </row>
        <row r="84">
          <cell r="A84" t="str">
            <v>CUBEKPIMEMBER</v>
          </cell>
          <cell r="B84">
            <v>80</v>
          </cell>
          <cell r="C84" t="str">
            <v>ELEMENT.KPI.MODUŁU</v>
          </cell>
        </row>
        <row r="85">
          <cell r="A85" t="str">
            <v>CUBEMEMBER</v>
          </cell>
          <cell r="B85">
            <v>81</v>
          </cell>
          <cell r="C85" t="str">
            <v>ELEMENT.MODUŁU</v>
          </cell>
        </row>
        <row r="86">
          <cell r="A86" t="str">
            <v>EOMONTH</v>
          </cell>
          <cell r="B86">
            <v>82</v>
          </cell>
          <cell r="C86" t="str">
            <v>EOMONTH</v>
          </cell>
        </row>
        <row r="87">
          <cell r="A87" t="str">
            <v>ERF</v>
          </cell>
          <cell r="B87">
            <v>83</v>
          </cell>
          <cell r="C87" t="str">
            <v>ERF</v>
          </cell>
        </row>
        <row r="88">
          <cell r="A88" t="str">
            <v>ERFC</v>
          </cell>
          <cell r="B88">
            <v>84</v>
          </cell>
          <cell r="C88" t="str">
            <v>ERFC</v>
          </cell>
        </row>
        <row r="89">
          <cell r="A89" t="str">
            <v>EUROCONVERT</v>
          </cell>
          <cell r="B89">
            <v>85</v>
          </cell>
          <cell r="C89" t="str">
            <v>EUROCONVERT</v>
          </cell>
        </row>
        <row r="90">
          <cell r="A90" t="str">
            <v>EXP</v>
          </cell>
          <cell r="B90">
            <v>86</v>
          </cell>
          <cell r="C90" t="str">
            <v>EXP</v>
          </cell>
        </row>
        <row r="91">
          <cell r="A91" t="str">
            <v>FACTDOUBLE</v>
          </cell>
          <cell r="B91">
            <v>87</v>
          </cell>
          <cell r="C91" t="str">
            <v>SILNIA.DWUKR</v>
          </cell>
        </row>
        <row r="92">
          <cell r="A92" t="str">
            <v>MID</v>
          </cell>
          <cell r="B92">
            <v>88</v>
          </cell>
          <cell r="C92" t="str">
            <v>FRAGMENT.TEKSTU</v>
          </cell>
        </row>
        <row r="93">
          <cell r="A93" t="str">
            <v>MIDB</v>
          </cell>
          <cell r="B93">
            <v>89</v>
          </cell>
          <cell r="C93" t="str">
            <v>FRAGMENT.TEKSTU.B</v>
          </cell>
        </row>
        <row r="94">
          <cell r="A94" t="str">
            <v>FV</v>
          </cell>
          <cell r="B94">
            <v>90</v>
          </cell>
          <cell r="C94" t="str">
            <v>FV</v>
          </cell>
        </row>
        <row r="95">
          <cell r="A95" t="str">
            <v>FVSCHEDULE</v>
          </cell>
          <cell r="B95">
            <v>91</v>
          </cell>
          <cell r="C95" t="str">
            <v>FVSCHEDULE</v>
          </cell>
        </row>
        <row r="96">
          <cell r="A96" t="str">
            <v>GCD</v>
          </cell>
          <cell r="B96">
            <v>92</v>
          </cell>
          <cell r="C96" t="str">
            <v>GCD</v>
          </cell>
        </row>
        <row r="97">
          <cell r="A97" t="str">
            <v>HOUR</v>
          </cell>
          <cell r="B97">
            <v>93</v>
          </cell>
          <cell r="C97" t="str">
            <v>GODZINA</v>
          </cell>
        </row>
        <row r="98">
          <cell r="A98" t="str">
            <v>HEX2BIN</v>
          </cell>
          <cell r="B98">
            <v>94</v>
          </cell>
          <cell r="C98" t="str">
            <v>HEX2BIN</v>
          </cell>
        </row>
        <row r="99">
          <cell r="A99" t="str">
            <v>HEX2DEC</v>
          </cell>
          <cell r="B99">
            <v>95</v>
          </cell>
          <cell r="C99" t="str">
            <v>HEX2DEC</v>
          </cell>
        </row>
        <row r="100">
          <cell r="A100" t="str">
            <v>HEX2OCT</v>
          </cell>
          <cell r="B100">
            <v>96</v>
          </cell>
          <cell r="C100" t="str">
            <v>HEX2OCT</v>
          </cell>
        </row>
        <row r="101">
          <cell r="A101" t="str">
            <v>HYPERLINK</v>
          </cell>
          <cell r="B101">
            <v>97</v>
          </cell>
          <cell r="C101" t="str">
            <v>HIPERŁĄCZE</v>
          </cell>
        </row>
        <row r="102">
          <cell r="A102" t="str">
            <v>COUNT</v>
          </cell>
          <cell r="B102">
            <v>98</v>
          </cell>
          <cell r="C102" t="str">
            <v>ILE.LICZB</v>
          </cell>
        </row>
        <row r="103">
          <cell r="A103" t="str">
            <v>COUNTA</v>
          </cell>
          <cell r="B103">
            <v>99</v>
          </cell>
          <cell r="C103" t="str">
            <v>ILE.NIEPUSTYCH</v>
          </cell>
        </row>
        <row r="104">
          <cell r="A104" t="str">
            <v>ROWS</v>
          </cell>
          <cell r="B104">
            <v>100</v>
          </cell>
          <cell r="C104" t="str">
            <v>ILE.WIERSZY</v>
          </cell>
        </row>
        <row r="105">
          <cell r="A105" t="str">
            <v>PRODUCT</v>
          </cell>
          <cell r="B105">
            <v>101</v>
          </cell>
          <cell r="C105" t="str">
            <v>ILOCZYN</v>
          </cell>
        </row>
        <row r="106">
          <cell r="A106" t="str">
            <v>IMABS</v>
          </cell>
          <cell r="B106">
            <v>102</v>
          </cell>
          <cell r="C106" t="str">
            <v>IMABS</v>
          </cell>
        </row>
        <row r="107">
          <cell r="A107" t="str">
            <v>IMAGINARY</v>
          </cell>
          <cell r="B107">
            <v>103</v>
          </cell>
          <cell r="C107" t="str">
            <v>IMAGINARY</v>
          </cell>
        </row>
        <row r="108">
          <cell r="A108" t="str">
            <v>IMARGUMENT</v>
          </cell>
          <cell r="B108">
            <v>104</v>
          </cell>
          <cell r="C108" t="str">
            <v>IMARGUMENT</v>
          </cell>
        </row>
        <row r="109">
          <cell r="A109" t="str">
            <v>IMCONJUGATE</v>
          </cell>
          <cell r="B109">
            <v>105</v>
          </cell>
          <cell r="C109" t="str">
            <v>IMCONJUGATE</v>
          </cell>
        </row>
        <row r="110">
          <cell r="A110" t="str">
            <v>IMCOS</v>
          </cell>
          <cell r="B110">
            <v>106</v>
          </cell>
          <cell r="C110" t="str">
            <v>IMCOS</v>
          </cell>
        </row>
        <row r="111">
          <cell r="A111" t="str">
            <v>IMDIV</v>
          </cell>
          <cell r="B111">
            <v>107</v>
          </cell>
          <cell r="C111" t="str">
            <v>IMDIV</v>
          </cell>
        </row>
        <row r="112">
          <cell r="A112" t="str">
            <v>IMEXP</v>
          </cell>
          <cell r="B112">
            <v>108</v>
          </cell>
          <cell r="C112" t="str">
            <v>IMEXP</v>
          </cell>
        </row>
        <row r="113">
          <cell r="A113" t="str">
            <v>IMLN</v>
          </cell>
          <cell r="B113">
            <v>109</v>
          </cell>
          <cell r="C113" t="str">
            <v>IMLN</v>
          </cell>
        </row>
        <row r="114">
          <cell r="A114" t="str">
            <v>IMLOG10</v>
          </cell>
          <cell r="B114">
            <v>110</v>
          </cell>
          <cell r="C114" t="str">
            <v>IMLOG10</v>
          </cell>
        </row>
        <row r="115">
          <cell r="A115" t="str">
            <v>IMLOG2</v>
          </cell>
          <cell r="B115">
            <v>111</v>
          </cell>
          <cell r="C115" t="str">
            <v>IMLOG2</v>
          </cell>
        </row>
        <row r="116">
          <cell r="A116" t="str">
            <v>IMPOWER</v>
          </cell>
          <cell r="B116">
            <v>112</v>
          </cell>
          <cell r="C116" t="str">
            <v>IMPOWER</v>
          </cell>
        </row>
        <row r="117">
          <cell r="A117" t="str">
            <v>IMPRODUCT</v>
          </cell>
          <cell r="B117">
            <v>113</v>
          </cell>
          <cell r="C117" t="str">
            <v>IMPRODUCT</v>
          </cell>
        </row>
        <row r="118">
          <cell r="A118" t="str">
            <v>IMREAL</v>
          </cell>
          <cell r="B118">
            <v>114</v>
          </cell>
          <cell r="C118" t="str">
            <v>IMREAL</v>
          </cell>
        </row>
        <row r="119">
          <cell r="A119" t="str">
            <v>IMSIN</v>
          </cell>
          <cell r="B119">
            <v>115</v>
          </cell>
          <cell r="C119" t="str">
            <v>IMSIN</v>
          </cell>
        </row>
        <row r="120">
          <cell r="A120" t="str">
            <v>IMSQRT</v>
          </cell>
          <cell r="B120">
            <v>116</v>
          </cell>
          <cell r="C120" t="str">
            <v>IMSQRT</v>
          </cell>
        </row>
        <row r="121">
          <cell r="A121" t="str">
            <v>IMSUB</v>
          </cell>
          <cell r="B121">
            <v>117</v>
          </cell>
          <cell r="C121" t="str">
            <v>IMSUB</v>
          </cell>
        </row>
        <row r="122">
          <cell r="A122" t="str">
            <v>IMSUM</v>
          </cell>
          <cell r="B122">
            <v>118</v>
          </cell>
          <cell r="C122" t="str">
            <v>IMSUM</v>
          </cell>
        </row>
        <row r="123">
          <cell r="A123" t="str">
            <v>INDEX</v>
          </cell>
          <cell r="B123">
            <v>119</v>
          </cell>
          <cell r="C123" t="str">
            <v>INDEKS</v>
          </cell>
        </row>
        <row r="124">
          <cell r="A124" t="str">
            <v>INFO</v>
          </cell>
          <cell r="B124">
            <v>120</v>
          </cell>
          <cell r="C124" t="str">
            <v>INFO</v>
          </cell>
        </row>
        <row r="125">
          <cell r="A125" t="str">
            <v>INTRATE</v>
          </cell>
          <cell r="B125">
            <v>121</v>
          </cell>
          <cell r="C125" t="str">
            <v>INTRATE</v>
          </cell>
        </row>
        <row r="126">
          <cell r="A126" t="str">
            <v>IPMT</v>
          </cell>
          <cell r="B126">
            <v>122</v>
          </cell>
          <cell r="C126" t="str">
            <v>IPMT</v>
          </cell>
        </row>
        <row r="127">
          <cell r="A127" t="str">
            <v>IRR</v>
          </cell>
          <cell r="B127">
            <v>123</v>
          </cell>
          <cell r="C127" t="str">
            <v>IRR</v>
          </cell>
        </row>
        <row r="128">
          <cell r="A128" t="str">
            <v>ISEVEN </v>
          </cell>
          <cell r="B128">
            <v>124</v>
          </cell>
          <cell r="C128" t="str">
            <v>ISEVEN </v>
          </cell>
        </row>
        <row r="129">
          <cell r="A129" t="str">
            <v>ISODD</v>
          </cell>
          <cell r="B129">
            <v>125</v>
          </cell>
          <cell r="C129" t="str">
            <v>ISODD</v>
          </cell>
        </row>
        <row r="130">
          <cell r="A130" t="str">
            <v>ISPMT</v>
          </cell>
          <cell r="B130">
            <v>126</v>
          </cell>
          <cell r="C130" t="str">
            <v>ISPMT</v>
          </cell>
        </row>
        <row r="131">
          <cell r="A131" t="str">
            <v>IF</v>
          </cell>
          <cell r="B131">
            <v>127</v>
          </cell>
          <cell r="C131" t="str">
            <v>JEŻELI</v>
          </cell>
        </row>
        <row r="132">
          <cell r="A132" t="str">
            <v>IFERROR</v>
          </cell>
          <cell r="B132">
            <v>128</v>
          </cell>
          <cell r="C132" t="str">
            <v>JEŻELI.BŁĄD</v>
          </cell>
        </row>
        <row r="133">
          <cell r="A133" t="str">
            <v>JIS</v>
          </cell>
          <cell r="B133">
            <v>129</v>
          </cell>
          <cell r="C133" t="str">
            <v>JIS</v>
          </cell>
        </row>
        <row r="134">
          <cell r="A134" t="str">
            <v>CODE</v>
          </cell>
          <cell r="B134">
            <v>130</v>
          </cell>
          <cell r="C134" t="str">
            <v>KOD</v>
          </cell>
        </row>
        <row r="135">
          <cell r="A135" t="str">
            <v>COMBIN</v>
          </cell>
          <cell r="B135">
            <v>131</v>
          </cell>
          <cell r="C135" t="str">
            <v>KOMBINACJE</v>
          </cell>
        </row>
        <row r="136">
          <cell r="A136" t="str">
            <v>CELL</v>
          </cell>
          <cell r="B136">
            <v>132</v>
          </cell>
          <cell r="C136" t="str">
            <v>KOMÓRKA</v>
          </cell>
        </row>
        <row r="137">
          <cell r="A137" t="str">
            <v>COVAR</v>
          </cell>
          <cell r="B137">
            <v>133</v>
          </cell>
          <cell r="C137" t="str">
            <v>KOWARIANCJA</v>
          </cell>
        </row>
        <row r="138">
          <cell r="A138" t="str">
            <v>KURT</v>
          </cell>
          <cell r="B138">
            <v>134</v>
          </cell>
          <cell r="C138" t="str">
            <v>KURTOZA</v>
          </cell>
        </row>
        <row r="139">
          <cell r="A139" t="str">
            <v>QUARTILE</v>
          </cell>
          <cell r="B139">
            <v>135</v>
          </cell>
          <cell r="C139" t="str">
            <v>KWARTYL</v>
          </cell>
        </row>
        <row r="140">
          <cell r="A140" t="str">
            <v>DOLLAR</v>
          </cell>
          <cell r="B140">
            <v>136</v>
          </cell>
          <cell r="C140" t="str">
            <v>KWOTA</v>
          </cell>
        </row>
        <row r="141">
          <cell r="A141" t="str">
            <v>LCM</v>
          </cell>
          <cell r="B141">
            <v>138</v>
          </cell>
          <cell r="C141" t="str">
            <v>LCM</v>
          </cell>
        </row>
        <row r="142">
          <cell r="A142" t="str">
            <v>LEFT</v>
          </cell>
          <cell r="B142">
            <v>139</v>
          </cell>
          <cell r="C142" t="str">
            <v>LEWY</v>
          </cell>
        </row>
        <row r="143">
          <cell r="A143" t="str">
            <v>LEFTB</v>
          </cell>
          <cell r="B143">
            <v>140</v>
          </cell>
          <cell r="C143" t="str">
            <v>LEWYB</v>
          </cell>
        </row>
        <row r="144">
          <cell r="A144" t="str">
            <v>COUNTIF</v>
          </cell>
          <cell r="B144">
            <v>141</v>
          </cell>
          <cell r="C144" t="str">
            <v>LICZ.JEŻELI</v>
          </cell>
        </row>
        <row r="145">
          <cell r="A145" t="str">
            <v>COUNTBLANK</v>
          </cell>
          <cell r="B145">
            <v>142</v>
          </cell>
          <cell r="C145" t="str">
            <v>LICZ.PUSTE</v>
          </cell>
        </row>
        <row r="146">
          <cell r="A146" t="str">
            <v>COUNTIFS</v>
          </cell>
          <cell r="B146">
            <v>143</v>
          </cell>
          <cell r="C146" t="str">
            <v>LICZ.WARUNKI</v>
          </cell>
        </row>
        <row r="147">
          <cell r="A147" t="str">
            <v>INT</v>
          </cell>
          <cell r="B147">
            <v>144</v>
          </cell>
          <cell r="C147" t="str">
            <v>LICZBA.CAŁK</v>
          </cell>
        </row>
        <row r="148">
          <cell r="A148" t="str">
            <v>COLUMNS</v>
          </cell>
          <cell r="B148">
            <v>145</v>
          </cell>
          <cell r="C148" t="str">
            <v>LICZBA.KOLUMN</v>
          </cell>
        </row>
        <row r="149">
          <cell r="A149" t="str">
            <v>CUBESETCOUNT</v>
          </cell>
          <cell r="B149">
            <v>146</v>
          </cell>
          <cell r="C149" t="str">
            <v>LICZNIK.MODUŁÓW.ZESTAWU</v>
          </cell>
        </row>
        <row r="150">
          <cell r="A150" t="str">
            <v>LOWER</v>
          </cell>
          <cell r="B150">
            <v>147</v>
          </cell>
          <cell r="C150" t="str">
            <v>LITERY.MAŁE</v>
          </cell>
        </row>
        <row r="151">
          <cell r="A151" t="str">
            <v>UPPER</v>
          </cell>
          <cell r="B151">
            <v>148</v>
          </cell>
          <cell r="C151" t="str">
            <v>LITERY.WIELKIE</v>
          </cell>
        </row>
        <row r="152">
          <cell r="A152" t="str">
            <v>LN</v>
          </cell>
          <cell r="B152">
            <v>149</v>
          </cell>
          <cell r="C152" t="str">
            <v>LN</v>
          </cell>
        </row>
        <row r="153">
          <cell r="A153" t="str">
            <v>LOG</v>
          </cell>
          <cell r="B153">
            <v>150</v>
          </cell>
          <cell r="C153" t="str">
            <v>LOG</v>
          </cell>
        </row>
        <row r="154">
          <cell r="A154" t="str">
            <v>LOG10</v>
          </cell>
          <cell r="B154">
            <v>151</v>
          </cell>
          <cell r="C154" t="str">
            <v>LOG10</v>
          </cell>
        </row>
        <row r="155">
          <cell r="A155" t="str">
            <v>RAND</v>
          </cell>
          <cell r="B155">
            <v>152</v>
          </cell>
          <cell r="C155" t="str">
            <v>LOS</v>
          </cell>
        </row>
        <row r="156">
          <cell r="A156" t="str">
            <v>OR</v>
          </cell>
          <cell r="B156">
            <v>153</v>
          </cell>
          <cell r="C156" t="str">
            <v>LUB</v>
          </cell>
        </row>
        <row r="157">
          <cell r="A157" t="str">
            <v>MMULT</v>
          </cell>
          <cell r="B157">
            <v>154</v>
          </cell>
          <cell r="C157" t="str">
            <v>MACIERZ.ILOCZYN</v>
          </cell>
        </row>
        <row r="158">
          <cell r="A158" t="str">
            <v>MINVERSE</v>
          </cell>
          <cell r="B158">
            <v>155</v>
          </cell>
          <cell r="C158" t="str">
            <v>MACIERZ.ODW</v>
          </cell>
        </row>
        <row r="159">
          <cell r="A159" t="str">
            <v>MAX</v>
          </cell>
          <cell r="B159">
            <v>156</v>
          </cell>
          <cell r="C159" t="str">
            <v>MAX</v>
          </cell>
        </row>
        <row r="160">
          <cell r="A160" t="str">
            <v>MAXA</v>
          </cell>
          <cell r="B160">
            <v>157</v>
          </cell>
          <cell r="C160" t="str">
            <v>MAX.A</v>
          </cell>
        </row>
        <row r="161">
          <cell r="A161" t="str">
            <v>LARGE</v>
          </cell>
          <cell r="B161">
            <v>158</v>
          </cell>
          <cell r="C161" t="str">
            <v>MAX.K</v>
          </cell>
        </row>
        <row r="162">
          <cell r="A162" t="str">
            <v>MDURATION</v>
          </cell>
          <cell r="B162">
            <v>159</v>
          </cell>
          <cell r="C162" t="str">
            <v>MDURATION</v>
          </cell>
        </row>
        <row r="163">
          <cell r="A163" t="str">
            <v>MEDIAN</v>
          </cell>
          <cell r="B163">
            <v>160</v>
          </cell>
          <cell r="C163" t="str">
            <v>MEDIANA</v>
          </cell>
        </row>
        <row r="164">
          <cell r="A164" t="str">
            <v>MONTH</v>
          </cell>
          <cell r="B164">
            <v>161</v>
          </cell>
          <cell r="C164" t="str">
            <v>MIESIĄC</v>
          </cell>
        </row>
        <row r="165">
          <cell r="A165" t="str">
            <v>MIN</v>
          </cell>
          <cell r="B165">
            <v>162</v>
          </cell>
          <cell r="C165" t="str">
            <v>MIN</v>
          </cell>
        </row>
        <row r="166">
          <cell r="A166" t="str">
            <v>MINA</v>
          </cell>
          <cell r="B166">
            <v>163</v>
          </cell>
          <cell r="C166" t="str">
            <v>MIN.A</v>
          </cell>
        </row>
        <row r="167">
          <cell r="A167" t="str">
            <v>SMALL</v>
          </cell>
          <cell r="B167">
            <v>164</v>
          </cell>
          <cell r="C167" t="str">
            <v>MIN.K</v>
          </cell>
        </row>
        <row r="168">
          <cell r="A168" t="str">
            <v>MINUTE</v>
          </cell>
          <cell r="B168">
            <v>165</v>
          </cell>
          <cell r="C168" t="str">
            <v>MINUTA</v>
          </cell>
        </row>
        <row r="169">
          <cell r="A169" t="str">
            <v>MIRR</v>
          </cell>
          <cell r="B169">
            <v>166</v>
          </cell>
          <cell r="C169" t="str">
            <v>MIRR</v>
          </cell>
        </row>
        <row r="170">
          <cell r="A170" t="str">
            <v>MOD</v>
          </cell>
          <cell r="B170">
            <v>167</v>
          </cell>
          <cell r="C170" t="str">
            <v>MOD</v>
          </cell>
        </row>
        <row r="171">
          <cell r="A171" t="str">
            <v>ABS</v>
          </cell>
          <cell r="B171">
            <v>168</v>
          </cell>
          <cell r="C171" t="str">
            <v>MODUŁ.LICZBY</v>
          </cell>
        </row>
        <row r="172">
          <cell r="A172" t="str">
            <v>MROUND</v>
          </cell>
          <cell r="B172">
            <v>169</v>
          </cell>
          <cell r="C172" t="str">
            <v>MROUND</v>
          </cell>
        </row>
        <row r="173">
          <cell r="A173" t="str">
            <v>MULTINOMIAL</v>
          </cell>
          <cell r="B173">
            <v>170</v>
          </cell>
          <cell r="C173" t="str">
            <v>MULTINOMIAL</v>
          </cell>
        </row>
        <row r="174">
          <cell r="A174" t="str">
            <v>SLOPE</v>
          </cell>
          <cell r="B174">
            <v>171</v>
          </cell>
          <cell r="C174" t="str">
            <v>NACHYLENIE</v>
          </cell>
        </row>
        <row r="175">
          <cell r="A175" t="str">
            <v>NETWORKDAYS</v>
          </cell>
          <cell r="B175">
            <v>172</v>
          </cell>
          <cell r="C175" t="str">
            <v>NETWORKDAYS</v>
          </cell>
        </row>
        <row r="176">
          <cell r="A176" t="str">
            <v>NOT</v>
          </cell>
          <cell r="B176">
            <v>173</v>
          </cell>
          <cell r="C176" t="str">
            <v>NIE</v>
          </cell>
        </row>
        <row r="177">
          <cell r="A177" t="str">
            <v>NOMINAL</v>
          </cell>
          <cell r="B177">
            <v>174</v>
          </cell>
          <cell r="C177" t="str">
            <v>NOMINAL</v>
          </cell>
        </row>
        <row r="178">
          <cell r="A178" t="str">
            <v>STANDARDIZE</v>
          </cell>
          <cell r="B178">
            <v>175</v>
          </cell>
          <cell r="C178" t="str">
            <v>NORMALIZUJ</v>
          </cell>
        </row>
        <row r="179">
          <cell r="A179" t="str">
            <v>NPER</v>
          </cell>
          <cell r="B179">
            <v>176</v>
          </cell>
          <cell r="C179" t="str">
            <v>NPER</v>
          </cell>
        </row>
        <row r="180">
          <cell r="A180" t="str">
            <v>NPV</v>
          </cell>
          <cell r="B180">
            <v>177</v>
          </cell>
          <cell r="C180" t="str">
            <v>NPV</v>
          </cell>
        </row>
        <row r="181">
          <cell r="A181" t="str">
            <v>ERROR.TYPE</v>
          </cell>
          <cell r="B181">
            <v>178</v>
          </cell>
          <cell r="C181" t="str">
            <v>NR.BŁĘDU</v>
          </cell>
        </row>
        <row r="182">
          <cell r="A182" t="str">
            <v>COLUMN</v>
          </cell>
          <cell r="B182">
            <v>179</v>
          </cell>
          <cell r="C182" t="str">
            <v>NR.KOLUMNY</v>
          </cell>
        </row>
        <row r="183">
          <cell r="A183" t="str">
            <v>AREAS</v>
          </cell>
          <cell r="B183">
            <v>180</v>
          </cell>
          <cell r="C183" t="str">
            <v>OBSZARY</v>
          </cell>
        </row>
        <row r="184">
          <cell r="A184" t="str">
            <v>OCT2BIN</v>
          </cell>
          <cell r="B184">
            <v>181</v>
          </cell>
          <cell r="C184" t="str">
            <v>OCT2BIN</v>
          </cell>
        </row>
        <row r="185">
          <cell r="A185" t="str">
            <v>OCT2DEC</v>
          </cell>
          <cell r="B185">
            <v>182</v>
          </cell>
          <cell r="C185" t="str">
            <v>OCT2DEC</v>
          </cell>
        </row>
        <row r="186">
          <cell r="A186" t="str">
            <v>OCT2HEX</v>
          </cell>
          <cell r="B186">
            <v>183</v>
          </cell>
          <cell r="C186" t="str">
            <v>OCT2HEX</v>
          </cell>
        </row>
        <row r="187">
          <cell r="A187" t="str">
            <v>CLEAN</v>
          </cell>
          <cell r="B187">
            <v>184</v>
          </cell>
          <cell r="C187" t="str">
            <v>OCZYŚĆ</v>
          </cell>
        </row>
        <row r="188">
          <cell r="A188" t="str">
            <v>DEVSQ</v>
          </cell>
          <cell r="B188">
            <v>185</v>
          </cell>
          <cell r="C188" t="str">
            <v>ODCH.KWADRATOWE</v>
          </cell>
        </row>
        <row r="189">
          <cell r="A189" t="str">
            <v>STDEVP</v>
          </cell>
          <cell r="B189">
            <v>186</v>
          </cell>
          <cell r="C189" t="str">
            <v>ODCH.STANDARD.POPUL</v>
          </cell>
        </row>
        <row r="190">
          <cell r="A190" t="str">
            <v>STDEVPA</v>
          </cell>
          <cell r="B190">
            <v>187</v>
          </cell>
          <cell r="C190" t="str">
            <v>ODCH.STANDARD.POPUL.A</v>
          </cell>
        </row>
        <row r="191">
          <cell r="A191" t="str">
            <v>STDEV</v>
          </cell>
          <cell r="B191">
            <v>188</v>
          </cell>
          <cell r="C191" t="str">
            <v>ODCH.STANDARDOWE</v>
          </cell>
        </row>
        <row r="192">
          <cell r="A192" t="str">
            <v>STDEVA</v>
          </cell>
          <cell r="B192">
            <v>189</v>
          </cell>
          <cell r="C192" t="str">
            <v>ODCH.STANDARDOWE.A</v>
          </cell>
        </row>
        <row r="193">
          <cell r="A193" t="str">
            <v>AVEDEV</v>
          </cell>
          <cell r="B193">
            <v>190</v>
          </cell>
          <cell r="C193" t="str">
            <v>ODCH.ŚREDNIE</v>
          </cell>
        </row>
        <row r="194">
          <cell r="A194" t="str">
            <v>INTERCEPT</v>
          </cell>
          <cell r="B194">
            <v>191</v>
          </cell>
          <cell r="C194" t="str">
            <v>ODCIĘTA</v>
          </cell>
        </row>
        <row r="195">
          <cell r="A195" t="str">
            <v>ODDFPRICE</v>
          </cell>
          <cell r="B195">
            <v>192</v>
          </cell>
          <cell r="C195" t="str">
            <v>ODDFPRICE</v>
          </cell>
        </row>
        <row r="196">
          <cell r="A196" t="str">
            <v>ODDFYIELD</v>
          </cell>
          <cell r="B196">
            <v>193</v>
          </cell>
          <cell r="C196" t="str">
            <v>ODDFYIELD</v>
          </cell>
        </row>
        <row r="197">
          <cell r="A197" t="str">
            <v>ODDLPRICE</v>
          </cell>
          <cell r="B197">
            <v>194</v>
          </cell>
          <cell r="C197" t="str">
            <v>ODDLPRICE</v>
          </cell>
        </row>
        <row r="198">
          <cell r="A198" t="str">
            <v>ODDLYIELD</v>
          </cell>
          <cell r="B198">
            <v>195</v>
          </cell>
          <cell r="C198" t="str">
            <v>ODDLYIELD</v>
          </cell>
        </row>
        <row r="199">
          <cell r="A199" t="str">
            <v>AND</v>
          </cell>
          <cell r="B199">
            <v>196</v>
          </cell>
          <cell r="C199" t="str">
            <v>ORAZ</v>
          </cell>
        </row>
        <row r="200">
          <cell r="A200" t="str">
            <v>PEARSON</v>
          </cell>
          <cell r="B200">
            <v>198</v>
          </cell>
          <cell r="C200" t="str">
            <v>PEARSON</v>
          </cell>
        </row>
        <row r="201">
          <cell r="A201" t="str">
            <v>PERCENTILE</v>
          </cell>
          <cell r="B201">
            <v>199</v>
          </cell>
          <cell r="C201" t="str">
            <v>PERCENTYL</v>
          </cell>
        </row>
        <row r="202">
          <cell r="A202" t="str">
            <v>PERMUT</v>
          </cell>
          <cell r="B202">
            <v>200</v>
          </cell>
          <cell r="C202" t="str">
            <v>PERMUTACJE</v>
          </cell>
        </row>
        <row r="203">
          <cell r="A203" t="str">
            <v>PHONETIC</v>
          </cell>
          <cell r="B203">
            <v>201</v>
          </cell>
          <cell r="C203" t="str">
            <v>PHONETIC</v>
          </cell>
        </row>
        <row r="204">
          <cell r="A204" t="str">
            <v>PI</v>
          </cell>
          <cell r="B204">
            <v>202</v>
          </cell>
          <cell r="C204" t="str">
            <v>PI</v>
          </cell>
        </row>
        <row r="205">
          <cell r="A205" t="str">
            <v>SQRT</v>
          </cell>
          <cell r="B205">
            <v>203</v>
          </cell>
          <cell r="C205" t="str">
            <v>PIERWIASTEK</v>
          </cell>
        </row>
        <row r="206">
          <cell r="A206" t="str">
            <v>PMT</v>
          </cell>
          <cell r="B206">
            <v>204</v>
          </cell>
          <cell r="C206" t="str">
            <v>PMT</v>
          </cell>
        </row>
        <row r="207">
          <cell r="A207" t="str">
            <v>MATCH</v>
          </cell>
          <cell r="B207">
            <v>205</v>
          </cell>
          <cell r="C207" t="str">
            <v>PODAJ.POZYCJĘ</v>
          </cell>
        </row>
        <row r="208">
          <cell r="A208" t="str">
            <v>SUBSTITUTE</v>
          </cell>
          <cell r="B208">
            <v>206</v>
          </cell>
          <cell r="C208" t="str">
            <v>PODSTAW</v>
          </cell>
        </row>
        <row r="209">
          <cell r="A209" t="str">
            <v>EXACT</v>
          </cell>
          <cell r="B209">
            <v>207</v>
          </cell>
          <cell r="C209" t="str">
            <v>PORÓWNAJ</v>
          </cell>
        </row>
        <row r="210">
          <cell r="A210" t="str">
            <v>POWER</v>
          </cell>
          <cell r="B210">
            <v>208</v>
          </cell>
          <cell r="C210" t="str">
            <v>POTĘGA</v>
          </cell>
        </row>
        <row r="211">
          <cell r="A211" t="str">
            <v>REPT</v>
          </cell>
          <cell r="B211">
            <v>209</v>
          </cell>
          <cell r="C211" t="str">
            <v>POWT</v>
          </cell>
        </row>
        <row r="212">
          <cell r="A212" t="str">
            <v>RANK</v>
          </cell>
          <cell r="B212">
            <v>210</v>
          </cell>
          <cell r="C212" t="str">
            <v>POZYCJA</v>
          </cell>
        </row>
        <row r="213">
          <cell r="A213" t="str">
            <v>PPMT</v>
          </cell>
          <cell r="B213">
            <v>211</v>
          </cell>
          <cell r="C213" t="str">
            <v>PPMT</v>
          </cell>
        </row>
        <row r="214">
          <cell r="A214" t="str">
            <v>PROB</v>
          </cell>
          <cell r="B214">
            <v>212</v>
          </cell>
          <cell r="C214" t="str">
            <v>PRAWDPD</v>
          </cell>
        </row>
        <row r="215">
          <cell r="A215" t="str">
            <v>RIGHT</v>
          </cell>
          <cell r="B215">
            <v>213</v>
          </cell>
          <cell r="C215" t="str">
            <v>PRAWY</v>
          </cell>
        </row>
        <row r="216">
          <cell r="A216" t="str">
            <v>RIGHTB</v>
          </cell>
          <cell r="B216">
            <v>214</v>
          </cell>
          <cell r="C216" t="str">
            <v>PRAWY.B</v>
          </cell>
        </row>
        <row r="217">
          <cell r="A217" t="str">
            <v>PRICE</v>
          </cell>
          <cell r="B217">
            <v>215</v>
          </cell>
          <cell r="C217" t="str">
            <v>PRICE</v>
          </cell>
        </row>
        <row r="218">
          <cell r="A218" t="str">
            <v>PRICEDISC</v>
          </cell>
          <cell r="B218">
            <v>216</v>
          </cell>
          <cell r="C218" t="str">
            <v>PRICEDISC</v>
          </cell>
        </row>
        <row r="219">
          <cell r="A219" t="str">
            <v>PRICEMAT</v>
          </cell>
          <cell r="B219">
            <v>217</v>
          </cell>
          <cell r="C219" t="str">
            <v>PRICEMAT</v>
          </cell>
        </row>
        <row r="220">
          <cell r="A220" t="str">
            <v>PERCENTRANK</v>
          </cell>
          <cell r="B220">
            <v>218</v>
          </cell>
          <cell r="C220" t="str">
            <v>PROCENT.POZYCJA</v>
          </cell>
        </row>
        <row r="221">
          <cell r="A221" t="str">
            <v>CRITBINOM</v>
          </cell>
          <cell r="B221">
            <v>219</v>
          </cell>
          <cell r="C221" t="str">
            <v>PRÓG.ROZKŁAD.DWUM</v>
          </cell>
        </row>
        <row r="222">
          <cell r="A222" t="str">
            <v>OFFSET</v>
          </cell>
          <cell r="B222">
            <v>220</v>
          </cell>
          <cell r="C222" t="str">
            <v>PRZESUNIĘCIE</v>
          </cell>
        </row>
        <row r="223">
          <cell r="A223" t="str">
            <v>PV</v>
          </cell>
          <cell r="B223">
            <v>221</v>
          </cell>
          <cell r="C223" t="str">
            <v>PV</v>
          </cell>
        </row>
        <row r="224">
          <cell r="A224" t="str">
            <v>QUOTIENT</v>
          </cell>
          <cell r="B224">
            <v>222</v>
          </cell>
          <cell r="C224" t="str">
            <v>QUOTIENT</v>
          </cell>
        </row>
        <row r="225">
          <cell r="A225" t="str">
            <v>RSQ</v>
          </cell>
          <cell r="B225">
            <v>223</v>
          </cell>
          <cell r="C225" t="str">
            <v>R.KWADRAT</v>
          </cell>
        </row>
        <row r="226">
          <cell r="A226" t="str">
            <v>RADIANS</v>
          </cell>
          <cell r="B226">
            <v>224</v>
          </cell>
          <cell r="C226" t="str">
            <v>RADIANY</v>
          </cell>
        </row>
        <row r="227">
          <cell r="A227" t="str">
            <v>RANDBETWEEN</v>
          </cell>
          <cell r="B227">
            <v>225</v>
          </cell>
          <cell r="C227" t="str">
            <v>RANDBETWEEN</v>
          </cell>
        </row>
        <row r="228">
          <cell r="A228" t="str">
            <v>RATE</v>
          </cell>
          <cell r="B228">
            <v>226</v>
          </cell>
          <cell r="C228" t="str">
            <v>RATE</v>
          </cell>
        </row>
        <row r="229">
          <cell r="A229" t="str">
            <v>STEYX</v>
          </cell>
          <cell r="B229">
            <v>227</v>
          </cell>
          <cell r="C229" t="str">
            <v>REGBŁSTD</v>
          </cell>
        </row>
        <row r="230">
          <cell r="A230" t="str">
            <v>LOGEST</v>
          </cell>
          <cell r="B230">
            <v>228</v>
          </cell>
          <cell r="C230" t="str">
            <v>REGEXPP</v>
          </cell>
        </row>
        <row r="231">
          <cell r="A231" t="str">
            <v>GROWTH</v>
          </cell>
          <cell r="B231">
            <v>229</v>
          </cell>
          <cell r="C231" t="str">
            <v>REGEXPW</v>
          </cell>
        </row>
        <row r="232">
          <cell r="A232" t="str">
            <v>LINEST</v>
          </cell>
          <cell r="B232">
            <v>230</v>
          </cell>
          <cell r="C232" t="str">
            <v>REGLINP</v>
          </cell>
        </row>
        <row r="233">
          <cell r="A233" t="str">
            <v>TREND</v>
          </cell>
          <cell r="B233">
            <v>231</v>
          </cell>
          <cell r="C233" t="str">
            <v>REGLINW</v>
          </cell>
        </row>
        <row r="234">
          <cell r="A234" t="str">
            <v>FORECAST</v>
          </cell>
          <cell r="B234">
            <v>232</v>
          </cell>
          <cell r="C234" t="str">
            <v>REGLINX</v>
          </cell>
        </row>
        <row r="235">
          <cell r="A235" t="str">
            <v>REGISTER.ID</v>
          </cell>
          <cell r="B235">
            <v>233</v>
          </cell>
          <cell r="C235" t="str">
            <v>REJESTR.KOD</v>
          </cell>
        </row>
        <row r="236">
          <cell r="A236" t="str">
            <v>YEAR</v>
          </cell>
          <cell r="B236">
            <v>234</v>
          </cell>
          <cell r="C236" t="str">
            <v>ROK</v>
          </cell>
        </row>
        <row r="237">
          <cell r="A237" t="str">
            <v>BETADIST</v>
          </cell>
          <cell r="B237">
            <v>235</v>
          </cell>
          <cell r="C237" t="str">
            <v>ROZKŁAD.BETA</v>
          </cell>
        </row>
        <row r="238">
          <cell r="A238" t="str">
            <v>BETAINV</v>
          </cell>
          <cell r="B238">
            <v>236</v>
          </cell>
          <cell r="C238" t="str">
            <v>ROZKŁAD.BETA.ODW</v>
          </cell>
        </row>
        <row r="239">
          <cell r="A239" t="str">
            <v>CHIDIST</v>
          </cell>
          <cell r="B239">
            <v>237</v>
          </cell>
          <cell r="C239" t="str">
            <v>ROZKŁAD.CHI</v>
          </cell>
        </row>
        <row r="240">
          <cell r="A240" t="str">
            <v>CHIINV</v>
          </cell>
          <cell r="B240">
            <v>238</v>
          </cell>
          <cell r="C240" t="str">
            <v>ROZKŁAD.CHI.ODW</v>
          </cell>
        </row>
        <row r="241">
          <cell r="A241" t="str">
            <v>BINOMDIST</v>
          </cell>
          <cell r="B241">
            <v>239</v>
          </cell>
          <cell r="C241" t="str">
            <v>ROZKŁAD.DWUM</v>
          </cell>
        </row>
        <row r="242">
          <cell r="A242" t="str">
            <v>NEGBINOMDIST</v>
          </cell>
          <cell r="B242">
            <v>240</v>
          </cell>
          <cell r="C242" t="str">
            <v>ROZKŁAD.DWUM.PRZEC</v>
          </cell>
        </row>
        <row r="243">
          <cell r="A243" t="str">
            <v>EXPONDIST</v>
          </cell>
          <cell r="B243">
            <v>241</v>
          </cell>
          <cell r="C243" t="str">
            <v>ROZKŁAD.EXP</v>
          </cell>
        </row>
        <row r="244">
          <cell r="A244" t="str">
            <v>FDIST</v>
          </cell>
          <cell r="B244">
            <v>242</v>
          </cell>
          <cell r="C244" t="str">
            <v>ROZKŁAD.F</v>
          </cell>
        </row>
        <row r="245">
          <cell r="A245" t="str">
            <v>FINV</v>
          </cell>
          <cell r="B245">
            <v>243</v>
          </cell>
          <cell r="C245" t="str">
            <v>ROZKŁAD.F.ODW</v>
          </cell>
        </row>
        <row r="246">
          <cell r="A246" t="str">
            <v>FISHER</v>
          </cell>
          <cell r="B246">
            <v>244</v>
          </cell>
          <cell r="C246" t="str">
            <v>ROZKŁAD.FISHER</v>
          </cell>
        </row>
        <row r="247">
          <cell r="A247" t="str">
            <v>FISHERINV</v>
          </cell>
          <cell r="B247">
            <v>245</v>
          </cell>
          <cell r="C247" t="str">
            <v>ROZKŁAD.FISHER.ODW</v>
          </cell>
        </row>
        <row r="248">
          <cell r="A248" t="str">
            <v>GAMMADIST</v>
          </cell>
          <cell r="B248">
            <v>246</v>
          </cell>
          <cell r="C248" t="str">
            <v>ROZKŁAD.GAMMA</v>
          </cell>
        </row>
        <row r="249">
          <cell r="A249" t="str">
            <v>GAMMAINV</v>
          </cell>
          <cell r="B249">
            <v>247</v>
          </cell>
          <cell r="C249" t="str">
            <v>ROZKŁAD.GAMMA.ODW</v>
          </cell>
        </row>
        <row r="250">
          <cell r="A250" t="str">
            <v>HYPGEOMDIST</v>
          </cell>
          <cell r="B250">
            <v>248</v>
          </cell>
          <cell r="C250" t="str">
            <v>ROZKŁAD.HIPERGEOM</v>
          </cell>
        </row>
        <row r="251">
          <cell r="A251" t="str">
            <v>GAMMALN</v>
          </cell>
          <cell r="B251">
            <v>249</v>
          </cell>
          <cell r="C251" t="str">
            <v>ROZKŁAD.LIN.GAMMA</v>
          </cell>
        </row>
        <row r="252">
          <cell r="A252" t="str">
            <v>LOGNORMDIST</v>
          </cell>
          <cell r="B252">
            <v>250</v>
          </cell>
          <cell r="C252" t="str">
            <v>ROZKŁAD.LOG</v>
          </cell>
        </row>
        <row r="253">
          <cell r="A253" t="str">
            <v>LOGINV</v>
          </cell>
          <cell r="B253">
            <v>251</v>
          </cell>
          <cell r="C253" t="str">
            <v>ROZKŁAD.LOG.ODW</v>
          </cell>
        </row>
        <row r="254">
          <cell r="A254" t="str">
            <v>NORMDIST</v>
          </cell>
          <cell r="B254">
            <v>252</v>
          </cell>
          <cell r="C254" t="str">
            <v>ROZKŁAD.NORMALNY</v>
          </cell>
        </row>
        <row r="255">
          <cell r="A255" t="str">
            <v>NORMINV</v>
          </cell>
          <cell r="B255">
            <v>253</v>
          </cell>
          <cell r="C255" t="str">
            <v>ROZKŁAD.NORMALNY.ODW</v>
          </cell>
        </row>
        <row r="256">
          <cell r="A256" t="str">
            <v>NORMSDIST</v>
          </cell>
          <cell r="B256">
            <v>254</v>
          </cell>
          <cell r="C256" t="str">
            <v>ROZKŁAD.NORMALNY.S</v>
          </cell>
        </row>
        <row r="257">
          <cell r="A257" t="str">
            <v>NORMSINV</v>
          </cell>
          <cell r="B257">
            <v>255</v>
          </cell>
          <cell r="C257" t="str">
            <v>ROZKŁAD.NORMALNY.S.ODW</v>
          </cell>
        </row>
        <row r="258">
          <cell r="A258" t="str">
            <v>POISSON</v>
          </cell>
          <cell r="B258">
            <v>256</v>
          </cell>
          <cell r="C258" t="str">
            <v>ROZKŁAD.POISSON</v>
          </cell>
        </row>
        <row r="259">
          <cell r="A259" t="str">
            <v>TDIST</v>
          </cell>
          <cell r="B259">
            <v>257</v>
          </cell>
          <cell r="C259" t="str">
            <v>ROZKŁAD.T</v>
          </cell>
        </row>
        <row r="260">
          <cell r="A260" t="str">
            <v>TINV</v>
          </cell>
          <cell r="B260">
            <v>258</v>
          </cell>
          <cell r="C260" t="str">
            <v>ROZKŁAD.T.ODW</v>
          </cell>
        </row>
        <row r="261">
          <cell r="A261" t="str">
            <v>WEIBULL</v>
          </cell>
          <cell r="B261">
            <v>259</v>
          </cell>
          <cell r="C261" t="str">
            <v>ROZKŁAD.WEIBULL</v>
          </cell>
        </row>
        <row r="262">
          <cell r="A262" t="str">
            <v>RTD</v>
          </cell>
          <cell r="B262">
            <v>260</v>
          </cell>
          <cell r="C262" t="str">
            <v>RTD</v>
          </cell>
        </row>
        <row r="263">
          <cell r="A263" t="str">
            <v>ROMAN</v>
          </cell>
          <cell r="B263">
            <v>261</v>
          </cell>
          <cell r="C263" t="str">
            <v>RZYMSKIE</v>
          </cell>
        </row>
        <row r="264">
          <cell r="A264" t="str">
            <v>SECOND</v>
          </cell>
          <cell r="B264">
            <v>262</v>
          </cell>
          <cell r="C264" t="str">
            <v>SEKUNDA</v>
          </cell>
        </row>
        <row r="265">
          <cell r="A265" t="str">
            <v>SERIESSUM</v>
          </cell>
          <cell r="B265">
            <v>263</v>
          </cell>
          <cell r="C265" t="str">
            <v>SERIESSUM</v>
          </cell>
        </row>
        <row r="266">
          <cell r="A266" t="str">
            <v>FACT</v>
          </cell>
          <cell r="B266">
            <v>264</v>
          </cell>
          <cell r="C266" t="str">
            <v>SILNIA</v>
          </cell>
        </row>
        <row r="267">
          <cell r="A267" t="str">
            <v>SIN</v>
          </cell>
          <cell r="B267">
            <v>265</v>
          </cell>
          <cell r="C267" t="str">
            <v>SIN</v>
          </cell>
        </row>
        <row r="268">
          <cell r="A268" t="str">
            <v>SINH</v>
          </cell>
          <cell r="B268">
            <v>266</v>
          </cell>
          <cell r="C268" t="str">
            <v>SINH</v>
          </cell>
        </row>
        <row r="269">
          <cell r="A269" t="str">
            <v>SKEW</v>
          </cell>
          <cell r="B269">
            <v>267</v>
          </cell>
          <cell r="C269" t="str">
            <v>SKOŚNOŚĆ</v>
          </cell>
        </row>
        <row r="270">
          <cell r="A270" t="str">
            <v>SLN</v>
          </cell>
          <cell r="B270">
            <v>268</v>
          </cell>
          <cell r="C270" t="str">
            <v>SLN</v>
          </cell>
        </row>
        <row r="271">
          <cell r="A271" t="str">
            <v>SQL.REQUEST</v>
          </cell>
          <cell r="B271">
            <v>269</v>
          </cell>
          <cell r="C271" t="str">
            <v>SQL.REQUEST</v>
          </cell>
        </row>
        <row r="272">
          <cell r="A272" t="str">
            <v>SQRTPI</v>
          </cell>
          <cell r="B272">
            <v>270</v>
          </cell>
          <cell r="C272" t="str">
            <v>SQRTPI</v>
          </cell>
        </row>
        <row r="273">
          <cell r="A273" t="str">
            <v>DEGREES</v>
          </cell>
          <cell r="B273">
            <v>271</v>
          </cell>
          <cell r="C273" t="str">
            <v>STOPNIE</v>
          </cell>
        </row>
        <row r="274">
          <cell r="A274" t="str">
            <v>SUM</v>
          </cell>
          <cell r="B274">
            <v>272</v>
          </cell>
          <cell r="C274" t="str">
            <v>SUMA</v>
          </cell>
        </row>
        <row r="275">
          <cell r="A275" t="str">
            <v>SUMPRODUCT</v>
          </cell>
          <cell r="B275">
            <v>273</v>
          </cell>
          <cell r="C275" t="str">
            <v>SUMA.ILOCZYNÓW</v>
          </cell>
        </row>
        <row r="276">
          <cell r="A276" t="str">
            <v>SUMIF</v>
          </cell>
          <cell r="B276">
            <v>274</v>
          </cell>
          <cell r="C276" t="str">
            <v>SUMA.JEŻELI</v>
          </cell>
        </row>
        <row r="277">
          <cell r="A277" t="str">
            <v>SUMSQ</v>
          </cell>
          <cell r="B277">
            <v>275</v>
          </cell>
          <cell r="C277" t="str">
            <v>SUMA.KWADRATÓW</v>
          </cell>
        </row>
        <row r="278">
          <cell r="A278" t="str">
            <v>SUMIFS</v>
          </cell>
          <cell r="B278">
            <v>276</v>
          </cell>
          <cell r="C278" t="str">
            <v>SUMA.WARUNKÓW</v>
          </cell>
        </row>
        <row r="279">
          <cell r="A279" t="str">
            <v>SUMX2MY2</v>
          </cell>
          <cell r="B279">
            <v>277</v>
          </cell>
          <cell r="C279" t="str">
            <v>SUMA.X2.M.Y2</v>
          </cell>
        </row>
        <row r="280">
          <cell r="A280" t="str">
            <v>SUMX2PY2</v>
          </cell>
          <cell r="B280">
            <v>278</v>
          </cell>
          <cell r="C280" t="str">
            <v>SUMA.X2.P.Y2</v>
          </cell>
        </row>
        <row r="281">
          <cell r="A281" t="str">
            <v>SUMXMY2</v>
          </cell>
          <cell r="B281">
            <v>279</v>
          </cell>
          <cell r="C281" t="str">
            <v>SUMA.XMY.2</v>
          </cell>
        </row>
        <row r="282">
          <cell r="A282" t="str">
            <v>SUBTOTAL</v>
          </cell>
          <cell r="B282">
            <v>280</v>
          </cell>
          <cell r="C282" t="str">
            <v>SUMY.CZĘŚCIOWE</v>
          </cell>
        </row>
        <row r="283">
          <cell r="A283" t="str">
            <v>SYD</v>
          </cell>
          <cell r="B283">
            <v>281</v>
          </cell>
          <cell r="C283" t="str">
            <v>SYD</v>
          </cell>
        </row>
        <row r="284">
          <cell r="A284" t="str">
            <v>SEARCH</v>
          </cell>
          <cell r="B284">
            <v>282</v>
          </cell>
          <cell r="C284" t="str">
            <v>SZUKAJ.TEKST</v>
          </cell>
        </row>
        <row r="285">
          <cell r="A285" t="str">
            <v>SEARCHB</v>
          </cell>
          <cell r="B285">
            <v>283</v>
          </cell>
          <cell r="C285" t="str">
            <v>SZUKAJ.TEKST.B</v>
          </cell>
        </row>
        <row r="286">
          <cell r="A286" t="str">
            <v>AVERAGE</v>
          </cell>
          <cell r="B286">
            <v>284</v>
          </cell>
          <cell r="C286" t="str">
            <v>ŚREDNIA</v>
          </cell>
        </row>
        <row r="287">
          <cell r="A287" t="str">
            <v>AVERAGEA</v>
          </cell>
          <cell r="B287">
            <v>285</v>
          </cell>
          <cell r="C287" t="str">
            <v>ŚREDNIA.A</v>
          </cell>
        </row>
        <row r="288">
          <cell r="A288" t="str">
            <v>GEOMEAN</v>
          </cell>
          <cell r="B288">
            <v>286</v>
          </cell>
          <cell r="C288" t="str">
            <v>ŚREDNIA.GEOMETRYCZNA</v>
          </cell>
        </row>
        <row r="289">
          <cell r="A289" t="str">
            <v>GEOMEAN</v>
          </cell>
          <cell r="B289">
            <v>287</v>
          </cell>
          <cell r="C289" t="str">
            <v>ŚREDNIA.GEOMETRYCZNA</v>
          </cell>
        </row>
        <row r="290">
          <cell r="A290" t="str">
            <v>HARMEAN</v>
          </cell>
          <cell r="B290">
            <v>288</v>
          </cell>
          <cell r="C290" t="str">
            <v>ŚREDNIA.HARMONICZNA</v>
          </cell>
        </row>
        <row r="291">
          <cell r="A291" t="str">
            <v>AVERAGEIF</v>
          </cell>
          <cell r="B291">
            <v>289</v>
          </cell>
          <cell r="C291" t="str">
            <v>ŚREDNIA.JEŻELI</v>
          </cell>
        </row>
        <row r="292">
          <cell r="A292" t="str">
            <v>AVERAGEIFS</v>
          </cell>
          <cell r="B292">
            <v>290</v>
          </cell>
          <cell r="C292" t="str">
            <v>ŚREDNIA.WARUNKÓW</v>
          </cell>
        </row>
        <row r="293">
          <cell r="A293" t="str">
            <v>TRIMMEAN</v>
          </cell>
          <cell r="B293">
            <v>291</v>
          </cell>
          <cell r="C293" t="str">
            <v>ŚREDNIA.WEWN</v>
          </cell>
        </row>
        <row r="294">
          <cell r="A294" t="str">
            <v>TAN</v>
          </cell>
          <cell r="B294">
            <v>292</v>
          </cell>
          <cell r="C294" t="str">
            <v>TAN</v>
          </cell>
        </row>
        <row r="295">
          <cell r="A295" t="str">
            <v>TANH</v>
          </cell>
          <cell r="B295">
            <v>293</v>
          </cell>
          <cell r="C295" t="str">
            <v>TANH</v>
          </cell>
        </row>
        <row r="296">
          <cell r="A296" t="str">
            <v>TBILLEQ</v>
          </cell>
          <cell r="B296">
            <v>294</v>
          </cell>
          <cell r="C296" t="str">
            <v>TBILLEQ</v>
          </cell>
        </row>
        <row r="297">
          <cell r="A297" t="str">
            <v>TBILLPRICE</v>
          </cell>
          <cell r="B297">
            <v>295</v>
          </cell>
          <cell r="C297" t="str">
            <v>TBILLPRICE</v>
          </cell>
        </row>
        <row r="298">
          <cell r="A298" t="str">
            <v>TBILLYIELD</v>
          </cell>
          <cell r="B298">
            <v>296</v>
          </cell>
          <cell r="C298" t="str">
            <v>TBILLYIELD</v>
          </cell>
        </row>
        <row r="299">
          <cell r="A299" t="str">
            <v>TEXT</v>
          </cell>
          <cell r="B299">
            <v>297</v>
          </cell>
          <cell r="C299" t="str">
            <v>TEKST</v>
          </cell>
        </row>
        <row r="300">
          <cell r="A300" t="str">
            <v>NOW</v>
          </cell>
          <cell r="B300">
            <v>298</v>
          </cell>
          <cell r="C300" t="str">
            <v>TERAZ</v>
          </cell>
        </row>
        <row r="301">
          <cell r="A301" t="str">
            <v>CHITEST</v>
          </cell>
          <cell r="B301">
            <v>299</v>
          </cell>
          <cell r="C301" t="str">
            <v>TEST.CHI</v>
          </cell>
        </row>
        <row r="302">
          <cell r="A302" t="str">
            <v>FTEST</v>
          </cell>
          <cell r="B302">
            <v>300</v>
          </cell>
          <cell r="C302" t="str">
            <v>TEST.F</v>
          </cell>
        </row>
        <row r="303">
          <cell r="A303" t="str">
            <v>TTEST</v>
          </cell>
          <cell r="B303">
            <v>301</v>
          </cell>
          <cell r="C303" t="str">
            <v>TEST.T</v>
          </cell>
        </row>
        <row r="304">
          <cell r="A304" t="str">
            <v>ZTEST</v>
          </cell>
          <cell r="B304">
            <v>302</v>
          </cell>
          <cell r="C304" t="str">
            <v>TEST.Z</v>
          </cell>
        </row>
        <row r="305">
          <cell r="A305" t="str">
            <v>TRANSPOSE</v>
          </cell>
          <cell r="B305">
            <v>303</v>
          </cell>
          <cell r="C305" t="str">
            <v>TRANSPONUJ</v>
          </cell>
        </row>
        <row r="306">
          <cell r="A306" t="str">
            <v>TYPE</v>
          </cell>
          <cell r="B306">
            <v>304</v>
          </cell>
          <cell r="C306" t="str">
            <v>TYP</v>
          </cell>
        </row>
        <row r="307">
          <cell r="A307" t="str">
            <v>CONFIDENCE</v>
          </cell>
          <cell r="B307">
            <v>305</v>
          </cell>
          <cell r="C307" t="str">
            <v>UFNOŚĆ</v>
          </cell>
        </row>
        <row r="308">
          <cell r="A308" t="str">
            <v>TRIM</v>
          </cell>
          <cell r="B308">
            <v>306</v>
          </cell>
          <cell r="C308" t="str">
            <v>USUŃ.ZBĘDNE.ODSTĘPY</v>
          </cell>
        </row>
        <row r="309">
          <cell r="A309" t="str">
            <v>CUBERANKEDMEMBER</v>
          </cell>
          <cell r="B309">
            <v>307</v>
          </cell>
          <cell r="C309" t="str">
            <v>USZEREGOWANY.ELEMENT.MODUŁU</v>
          </cell>
        </row>
        <row r="310">
          <cell r="A310" t="str">
            <v>VDB</v>
          </cell>
          <cell r="B310">
            <v>308</v>
          </cell>
          <cell r="C310" t="str">
            <v>VDB</v>
          </cell>
        </row>
        <row r="311">
          <cell r="A311" t="str">
            <v>VAR</v>
          </cell>
          <cell r="B311">
            <v>309</v>
          </cell>
          <cell r="C311" t="str">
            <v>WARIANCJA</v>
          </cell>
        </row>
        <row r="312">
          <cell r="A312" t="str">
            <v>VARA</v>
          </cell>
          <cell r="B312">
            <v>310</v>
          </cell>
          <cell r="C312" t="str">
            <v>WARIANCJA.A</v>
          </cell>
        </row>
        <row r="313">
          <cell r="A313" t="str">
            <v>VARP</v>
          </cell>
          <cell r="B313">
            <v>311</v>
          </cell>
          <cell r="C313" t="str">
            <v>WARIANCJA.POPUL</v>
          </cell>
        </row>
        <row r="314">
          <cell r="A314" t="str">
            <v>VARPA</v>
          </cell>
          <cell r="B314">
            <v>312</v>
          </cell>
          <cell r="C314" t="str">
            <v>WARIANCJA.POPUL.A</v>
          </cell>
        </row>
        <row r="315">
          <cell r="A315" t="str">
            <v>VALUE</v>
          </cell>
          <cell r="B315">
            <v>313</v>
          </cell>
          <cell r="C315" t="str">
            <v>WARTOŚĆ</v>
          </cell>
        </row>
        <row r="316">
          <cell r="A316" t="str">
            <v>CUBEVALUE</v>
          </cell>
          <cell r="B316">
            <v>314</v>
          </cell>
          <cell r="C316" t="str">
            <v>WARTOŚĆ.MODUŁU</v>
          </cell>
        </row>
        <row r="317">
          <cell r="A317" t="str">
            <v>WEEKNUM</v>
          </cell>
          <cell r="B317">
            <v>315</v>
          </cell>
          <cell r="C317" t="str">
            <v>WEEKNUM</v>
          </cell>
        </row>
        <row r="318">
          <cell r="A318" t="str">
            <v>GETPIVOTDATA</v>
          </cell>
          <cell r="B318">
            <v>316</v>
          </cell>
          <cell r="C318" t="str">
            <v>WEŹDANETABELI</v>
          </cell>
        </row>
        <row r="319">
          <cell r="A319" t="str">
            <v>ROW</v>
          </cell>
          <cell r="B319">
            <v>317</v>
          </cell>
          <cell r="C319" t="str">
            <v>WIERSZ</v>
          </cell>
        </row>
        <row r="320">
          <cell r="A320" t="str">
            <v>CUBEMEMBERPROPERTY</v>
          </cell>
          <cell r="B320">
            <v>318</v>
          </cell>
          <cell r="C320" t="str">
            <v>WŁAŚCIWOŚĆ.ELEMENTU.MODUŁU</v>
          </cell>
        </row>
        <row r="321">
          <cell r="A321" t="str">
            <v>WORKDAY</v>
          </cell>
          <cell r="B321">
            <v>319</v>
          </cell>
          <cell r="C321" t="str">
            <v>WORKDAY</v>
          </cell>
        </row>
        <row r="322">
          <cell r="A322" t="str">
            <v>CORREL</v>
          </cell>
          <cell r="B322">
            <v>320</v>
          </cell>
          <cell r="C322" t="str">
            <v>WSP.KORELACJI</v>
          </cell>
        </row>
        <row r="323">
          <cell r="A323" t="str">
            <v>CHOOSE</v>
          </cell>
          <cell r="B323">
            <v>321</v>
          </cell>
          <cell r="C323" t="str">
            <v>WYBIERZ</v>
          </cell>
        </row>
        <row r="324">
          <cell r="A324" t="str">
            <v>MODE</v>
          </cell>
          <cell r="B324">
            <v>322</v>
          </cell>
          <cell r="C324" t="str">
            <v>WYST.NAJCZĘŚCIEJ</v>
          </cell>
        </row>
        <row r="325">
          <cell r="A325" t="str">
            <v>LOOKUP</v>
          </cell>
          <cell r="B325">
            <v>323</v>
          </cell>
          <cell r="C325" t="str">
            <v>WYSZUKAJ</v>
          </cell>
        </row>
        <row r="326">
          <cell r="A326" t="str">
            <v>VLOOKUP</v>
          </cell>
          <cell r="B326">
            <v>324</v>
          </cell>
          <cell r="C326" t="str">
            <v>WYSZUKAJ.PIONOWO</v>
          </cell>
        </row>
        <row r="327">
          <cell r="A327" t="str">
            <v>HLOOKUP</v>
          </cell>
          <cell r="B327">
            <v>325</v>
          </cell>
          <cell r="C327" t="str">
            <v>WYSZUKAJ.POZIOMO</v>
          </cell>
        </row>
        <row r="328">
          <cell r="A328" t="str">
            <v>CALL</v>
          </cell>
          <cell r="B328">
            <v>326</v>
          </cell>
          <cell r="C328" t="str">
            <v>WYWOŁAJ</v>
          </cell>
        </row>
        <row r="329">
          <cell r="A329" t="str">
            <v>MDETERM</v>
          </cell>
          <cell r="B329">
            <v>327</v>
          </cell>
          <cell r="C329" t="str">
            <v>WYZNACZNIK.MACIERZY</v>
          </cell>
        </row>
        <row r="330">
          <cell r="A330" t="str">
            <v>XIRR</v>
          </cell>
          <cell r="B330">
            <v>328</v>
          </cell>
          <cell r="C330" t="str">
            <v>XIRR</v>
          </cell>
        </row>
        <row r="331">
          <cell r="A331" t="str">
            <v>XNPV</v>
          </cell>
          <cell r="B331">
            <v>329</v>
          </cell>
          <cell r="C331" t="str">
            <v>XNPV</v>
          </cell>
        </row>
        <row r="332">
          <cell r="A332" t="str">
            <v>YEARFRAC</v>
          </cell>
          <cell r="B332">
            <v>330</v>
          </cell>
          <cell r="C332" t="str">
            <v>YEARFRAC</v>
          </cell>
        </row>
        <row r="333">
          <cell r="A333" t="str">
            <v>YIELD</v>
          </cell>
          <cell r="B333">
            <v>331</v>
          </cell>
          <cell r="C333" t="str">
            <v>YIELD</v>
          </cell>
        </row>
        <row r="334">
          <cell r="A334" t="str">
            <v>YIELDDISC</v>
          </cell>
          <cell r="B334">
            <v>332</v>
          </cell>
          <cell r="C334" t="str">
            <v>YIELDDISC</v>
          </cell>
        </row>
        <row r="335">
          <cell r="A335" t="str">
            <v>YIELDMAT</v>
          </cell>
          <cell r="B335">
            <v>333</v>
          </cell>
          <cell r="C335" t="str">
            <v>YIELDMAT</v>
          </cell>
        </row>
        <row r="336">
          <cell r="A336" t="str">
            <v>PROPER</v>
          </cell>
          <cell r="B336">
            <v>334</v>
          </cell>
          <cell r="C336" t="str">
            <v>Z.WIELKIEJ.LITERY</v>
          </cell>
        </row>
        <row r="337">
          <cell r="A337" t="str">
            <v>ROUND</v>
          </cell>
          <cell r="B337">
            <v>335</v>
          </cell>
          <cell r="C337" t="str">
            <v>ZAOKR</v>
          </cell>
        </row>
        <row r="338">
          <cell r="A338" t="str">
            <v>TRUNC</v>
          </cell>
          <cell r="B338">
            <v>336</v>
          </cell>
          <cell r="C338" t="str">
            <v>ZAOKR.DO.CAŁK</v>
          </cell>
        </row>
        <row r="339">
          <cell r="A339" t="str">
            <v>ODD</v>
          </cell>
          <cell r="B339">
            <v>337</v>
          </cell>
          <cell r="C339" t="str">
            <v>ZAOKR.DO.NPARZ</v>
          </cell>
        </row>
        <row r="340">
          <cell r="A340" t="str">
            <v>EVEN</v>
          </cell>
          <cell r="B340">
            <v>338</v>
          </cell>
          <cell r="C340" t="str">
            <v>ZAOKR.DO.PARZ</v>
          </cell>
        </row>
        <row r="341">
          <cell r="A341" t="str">
            <v>FIXED</v>
          </cell>
          <cell r="B341">
            <v>339</v>
          </cell>
          <cell r="C341" t="str">
            <v>ZAOKR.DO.TEKST</v>
          </cell>
        </row>
        <row r="342">
          <cell r="A342" t="str">
            <v>ROUNDDOWN</v>
          </cell>
          <cell r="B342">
            <v>340</v>
          </cell>
          <cell r="C342" t="str">
            <v>ZAOKR.DÓŁ</v>
          </cell>
        </row>
        <row r="343">
          <cell r="A343" t="str">
            <v>ROUNDUP</v>
          </cell>
          <cell r="B343">
            <v>341</v>
          </cell>
          <cell r="C343" t="str">
            <v>ZAOKR.GÓRA</v>
          </cell>
        </row>
        <row r="344">
          <cell r="A344" t="str">
            <v>FLOOR</v>
          </cell>
          <cell r="B344">
            <v>342</v>
          </cell>
          <cell r="C344" t="str">
            <v>ZAOKR.W.DÓŁ</v>
          </cell>
        </row>
        <row r="345">
          <cell r="A345" t="str">
            <v>CEILING</v>
          </cell>
          <cell r="B345">
            <v>343</v>
          </cell>
          <cell r="C345" t="str">
            <v>ZAOKR.W.GÓRĘ</v>
          </cell>
        </row>
        <row r="346">
          <cell r="A346" t="str">
            <v>REPLACE</v>
          </cell>
          <cell r="B346">
            <v>344</v>
          </cell>
          <cell r="C346" t="str">
            <v>ZASTĄP</v>
          </cell>
        </row>
        <row r="347">
          <cell r="A347" t="str">
            <v>REPLACEB</v>
          </cell>
          <cell r="B347">
            <v>345</v>
          </cell>
          <cell r="C347" t="str">
            <v>ZASTĄP.B</v>
          </cell>
        </row>
        <row r="348">
          <cell r="A348" t="str">
            <v>CUBESET</v>
          </cell>
          <cell r="B348">
            <v>346</v>
          </cell>
          <cell r="C348" t="str">
            <v>ZESTAW.MODUŁÓW</v>
          </cell>
        </row>
        <row r="349">
          <cell r="A349" t="str">
            <v>CONCATENATE</v>
          </cell>
          <cell r="B349">
            <v>347</v>
          </cell>
          <cell r="C349" t="str">
            <v>ZŁĄCZ.TEKSTY</v>
          </cell>
        </row>
        <row r="350">
          <cell r="A350" t="str">
            <v>FIND</v>
          </cell>
          <cell r="B350">
            <v>348</v>
          </cell>
          <cell r="C350" t="str">
            <v>ZNAJDŹ</v>
          </cell>
        </row>
        <row r="351">
          <cell r="A351" t="str">
            <v>FINDB</v>
          </cell>
          <cell r="B351">
            <v>349</v>
          </cell>
          <cell r="C351" t="str">
            <v>ZNAJDŹB</v>
          </cell>
        </row>
        <row r="352">
          <cell r="A352" t="str">
            <v>CHAR</v>
          </cell>
          <cell r="B352">
            <v>350</v>
          </cell>
          <cell r="C352" t="str">
            <v>ZNAK</v>
          </cell>
        </row>
        <row r="353">
          <cell r="A353" t="str">
            <v>SIGN</v>
          </cell>
          <cell r="B353">
            <v>351</v>
          </cell>
          <cell r="C353" t="str">
            <v>ZNAK.LICZBY</v>
          </cell>
        </row>
        <row r="354">
          <cell r="A354" t="str">
            <v>FALSE</v>
          </cell>
          <cell r="B354">
            <v>352</v>
          </cell>
          <cell r="C354" t="b">
            <v>0</v>
          </cell>
        </row>
        <row r="355">
          <cell r="A355" t="str">
            <v>TRUE</v>
          </cell>
          <cell r="B355">
            <v>353</v>
          </cell>
          <cell r="C355" t="b">
            <v>1</v>
          </cell>
        </row>
        <row r="356">
          <cell r="A356" t="str">
            <v>NOT</v>
          </cell>
          <cell r="B356">
            <v>354</v>
          </cell>
          <cell r="C356" t="str">
            <v>NIE</v>
          </cell>
        </row>
      </sheetData>
      <sheetData sheetId="1">
        <row r="11">
          <cell r="C11" t="str">
            <v>ACOS</v>
          </cell>
          <cell r="D11" t="str">
            <v>ACOS</v>
          </cell>
          <cell r="E11" t="str">
            <v>Funkcje matematyczne i trygonometryczne.    Zwraca arcus cosinus liczby.</v>
          </cell>
        </row>
        <row r="12">
          <cell r="C12" t="str">
            <v>ACOSH</v>
          </cell>
          <cell r="D12" t="str">
            <v>ACOSH</v>
          </cell>
          <cell r="E12" t="str">
            <v>Funkcje matematyczne i trygonometryczne.    Zwraca arcus cosinus hiperboliczny liczby.</v>
          </cell>
        </row>
        <row r="13">
          <cell r="C13" t="str">
            <v>ADR.POŚR</v>
          </cell>
          <cell r="D13" t="str">
            <v>INDIRECT</v>
          </cell>
          <cell r="E13" t="str">
            <v>Funkcje odnośników i odwołań.    Zwraca odwołanie określone przez wartość tekstową.</v>
          </cell>
        </row>
        <row r="14">
          <cell r="C14" t="str">
            <v>ADRES</v>
          </cell>
          <cell r="D14" t="str">
            <v>ADDRESS</v>
          </cell>
          <cell r="E14" t="str">
            <v>Funkcje odnośników i odwołań.    Zwraca odwołanie do jednej komórki w arkuszu jako wartość tekstową.</v>
          </cell>
        </row>
        <row r="15">
          <cell r="C15" t="str">
            <v>AGREGUJ</v>
          </cell>
          <cell r="D15" t="str">
            <v>AGGREGATE</v>
          </cell>
          <cell r="E15" t="str">
            <v>Funkcje matematyczne i trygonometryczne.    Zwraca wartość zagregowaną z listy lub bazy danych.</v>
          </cell>
        </row>
        <row r="16">
          <cell r="C16" t="str">
            <v>AMORT.LIN</v>
          </cell>
          <cell r="D16" t="str">
            <v>AMORLINC</v>
          </cell>
          <cell r="E16" t="str">
            <v>Funkcje finansowe.    Zwraca amortyzację dla każdego okresu rozliczeniowego.</v>
          </cell>
        </row>
        <row r="17">
          <cell r="C17" t="str">
            <v>AMORT.NIELIN</v>
          </cell>
          <cell r="D17" t="str">
            <v>AMORDEGRC</v>
          </cell>
          <cell r="E17" t="str">
            <v>Funkcje finansowe.    Zwraca amortyzację dla każdego okresu rozliczeniowego przy użyciu współczynnika amortyzacji.</v>
          </cell>
        </row>
        <row r="18">
          <cell r="C18" t="str">
            <v>ARG.LICZBY.ZESP</v>
          </cell>
          <cell r="D18" t="str">
            <v>IMARGUMENT</v>
          </cell>
          <cell r="E18" t="str">
            <v>Funkcje inżynierskie.    Zwraca wartość argumentu liczby zespolonej, przy czym kąt wyrażony jest w radianach.</v>
          </cell>
        </row>
        <row r="19">
          <cell r="C19" t="str">
            <v>ASC</v>
          </cell>
          <cell r="D19" t="str">
            <v>ASC</v>
          </cell>
          <cell r="E19" t="str">
            <v>Funkcje tekstowe.    Zmienia litery angielskie lub katakana o pełnej szerokości (dwubajtowe) w ciągu znaków na znaki o szerokości połówkowej (jednobajtowe).</v>
          </cell>
        </row>
        <row r="20">
          <cell r="C20" t="str">
            <v>ASIN</v>
          </cell>
          <cell r="D20" t="str">
            <v>ASIN</v>
          </cell>
          <cell r="E20" t="str">
            <v>Funkcje matematyczne i trygonometryczne.    Zwraca arcus sinus liczby.</v>
          </cell>
        </row>
        <row r="21">
          <cell r="C21" t="str">
            <v>ASINH</v>
          </cell>
          <cell r="D21" t="str">
            <v>ASINH</v>
          </cell>
          <cell r="E21" t="str">
            <v>Funkcje matematyczne i trygonometryczne.    Zwraca arcus sinus hiperboliczny liczby.</v>
          </cell>
        </row>
        <row r="22">
          <cell r="C22" t="str">
            <v>ATAN</v>
          </cell>
          <cell r="D22" t="str">
            <v>ATAN</v>
          </cell>
          <cell r="E22" t="str">
            <v>Funkcje matematyczne i trygonometryczne.    Zwraca arcus tangens liczby.</v>
          </cell>
        </row>
        <row r="23">
          <cell r="C23" t="str">
            <v>ATAN2</v>
          </cell>
          <cell r="D23" t="str">
            <v>ATAN2</v>
          </cell>
          <cell r="E23" t="str">
            <v>Funkcje matematyczne i trygonometryczne.    Zwraca arcus tangens liczby na podstawie współrzędnych x i y.</v>
          </cell>
        </row>
        <row r="24">
          <cell r="C24" t="str">
            <v>ATANH</v>
          </cell>
          <cell r="D24" t="str">
            <v>ATANH</v>
          </cell>
          <cell r="E24" t="str">
            <v>Funkcje matematyczne i trygonometryczne.    Zwraca arcus tangens hiperboliczny liczby.</v>
          </cell>
        </row>
        <row r="25">
          <cell r="C25" t="str">
            <v>BAT.TEKST</v>
          </cell>
          <cell r="D25" t="str">
            <v>BAHTTEXT</v>
          </cell>
          <cell r="E25" t="str">
            <v>Funkcje tekstowe.    Konwertuje liczbę na tekst, stosując format walutowy ß (baht).</v>
          </cell>
        </row>
        <row r="26">
          <cell r="C26" t="str">
            <v>BD.ILE.REKORDÓW</v>
          </cell>
          <cell r="D26" t="str">
            <v>DCOUNT</v>
          </cell>
          <cell r="E26" t="str">
            <v>Funkcje bazy danych.    Zlicza komórki zawierające liczby w bazie danych.</v>
          </cell>
        </row>
        <row r="27">
          <cell r="C27" t="str">
            <v>BD.ILE.REKORDÓW.A</v>
          </cell>
          <cell r="D27" t="str">
            <v>DCOUNTA</v>
          </cell>
          <cell r="E27" t="str">
            <v>Funkcje bazy danych.    Zlicza niepuste komórki w bazie danych.</v>
          </cell>
        </row>
        <row r="28">
          <cell r="C28" t="str">
            <v>BD.ILOCZYN</v>
          </cell>
          <cell r="D28" t="str">
            <v>DPRODUCT</v>
          </cell>
          <cell r="E28" t="str">
            <v>Funkcje bazy danych.    Mnoży wartości w konkretnym, spełniającym kryteria polu rekordów bazy danych.</v>
          </cell>
        </row>
        <row r="29">
          <cell r="C29" t="str">
            <v>BD.MAX</v>
          </cell>
          <cell r="D29" t="str">
            <v>DMAX</v>
          </cell>
          <cell r="E29" t="str">
            <v>Funkcje bazy danych.    Zwraca wartość maksymalną z wybranych wpisów bazy danych.</v>
          </cell>
        </row>
        <row r="30">
          <cell r="C30" t="str">
            <v>BD.MIN</v>
          </cell>
          <cell r="D30" t="str">
            <v>DMIN</v>
          </cell>
          <cell r="E30" t="str">
            <v>Funkcje bazy danych.    Zwraca wartość minimalną z wybranych wpisów bazy danych.</v>
          </cell>
        </row>
        <row r="31">
          <cell r="C31" t="str">
            <v>BD.ODCH.STANDARD</v>
          </cell>
          <cell r="D31" t="str">
            <v>DSTDEV</v>
          </cell>
          <cell r="E31" t="str">
            <v>Funkcje bazy danych.    Szacuje odchylenie standardowe na podstawie próbki z wybranych wpisów bazy danych.</v>
          </cell>
        </row>
        <row r="32">
          <cell r="C32" t="str">
            <v>BD.ODCH.STANDARD.POPUL</v>
          </cell>
          <cell r="D32" t="str">
            <v>DSTDEVP</v>
          </cell>
          <cell r="E32" t="str">
            <v>Funkcje bazy danych.    Oblicza odchylenie standardowe na podstawie całej populacji wybranych wpisów bazy danych.</v>
          </cell>
        </row>
        <row r="33">
          <cell r="C33" t="str">
            <v>BD.POLE</v>
          </cell>
          <cell r="D33" t="str">
            <v>DGET</v>
          </cell>
          <cell r="E33" t="str">
            <v>Funkcje bazy danych.    Wyodrębnia z bazy danych jeden rekord spełniający określone kryteria.</v>
          </cell>
        </row>
        <row r="34">
          <cell r="C34" t="str">
            <v>BD.SUMA</v>
          </cell>
          <cell r="D34" t="str">
            <v>DSUM</v>
          </cell>
          <cell r="E34" t="str">
            <v>Funkcje bazy danych.    Dodaje liczby w kolumnie pól rekordów bazy danych, które spełniają kryteria.</v>
          </cell>
        </row>
        <row r="35">
          <cell r="C35" t="str">
            <v>BD.ŚREDNIA</v>
          </cell>
          <cell r="D35" t="str">
            <v>DAVERAGE</v>
          </cell>
          <cell r="E35" t="str">
            <v>Funkcje bazy danych.    Zwraca wartość średniej wybranych wpisów bazy danych.</v>
          </cell>
        </row>
        <row r="36">
          <cell r="C36" t="str">
            <v>BD.WARIANCJA</v>
          </cell>
          <cell r="D36" t="str">
            <v>DVAR</v>
          </cell>
          <cell r="E36" t="str">
            <v>Funkcje bazy danych.    Szacuje wariancję na podstawie próbki z wybranych wpisów bazy danych.</v>
          </cell>
        </row>
        <row r="37">
          <cell r="C37" t="str">
            <v>BD.WARIANCJA.POPUL</v>
          </cell>
          <cell r="D37" t="str">
            <v>DVARP</v>
          </cell>
          <cell r="E37" t="str">
            <v>Funkcje bazy danych.    Oblicza wariancję na podstawie całej populacji wybranych wpisów bazy danych.</v>
          </cell>
        </row>
        <row r="38">
          <cell r="C38" t="str">
            <v>BESSEL.I</v>
          </cell>
          <cell r="D38" t="str">
            <v>BESSELI</v>
          </cell>
          <cell r="E38" t="str">
            <v>Funkcje inżynierskie.    Zwraca wartość zmodyfikowanej funkcji Bessela In(x).</v>
          </cell>
        </row>
        <row r="39">
          <cell r="C39" t="str">
            <v>BESSEL.J</v>
          </cell>
          <cell r="D39" t="str">
            <v>BESSELJ</v>
          </cell>
          <cell r="E39" t="str">
            <v>Funkcje inżynierskie.    Zwraca wartość funkcji Bessela Jn(x).</v>
          </cell>
        </row>
        <row r="40">
          <cell r="C40" t="str">
            <v>BESSEL.K</v>
          </cell>
          <cell r="D40" t="str">
            <v>BESSELK</v>
          </cell>
          <cell r="E40" t="str">
            <v>Funkcje inżynierskie.    Zwraca wartość zmodyfikowanej funkcji Bessela Kn(x).</v>
          </cell>
        </row>
        <row r="41">
          <cell r="C41" t="str">
            <v>BESSEL.Y</v>
          </cell>
          <cell r="D41" t="str">
            <v>BESSELY</v>
          </cell>
          <cell r="E41" t="str">
            <v>Funkcje inżynierskie.    Zwraca wartość funkcji Bessela Yn(x).</v>
          </cell>
        </row>
        <row r="42">
          <cell r="C42" t="str">
            <v>BRAK</v>
          </cell>
          <cell r="D42" t="str">
            <v>NA</v>
          </cell>
          <cell r="E42" t="str">
            <v>Funkcje informacyjne.    Zwraca wartość błędu #N/D!.</v>
          </cell>
        </row>
        <row r="43">
          <cell r="C43" t="str">
            <v>CENA</v>
          </cell>
          <cell r="D43" t="str">
            <v>PRICE</v>
          </cell>
          <cell r="E43" t="str">
            <v>Funkcje finansowe.    Zwraca cenę za 100 zł wartości nominalnej papieru wartościowego z oprocentowaniem okresowym.</v>
          </cell>
        </row>
        <row r="44">
          <cell r="C44" t="str">
            <v>CENA.BS</v>
          </cell>
          <cell r="D44" t="str">
            <v>TBILLPRICE</v>
          </cell>
          <cell r="E44" t="str">
            <v>Funkcje finansowe.    Zwraca cenę za 100 zł wartości nominalnej bonu skarbowego.</v>
          </cell>
        </row>
        <row r="45">
          <cell r="C45" t="str">
            <v>CENA.DYSK</v>
          </cell>
          <cell r="D45" t="str">
            <v>PRICEDISC</v>
          </cell>
          <cell r="E45" t="str">
            <v>Funkcje finansowe.    Zwraca cenę za 100 zł wartości nominalnej papieru wartościowego zdyskontowanego.</v>
          </cell>
        </row>
        <row r="46">
          <cell r="C46" t="str">
            <v>CENA.DZIES</v>
          </cell>
          <cell r="D46" t="str">
            <v>DOLLARDE</v>
          </cell>
          <cell r="E46" t="str">
            <v>Funkcje finansowe.    Konwertuje cenę w postaci ułamkowej na cenę wyrażoną w postaci dziesiętnej.</v>
          </cell>
        </row>
        <row r="47">
          <cell r="C47" t="str">
            <v>CENA.OST.OKR</v>
          </cell>
          <cell r="D47" t="str">
            <v>ODDLPRICE</v>
          </cell>
          <cell r="E47" t="str">
            <v>Funkcje finansowe.    Zwraca cenę za 100 zł wartości nominalnej papieru wartościowego z nietypowym ostatnim okresem.</v>
          </cell>
        </row>
        <row r="48">
          <cell r="C48" t="str">
            <v>CENA.PIERW.OKR</v>
          </cell>
          <cell r="D48" t="str">
            <v>ODDFPRICE</v>
          </cell>
          <cell r="E48" t="str">
            <v>Funkcje finansowe.    Zwraca cenę za 100 zł wartości nominalnej papieru wartościowego z nietypowym pierwszym okresem.</v>
          </cell>
        </row>
        <row r="49">
          <cell r="C49" t="str">
            <v>CENA.UŁAM</v>
          </cell>
          <cell r="D49" t="str">
            <v>DOLLARFR</v>
          </cell>
          <cell r="E49" t="str">
            <v>Funkcje finansowe.    Konwertuje cenę wyrażoną w postaci dziesiętnej na cenę wyrażoną w postaci ułamkowej.</v>
          </cell>
        </row>
        <row r="50">
          <cell r="C50" t="str">
            <v>CENA.WYKUP</v>
          </cell>
          <cell r="D50" t="str">
            <v>PRICEMAT</v>
          </cell>
          <cell r="E50" t="str">
            <v>Funkcje finansowe.    Zwraca cenę za 100 zł wartości nominalnej papieru wartościowego z oprocentowaniem w terminie wykupu.</v>
          </cell>
        </row>
        <row r="51">
          <cell r="C51" t="str">
            <v>CHI.TEST</v>
          </cell>
          <cell r="D51" t="str">
            <v>CHISQ.TEST</v>
          </cell>
          <cell r="E51" t="str">
            <v>Funkcje statystyczne.    Zwraca test niezależności.</v>
          </cell>
        </row>
        <row r="52">
          <cell r="C52" t="str">
            <v>COS</v>
          </cell>
          <cell r="D52" t="str">
            <v>COS</v>
          </cell>
          <cell r="E52" t="str">
            <v>Funkcje matematyczne i trygonometryczne.    Zwraca cosinus liczby.</v>
          </cell>
        </row>
        <row r="53">
          <cell r="C53" t="str">
            <v>COS.LICZBY.ZESP</v>
          </cell>
          <cell r="D53" t="str">
            <v>IMCOS</v>
          </cell>
          <cell r="E53" t="str">
            <v>Funkcje inżynierskie.    Zwraca wartość cosinusa liczby zespolonej.</v>
          </cell>
        </row>
        <row r="54">
          <cell r="C54" t="str">
            <v>COSH</v>
          </cell>
          <cell r="D54" t="str">
            <v>COSH</v>
          </cell>
          <cell r="E54" t="str">
            <v>Funkcje matematyczne i trygonometryczne.    Zwraca cosinus hiperboliczny liczby.</v>
          </cell>
        </row>
        <row r="55">
          <cell r="C55" t="str">
            <v>CZ.CAŁK.DZIELENIA</v>
          </cell>
          <cell r="D55" t="str">
            <v>QUOTIENT</v>
          </cell>
          <cell r="E55" t="str">
            <v>Funkcje matematyczne i trygonometryczne.    Zwraca iloraz (całkowity).</v>
          </cell>
        </row>
        <row r="56">
          <cell r="C56" t="str">
            <v>CZ.RZECZ.LICZBY.ZESP</v>
          </cell>
          <cell r="D56" t="str">
            <v>IMREAL</v>
          </cell>
          <cell r="E56" t="str">
            <v>Funkcje inżynierskie.    Zwraca wartość części rzeczywistej liczby zespolonej.</v>
          </cell>
        </row>
        <row r="57">
          <cell r="C57" t="str">
            <v>CZ.UROJ.LICZBY.ZESP</v>
          </cell>
          <cell r="D57" t="str">
            <v>IMAGINARY</v>
          </cell>
          <cell r="E57" t="str">
            <v>Funkcje inżynierskie.    Zwraca wartość części urojonej liczby zespolonej.</v>
          </cell>
        </row>
        <row r="58">
          <cell r="C58" t="str">
            <v>CZAS</v>
          </cell>
          <cell r="D58" t="str">
            <v>TIME</v>
          </cell>
          <cell r="E58" t="str">
            <v>Funkcje daty i godziny.    Zwraca liczbę kolejną określonego czasu.</v>
          </cell>
        </row>
        <row r="59">
          <cell r="C59" t="str">
            <v>CZAS.WARTOŚĆ</v>
          </cell>
          <cell r="D59" t="str">
            <v>TIMEVALUE</v>
          </cell>
          <cell r="E59" t="str">
            <v>Funkcje daty i godziny.    Konwertuje czas w formie tekstu na liczbę kolejną.</v>
          </cell>
        </row>
        <row r="60">
          <cell r="C60" t="str">
            <v>CZĘSTOŚĆ</v>
          </cell>
          <cell r="D60" t="str">
            <v>FREQUENCY</v>
          </cell>
          <cell r="E60" t="str">
            <v>Funkcje statystyczne.    Zwraca rozkład częstotliwości jako tablicę pionową.</v>
          </cell>
        </row>
        <row r="61">
          <cell r="C61" t="str">
            <v>CZĘŚĆ.ROKU</v>
          </cell>
          <cell r="D61" t="str">
            <v>YEARFRAC</v>
          </cell>
          <cell r="E61" t="str">
            <v>Funkcje daty i godziny.    Zwraca część roku reprezentującą liczbę pełnych dni między datą początkową a datą końcową.</v>
          </cell>
        </row>
        <row r="62">
          <cell r="C62" t="str">
            <v>CZY.ADR</v>
          </cell>
          <cell r="D62" t="str">
            <v>ISREF</v>
          </cell>
          <cell r="E62" t="str">
            <v>Funkcje informacyjne.    Zwraca wartość PRAWDA, jeśli wartość jest odwołaniem.</v>
          </cell>
        </row>
        <row r="63">
          <cell r="C63" t="str">
            <v>CZY.BŁ</v>
          </cell>
          <cell r="D63" t="str">
            <v>ISERR</v>
          </cell>
          <cell r="E63" t="str">
            <v>Funkcje informacyjne.    Zwraca wartość PRAWDA, jeśli wartość jest dowolną wartością błędu, z wyjątkiem #N/D!.</v>
          </cell>
        </row>
        <row r="64">
          <cell r="C64" t="str">
            <v>CZY.BŁĄD</v>
          </cell>
          <cell r="D64" t="str">
            <v>ISERROR</v>
          </cell>
          <cell r="E64" t="str">
            <v>Funkcje informacyjne.    Zwraca wartość PRAWDA, jeśli wartość jest dowolną wartością błędu.</v>
          </cell>
        </row>
        <row r="65">
          <cell r="C65" t="str">
            <v>CZY.BRAK</v>
          </cell>
          <cell r="D65" t="str">
            <v>ISNA</v>
          </cell>
          <cell r="E65" t="str">
            <v>Funkcje informacyjne.    Zwraca wartość PRAWDA, jeśli wartość jest wartością błędu #N/D!.</v>
          </cell>
        </row>
        <row r="66">
          <cell r="C66" t="str">
            <v>CZY.LICZBA</v>
          </cell>
          <cell r="D66" t="str">
            <v>ISNUMBER</v>
          </cell>
          <cell r="E66" t="str">
            <v>Funkcje informacyjne.    Zwraca wartość PRAWDA, jeśli wartość jest liczbą.</v>
          </cell>
        </row>
        <row r="67">
          <cell r="C67" t="str">
            <v>CZY.LOGICZNA</v>
          </cell>
          <cell r="D67" t="str">
            <v>ISLOGICAL</v>
          </cell>
          <cell r="E67" t="str">
            <v>Funkcje informacyjne.    Zwraca wartość PRAWDA, jeśli wartość jest wartością logiczną.</v>
          </cell>
        </row>
        <row r="68">
          <cell r="C68" t="str">
            <v>CZY.NIE.TEKST</v>
          </cell>
          <cell r="D68" t="str">
            <v>ISNONTEXT</v>
          </cell>
          <cell r="E68" t="str">
            <v>Funkcje informacyjne.    Zwraca wartość PRAWDA, jeśli wartość nie jest tekstem.</v>
          </cell>
        </row>
        <row r="69">
          <cell r="C69" t="str">
            <v>CZY.NIEPARZYSTE</v>
          </cell>
          <cell r="D69" t="str">
            <v>ISODD</v>
          </cell>
          <cell r="E69" t="str">
            <v>Funkcje informacyjne.    Zwraca wartość PRAWDA, jeśli liczba jest nieparzysta.</v>
          </cell>
        </row>
        <row r="70">
          <cell r="C70" t="str">
            <v>CZY.PARZYSTE</v>
          </cell>
          <cell r="D70" t="str">
            <v>ISEVEN</v>
          </cell>
          <cell r="E70" t="str">
            <v>Funkcje informacyjne.    Zwraca wartość PRAWDA, jeśli liczba jest parzysta.</v>
          </cell>
        </row>
        <row r="71">
          <cell r="C71" t="str">
            <v>CZY.PUSTA</v>
          </cell>
          <cell r="D71" t="str">
            <v>ISBLANK</v>
          </cell>
          <cell r="E71" t="str">
            <v>Funkcje informacyjne.    Zwraca wartość PRAWDA, jeśli wartość jest pusta.</v>
          </cell>
        </row>
        <row r="72">
          <cell r="C72" t="str">
            <v>CZY.RÓWNE</v>
          </cell>
          <cell r="D72" t="str">
            <v>DELTA</v>
          </cell>
          <cell r="E72" t="str">
            <v>Funkcje inżynierskie.    Sprawdza, czy dwie wartości są równe.</v>
          </cell>
        </row>
        <row r="73">
          <cell r="C73" t="str">
            <v>CZY.TEKST</v>
          </cell>
          <cell r="D73" t="str">
            <v>ISTEXT</v>
          </cell>
          <cell r="E73" t="str">
            <v>Funkcje informacyjne.    Zwraca wartość PRAWDA, jeśli wartość jest tekstem.</v>
          </cell>
        </row>
        <row r="74">
          <cell r="C74" t="str">
            <v>DANE.CZASU.RZECZ</v>
          </cell>
          <cell r="D74" t="str">
            <v>RTD</v>
          </cell>
          <cell r="E74" t="str">
            <v>Funkcje odnośników i odwołań.    Pobiera dane w czasie rzeczywistym z programu obsługującego automatyzację COM.</v>
          </cell>
        </row>
        <row r="75">
          <cell r="C75" t="str">
            <v>DATA</v>
          </cell>
          <cell r="D75" t="str">
            <v>DATE</v>
          </cell>
          <cell r="E75" t="str">
            <v>Funkcje daty i godziny.    Zwraca liczbę kolejną dla wybranej daty.</v>
          </cell>
        </row>
        <row r="76">
          <cell r="C76" t="str">
            <v>DATA.WARTOŚĆ</v>
          </cell>
          <cell r="D76" t="str">
            <v>DATEVALUE</v>
          </cell>
          <cell r="E76" t="str">
            <v>Funkcje daty i godziny.    Konwertuje datę w formie tekstu na liczbę kolejną.</v>
          </cell>
        </row>
        <row r="77">
          <cell r="C77" t="str">
            <v>DB</v>
          </cell>
          <cell r="D77" t="str">
            <v>DB</v>
          </cell>
          <cell r="E77" t="str">
            <v>Funkcje finansowe.    Zwraca amortyzację środka trwałego w danym okresie metodą degresywną z zastosowaniem stałej bazowej.</v>
          </cell>
        </row>
        <row r="78">
          <cell r="C78" t="str">
            <v>DDB</v>
          </cell>
          <cell r="D78" t="str">
            <v>DDB</v>
          </cell>
          <cell r="E78" t="str">
            <v>Funkcje finansowe.    Zwraca amortyzację środka trwałego za podany okres metodą degresywną z zastosowaniem podwójnej bazowej lub metodą określoną przez użytkownika.</v>
          </cell>
        </row>
        <row r="79">
          <cell r="C79" t="str">
            <v>DŁ</v>
          </cell>
          <cell r="D79" t="str">
            <v>LEN</v>
          </cell>
          <cell r="E79" t="str">
            <v>Funkcje tekstowe.    Zwraca liczbę znaków w ciągu tekstowym.</v>
          </cell>
        </row>
        <row r="80">
          <cell r="C80" t="str">
            <v>DŁ.B</v>
          </cell>
          <cell r="D80" t="str">
            <v>LENB</v>
          </cell>
          <cell r="E80"/>
        </row>
        <row r="81">
          <cell r="C81" t="str">
            <v>DNI.360</v>
          </cell>
          <cell r="D81" t="str">
            <v>DAYS360</v>
          </cell>
          <cell r="E81" t="str">
            <v>Funkcje daty i godziny.    Oblicza liczbę dni między dwiema datami na podstawie roku 360-dniowego.</v>
          </cell>
        </row>
        <row r="82">
          <cell r="C82" t="str">
            <v>DNI.ROBOCZE</v>
          </cell>
          <cell r="D82" t="str">
            <v>NETWORKDAYS</v>
          </cell>
          <cell r="E82" t="str">
            <v>Funkcje daty i godziny.    Zwraca liczbę pełnych dni roboczych między dwiema datami.</v>
          </cell>
        </row>
        <row r="83">
          <cell r="C83" t="str">
            <v>DNI.ROBOCZE.NIESTAND</v>
          </cell>
          <cell r="D83" t="str">
            <v>NETWORKDAYS.INTL</v>
          </cell>
          <cell r="E83" t="str">
            <v>Funkcje daty i godziny.    Zwraca liczbę dni roboczych między dwiema datami zgodnie z parametrami określającymi dni stanowiące dni weekendowe oraz liczbę dni weekendowych.</v>
          </cell>
        </row>
        <row r="84">
          <cell r="C84" t="str">
            <v>DWÓJK.NA.DZIES</v>
          </cell>
          <cell r="D84" t="str">
            <v>BIN2DEC</v>
          </cell>
          <cell r="E84" t="str">
            <v>Funkcje inżynierskie.    Konwertuje liczbę w postaci dwójkowej na liczbę w postaci dziesiętnej.</v>
          </cell>
        </row>
        <row r="85">
          <cell r="C85" t="str">
            <v>DWÓJK.NA.ÓSM</v>
          </cell>
          <cell r="D85" t="str">
            <v>BIN2OCT</v>
          </cell>
          <cell r="E85" t="str">
            <v>Funkcje inżynierskie.    Konwertuje liczbę w postaci dwójkowej na liczbę w postaci ósemkowej.</v>
          </cell>
        </row>
        <row r="86">
          <cell r="C86" t="str">
            <v>DWÓJK.NA.SZESN</v>
          </cell>
          <cell r="D86" t="str">
            <v>BIN2HEX</v>
          </cell>
          <cell r="E86" t="str">
            <v>Funkcje inżynierskie.    Konwertuje liczbę w postaci dwójkowej na liczbę w postaci szesnastkowej.</v>
          </cell>
        </row>
        <row r="87">
          <cell r="C87" t="str">
            <v>DZIEŃ</v>
          </cell>
          <cell r="D87" t="str">
            <v>DAY</v>
          </cell>
          <cell r="E87" t="str">
            <v>Funkcje daty i godziny.    Konwertuje liczbę kolejną na dzień miesiąca.</v>
          </cell>
        </row>
        <row r="88">
          <cell r="C88" t="str">
            <v>DZIEŃ.ROBOCZY</v>
          </cell>
          <cell r="D88" t="str">
            <v>WORKDAY</v>
          </cell>
          <cell r="E88" t="str">
            <v>Funkcje daty i godziny.    Zwraca liczbę kolejną dla daty przed określoną liczbą dni roboczych lub po niej.</v>
          </cell>
        </row>
        <row r="89">
          <cell r="C89" t="str">
            <v>DZIEŃ.ROBOCZY.NIESTAND</v>
          </cell>
          <cell r="D89" t="str">
            <v>WORKDAY.INTL</v>
          </cell>
          <cell r="E89" t="str">
            <v>Zwraca liczbę kolejną daty przypadającej przed określoną liczbą dni roboczych lub po tej liczbie zgodnie z parametrami wskazującymi, ile dni stanowią dni weekendowe.</v>
          </cell>
        </row>
        <row r="90">
          <cell r="C90" t="str">
            <v>DZIEŃ.TYG</v>
          </cell>
          <cell r="D90" t="str">
            <v>WEEKDAY</v>
          </cell>
          <cell r="E90" t="str">
            <v>Funkcje daty i godziny.    Konwertuje liczbę kolejną na dzień tygodnia.</v>
          </cell>
        </row>
        <row r="91">
          <cell r="C91" t="str">
            <v>DZIES.NA.DWÓJK</v>
          </cell>
          <cell r="D91" t="str">
            <v>DEC2BIN</v>
          </cell>
          <cell r="E91" t="str">
            <v>Funkcje inżynierskie.    Konwertuje liczbę w postaci dziesiętnej na postać dwójkową.</v>
          </cell>
        </row>
        <row r="92">
          <cell r="C92" t="str">
            <v>DZIES.NA.ÓSM</v>
          </cell>
          <cell r="D92" t="str">
            <v>DEC2OCT</v>
          </cell>
          <cell r="E92" t="str">
            <v>Funkcje inżynierskie.    Konwertuje liczbę w postaci dziesiętnej na liczbę w postaci ósemkowej.</v>
          </cell>
        </row>
        <row r="93">
          <cell r="C93" t="str">
            <v>DZIES.NA.SZESN</v>
          </cell>
          <cell r="D93" t="str">
            <v>DEC2HEX</v>
          </cell>
          <cell r="E93" t="str">
            <v>Funkcje inżynierskie.    Konwertuje liczbę w postaci dziesiętnej na liczbę w postaci szesnastkowej.</v>
          </cell>
        </row>
        <row r="94">
          <cell r="C94" t="str">
            <v>DZIŚ</v>
          </cell>
          <cell r="D94" t="str">
            <v>TODAY</v>
          </cell>
          <cell r="E94" t="str">
            <v>Funkcje daty i godziny.    Zwraca liczbę kolejną dla daty bieżącej.</v>
          </cell>
        </row>
        <row r="95">
          <cell r="C95" t="str">
            <v>EFEKTYWNA</v>
          </cell>
          <cell r="D95" t="str">
            <v>EFFECT</v>
          </cell>
          <cell r="E95" t="str">
            <v>Funkcje finansowe.    Zwraca wartość efektywnej rocznej stopy procentowej.</v>
          </cell>
        </row>
        <row r="96">
          <cell r="C96" t="str">
            <v>ELEMENT.KPI.MODUŁU</v>
          </cell>
          <cell r="D96" t="str">
            <v>CUBEKPIMEMBER</v>
          </cell>
          <cell r="E96" t="str">
            <v>Funkcje modułu.    Zwraca nazwę, właściwość i miarę kluczowego wskaźnika wydajności (KPI) oraz wyświetla nazwę i właściwość w komórce. Wskaźnik KPI jest miarą ilościową, taką jak miesięczny zysk brutto lub kwartalna fluktuacja pracowników, używaną do monitorowania wydajności organizacji.</v>
          </cell>
        </row>
        <row r="97">
          <cell r="C97" t="str">
            <v>ELEMENT.MODUŁU</v>
          </cell>
          <cell r="D97" t="str">
            <v>CUBEMEMBER</v>
          </cell>
          <cell r="E97" t="str">
            <v>Funkcje modułu.    Zwraca element lub krotkę z hierarchii modułu. Służy do sprawdzania, czy element lub krotka istnieje w module.</v>
          </cell>
        </row>
        <row r="98">
          <cell r="C98" t="str">
            <v>EUROCONVERT</v>
          </cell>
          <cell r="D98" t="str">
            <v>EUROCONVERT</v>
          </cell>
          <cell r="E98" t="str">
            <v>Funkcje dodatków i automatyzacji.    Konwertuje liczbę na euro, daną wartość w euro na wartość w walucie kraju członkowskiego euro lub wartość w walucie jednego kraju członkowskiego na wartość w walucie innego kraju członkowskiego za pomocą euro jako waluty pośredniej (triangulacja).</v>
          </cell>
        </row>
        <row r="99">
          <cell r="C99" t="str">
            <v>EXP</v>
          </cell>
          <cell r="D99" t="str">
            <v>EXP</v>
          </cell>
          <cell r="E99" t="str">
            <v>Funkcje matematyczne i trygonometryczne.    Zwraca wartość liczby e podniesionej do potęgi określonej przez podaną liczbę.</v>
          </cell>
        </row>
        <row r="100">
          <cell r="C100" t="str">
            <v>EXP.LICZBY.ZESP</v>
          </cell>
          <cell r="D100" t="str">
            <v>IMEXP</v>
          </cell>
          <cell r="E100" t="str">
            <v>Funkcje inżynierskie.    Zwraca postać wykładniczą liczby zespolonej.</v>
          </cell>
        </row>
        <row r="101">
          <cell r="C101" t="str">
            <v>F.TEST</v>
          </cell>
          <cell r="D101" t="str">
            <v>F.TEST</v>
          </cell>
          <cell r="E101" t="str">
            <v>Funkcje statystyczne.    Zwraca wynik testu F.</v>
          </cell>
        </row>
        <row r="102">
          <cell r="C102" t="str">
            <v>FRAGMENT.TEKSTU</v>
          </cell>
          <cell r="D102" t="str">
            <v>MID</v>
          </cell>
          <cell r="E102" t="str">
            <v>Funkcje tekstowe.    Zwraca określoną liczbę znaków z ciągu tekstowego, zaczynając od zadanej pozycji.</v>
          </cell>
        </row>
        <row r="103">
          <cell r="C103" t="str">
            <v>FRAGMENT.TEKSTU.B</v>
          </cell>
          <cell r="D103" t="str">
            <v>MIDB</v>
          </cell>
          <cell r="E103"/>
        </row>
        <row r="104">
          <cell r="C104" t="str">
            <v>FUNKCJA.BŁ</v>
          </cell>
          <cell r="D104" t="str">
            <v>ERF</v>
          </cell>
          <cell r="E104" t="str">
            <v>Funkcje inżynierskie.    Zwraca wartość funkcji błędu.</v>
          </cell>
        </row>
        <row r="105">
          <cell r="C105" t="str">
            <v>FUNKCJA.BŁ.DOKŁ</v>
          </cell>
          <cell r="D105" t="str">
            <v>ERF.PRECISE</v>
          </cell>
          <cell r="E105" t="str">
            <v>Funkcje inżynierskie.    Zwraca wartość funkcji błędu.</v>
          </cell>
        </row>
        <row r="106">
          <cell r="C106" t="str">
            <v>FV</v>
          </cell>
          <cell r="D106" t="str">
            <v>FV</v>
          </cell>
          <cell r="E106" t="str">
            <v>Funkcje finansowe.    Zwraca przyszłą wartość inwestycji.</v>
          </cell>
        </row>
        <row r="107">
          <cell r="C107" t="str">
            <v>GODZINA</v>
          </cell>
          <cell r="D107" t="str">
            <v>HOUR</v>
          </cell>
          <cell r="E107" t="str">
            <v>Funkcje daty i godziny.    Konwertuje liczbę kolejną na godzinę.</v>
          </cell>
        </row>
        <row r="108">
          <cell r="C108" t="str">
            <v>HIPERŁĄCZE</v>
          </cell>
          <cell r="D108" t="str">
            <v>HYPERLINK</v>
          </cell>
          <cell r="E108" t="str">
            <v>Funkcje odnośników i odwołań.    Tworzy skrót lub skok, który pozwala otwierać dokument przechowywany na serwerze sieciowym, w sieci intranet lub w Internecie.</v>
          </cell>
        </row>
        <row r="109">
          <cell r="C109" t="str">
            <v>ILE.LICZB</v>
          </cell>
          <cell r="D109" t="str">
            <v>COUNT</v>
          </cell>
          <cell r="E109" t="str">
            <v>Funkcje statystyczne.    Zlicza liczby znajdujące się na liście argumentów.</v>
          </cell>
        </row>
        <row r="110">
          <cell r="C110" t="str">
            <v>ILE.NIEPUSTYCH</v>
          </cell>
          <cell r="D110" t="str">
            <v>COUNTA</v>
          </cell>
          <cell r="E110" t="str">
            <v>Funkcje statystyczne.    Zlicza wartości znajdujące się na liście argumentów.</v>
          </cell>
        </row>
        <row r="111">
          <cell r="C111" t="str">
            <v>ILE.WIERSZY</v>
          </cell>
          <cell r="D111" t="str">
            <v>ROWS</v>
          </cell>
          <cell r="E111" t="str">
            <v>Funkcje odnośników i odwołań.    Zwraca liczbę wierszy dla danego odwołania.</v>
          </cell>
        </row>
        <row r="112">
          <cell r="C112" t="str">
            <v>ILOCZYN</v>
          </cell>
          <cell r="D112" t="str">
            <v>PRODUCT</v>
          </cell>
          <cell r="E112" t="str">
            <v>Funkcje matematyczne i trygonometryczne.    Mnoży argumenty.</v>
          </cell>
        </row>
        <row r="113">
          <cell r="C113" t="str">
            <v>ILOCZYN.LICZB.ZESP</v>
          </cell>
          <cell r="D113" t="str">
            <v>IMPRODUCT</v>
          </cell>
          <cell r="E113" t="str">
            <v>Funkcje inżynierskie.    Zwraca wartość iloczynu liczb zespolonych.</v>
          </cell>
        </row>
        <row r="114">
          <cell r="C114" t="str">
            <v>ILORAZ.LICZB.ZESP</v>
          </cell>
          <cell r="D114" t="str">
            <v>IMDIV</v>
          </cell>
          <cell r="E114" t="str">
            <v>Funkcje inżynierskie.    Zwraca wartość ilorazu dwóch liczb zespolonych.</v>
          </cell>
        </row>
        <row r="115">
          <cell r="C115" t="str">
            <v>INDEKS</v>
          </cell>
          <cell r="D115" t="str">
            <v>INDEX</v>
          </cell>
          <cell r="E115" t="str">
            <v>Funkcje odnośników i odwołań.    Używa indeksu do wybierania wartości z odwołania lub tablicy.</v>
          </cell>
        </row>
        <row r="116">
          <cell r="C116" t="str">
            <v>INFO</v>
          </cell>
          <cell r="D116" t="str">
            <v>INFO</v>
          </cell>
          <cell r="E116" t="str">
            <v>Funkcje informacyjne.    Zwraca informację o bieżącym środowisku operacyjnym.
 Uwaga    Ta funkcja jest niedostępna w aplikacji Excel Web App.</v>
          </cell>
        </row>
        <row r="117">
          <cell r="C117" t="str">
            <v>IPMT</v>
          </cell>
          <cell r="D117" t="str">
            <v>IPMT</v>
          </cell>
          <cell r="E117" t="str">
            <v>Funkcje finansowe.    Zwraca wysokość płatności odsetek dla inwestycji za dany okres.</v>
          </cell>
        </row>
        <row r="118">
          <cell r="C118" t="str">
            <v>IRR</v>
          </cell>
          <cell r="D118" t="str">
            <v>IRR</v>
          </cell>
          <cell r="E118" t="str">
            <v>Funkcje finansowe.    Zwraca wartość wewnętrznej stopy zwrotu dla serii przepływów pieniężnych.</v>
          </cell>
        </row>
        <row r="119">
          <cell r="C119" t="str">
            <v>ISO.ZAOKR.W.GÓRĘ</v>
          </cell>
          <cell r="D119" t="str">
            <v>ISO.CEILING</v>
          </cell>
          <cell r="E119" t="str">
            <v>Funkcje matematyczne i trygonometryczne.    Zaokrągla liczbę w górę do najbliższej wartości całkowitej lub wielokrotności podanej istotności.</v>
          </cell>
        </row>
        <row r="120">
          <cell r="C120" t="str">
            <v>ISPMT</v>
          </cell>
          <cell r="D120" t="str">
            <v>ISPMT</v>
          </cell>
          <cell r="E120" t="str">
            <v>Funkcje finansowe.    Oblicza wysokość odsetek płatnych w określonym okresie inwestycji.</v>
          </cell>
        </row>
        <row r="121">
          <cell r="C121" t="str">
            <v>JEŻELI</v>
          </cell>
          <cell r="D121" t="str">
            <v>IF</v>
          </cell>
          <cell r="E121" t="str">
            <v>Funkcje logiczne.    Określa warunek logiczny do sprawdzenia.</v>
          </cell>
        </row>
        <row r="122">
          <cell r="C122" t="str">
            <v>JEŻELI.BŁĄD</v>
          </cell>
          <cell r="D122" t="str">
            <v>IFERROR</v>
          </cell>
          <cell r="E122" t="str">
            <v>Funkcje logiczne.    Zwraca określoną wartość, jeśli wynikiem formuły jest błąd. W przeciwnym razie zwraca wynik formuły.</v>
          </cell>
        </row>
        <row r="123">
          <cell r="C123" t="str">
            <v>JIS</v>
          </cell>
          <cell r="D123" t="str">
            <v>JIS</v>
          </cell>
          <cell r="E123" t="str">
            <v>Funkcje tekstowe.    Zmienia litery angielskie lub katakana o szerokości połówkowej (jednobajtowe) w ciągu znaków na znaki o pełnej szerokości (dwubajtowe).</v>
          </cell>
        </row>
        <row r="124">
          <cell r="C124" t="str">
            <v>KOD</v>
          </cell>
          <cell r="D124" t="str">
            <v>CODE</v>
          </cell>
          <cell r="E124" t="str">
            <v>Funkcje tekstowe.    Zwraca wartość kodu liczbowego pierwszego znaku w ciągu tekstowym.</v>
          </cell>
        </row>
        <row r="125">
          <cell r="C125" t="str">
            <v>KOMBINACJE</v>
          </cell>
          <cell r="D125" t="str">
            <v>COMBIN</v>
          </cell>
          <cell r="E125" t="str">
            <v>Funkcje matematyczne i trygonometryczne.    Zwraca liczbę kombinacji dla danej liczby obiektów.</v>
          </cell>
        </row>
        <row r="126">
          <cell r="C126" t="str">
            <v>KOMÓRKA</v>
          </cell>
          <cell r="D126" t="str">
            <v>CELL</v>
          </cell>
          <cell r="E126" t="str">
            <v>Funkcje informacyjne.    Zwraca informacje o formatowaniu, położeniu lub zawartości komórki.
 Uwaga    Ta funkcja jest niedostępna w aplikacji Excel Web App.</v>
          </cell>
        </row>
        <row r="127">
          <cell r="C127" t="str">
            <v>KOMP.FUNKCJA.BŁ</v>
          </cell>
          <cell r="D127" t="str">
            <v>ERFC</v>
          </cell>
          <cell r="E127" t="str">
            <v>Funkcje inżynierskie.    Zwraca wartość komplementarnej funkcji błędu.</v>
          </cell>
        </row>
        <row r="128">
          <cell r="C128" t="str">
            <v>KOMP.FUNKCJA.BŁ.DOKŁ</v>
          </cell>
          <cell r="D128" t="str">
            <v>ERFC.PRECISE</v>
          </cell>
          <cell r="E128" t="str">
            <v>Funkcje inżynierskie.    Zwraca wartość dopełniającej funkcji FUNKCJA.BŁ scałkowanej w przedziale od x do nieskończoności.</v>
          </cell>
        </row>
        <row r="129">
          <cell r="C129" t="str">
            <v>KONWERTUJ</v>
          </cell>
          <cell r="D129" t="str">
            <v>CONVERT</v>
          </cell>
          <cell r="E129" t="str">
            <v>Funkcje inżynierskie.    Konwertuje liczbę z jednego systemu miar na inny.</v>
          </cell>
        </row>
        <row r="130">
          <cell r="C130" t="str">
            <v>KOWARIANCJA</v>
          </cell>
          <cell r="D130" t="str">
            <v>COVAR</v>
          </cell>
          <cell r="E130" t="str">
            <v>Funkcje zgodności.    Zwraca kowariancję, czyli średnią wartość iloczynów odpowiednich odchyleń.</v>
          </cell>
        </row>
        <row r="131">
          <cell r="C131" t="str">
            <v>KOWARIANCJA.POPUL</v>
          </cell>
          <cell r="D131" t="str">
            <v>COVARIANCE.P</v>
          </cell>
          <cell r="E131" t="str">
            <v>Funkcje statystyczne.    Zwraca kowariancję, czyli średnią wartość iloczynów odpowiednich odchyleń.</v>
          </cell>
        </row>
        <row r="132">
          <cell r="C132" t="str">
            <v>KOWARIANCJA.PRÓBKI</v>
          </cell>
          <cell r="D132" t="str">
            <v>COVARIANCE.S</v>
          </cell>
          <cell r="E132" t="str">
            <v>Funkcje statystyczne.    Zwraca kowariancję próbki, czyli średnią iloczynów odchyleń dla każdej pary punktów danych w dwóch zbiorach danych.</v>
          </cell>
        </row>
        <row r="133">
          <cell r="C133" t="str">
            <v>KURTOZA</v>
          </cell>
          <cell r="D133" t="str">
            <v>KURT</v>
          </cell>
          <cell r="E133" t="str">
            <v>Funkcje statystyczne.    Zwraca kurtozę zbioru danych.</v>
          </cell>
        </row>
        <row r="134">
          <cell r="C134" t="str">
            <v>KWARTYL</v>
          </cell>
          <cell r="D134" t="str">
            <v>QUARTILE</v>
          </cell>
          <cell r="E134" t="str">
            <v>Funkcje zgodności.    Zwraca kwartyl zbioru danych.</v>
          </cell>
        </row>
        <row r="135">
          <cell r="C135" t="str">
            <v>KWARTYL.PRZEDZ.OTW</v>
          </cell>
          <cell r="D135" t="str">
            <v>QUARTILE.EXC</v>
          </cell>
          <cell r="E135" t="str">
            <v>Funkcje statystyczne.    Zwraca kwartyl zbioru danych na podstawie wartości percentylu z zakresu od 0 do 1 włącznie.</v>
          </cell>
        </row>
        <row r="136">
          <cell r="C136" t="str">
            <v>KWARTYL.PRZEDZ.ZAMK</v>
          </cell>
          <cell r="D136" t="str">
            <v>QUARTILE.INC</v>
          </cell>
          <cell r="E136" t="str">
            <v>Funkcje statystyczne.    Wyznacza kwartyl zbioru danych.</v>
          </cell>
        </row>
        <row r="137">
          <cell r="C137" t="str">
            <v>KWOTA</v>
          </cell>
          <cell r="D137" t="str">
            <v>DOLLAR</v>
          </cell>
          <cell r="E137" t="str">
            <v>Funkcje tekstowe.    Konwertuje liczbę na tekst, stosując format walutowy zł (PLN).</v>
          </cell>
        </row>
        <row r="138">
          <cell r="C138" t="str">
            <v>KWOTA.WYKUP</v>
          </cell>
          <cell r="D138" t="str">
            <v>RECEIVED</v>
          </cell>
          <cell r="E138" t="str">
            <v>Funkcje finansowe.    Zwraca wartość kapitału otrzymanego przy wykupie papieru wartościowego całkowicie ulokowanego.</v>
          </cell>
        </row>
        <row r="139">
          <cell r="C139" t="str">
            <v>LEWY</v>
          </cell>
          <cell r="D139" t="str">
            <v>LEFT</v>
          </cell>
          <cell r="E139" t="str">
            <v>Funkcje tekstowe.    Zwraca skrajne lewe znaki z wartości tekstowej.</v>
          </cell>
        </row>
        <row r="140">
          <cell r="C140" t="str">
            <v>LEWYB</v>
          </cell>
          <cell r="D140" t="str">
            <v>LEFTB</v>
          </cell>
          <cell r="E140" t="str">
            <v>Funkcje tekstowe.    Zwraca skrajne lewe znaki z wartości tekstowej.</v>
          </cell>
        </row>
        <row r="141">
          <cell r="C141" t="str">
            <v>LICZ.JEŻELI</v>
          </cell>
          <cell r="D141" t="str">
            <v>COUNTIF</v>
          </cell>
          <cell r="E141" t="str">
            <v>Funkcje statystyczne.    Zwraca liczbę komórek wewnątrz zakresu, które spełniają podane kryteria.</v>
          </cell>
        </row>
        <row r="142">
          <cell r="C142" t="str">
            <v>LICZ.PUSTE</v>
          </cell>
          <cell r="D142" t="str">
            <v>COUNTBLANK</v>
          </cell>
          <cell r="E142" t="str">
            <v>Funkcje statystyczne.    Zwraca liczbę pustych komórek w zakresie.</v>
          </cell>
        </row>
        <row r="143">
          <cell r="C143" t="str">
            <v>LICZ.WARUNKI</v>
          </cell>
          <cell r="D143" t="str">
            <v>COUNTIFS</v>
          </cell>
          <cell r="E143" t="str">
            <v>Funkcje statystyczne.    Zwraca liczbę komórek wewnątrz zakresu, które spełniają wiele kryteriów.</v>
          </cell>
        </row>
        <row r="144">
          <cell r="C144" t="str">
            <v>LICZBA.CAŁK</v>
          </cell>
          <cell r="D144" t="str">
            <v>INT</v>
          </cell>
          <cell r="E144" t="str">
            <v>Funkcje matematyczne i trygonometryczne.    Przycina liczbę do wartości całkowitej.</v>
          </cell>
        </row>
        <row r="145">
          <cell r="C145" t="str">
            <v>LICZBA.KOLUMN</v>
          </cell>
          <cell r="D145" t="str">
            <v>COLUMNS</v>
          </cell>
          <cell r="E145" t="str">
            <v>Funkcje odnośników i odwołań.    Zwraca liczbę kolumn w odwołaniu.</v>
          </cell>
        </row>
        <row r="146">
          <cell r="C146" t="str">
            <v>LICZBA.ZESP</v>
          </cell>
          <cell r="D146" t="str">
            <v>COMPLEX</v>
          </cell>
          <cell r="E146" t="str">
            <v>Funkcje inżynierskie.    Konwertuje część rzeczywistą i urojoną na liczbę zespoloną.</v>
          </cell>
        </row>
        <row r="147">
          <cell r="C147" t="str">
            <v>LICZNIK.MODUŁÓW.ZESTAWU</v>
          </cell>
          <cell r="D147" t="str">
            <v>CUBESETCOUNT</v>
          </cell>
          <cell r="E147" t="str">
            <v>Funkcje modułu.    Zwraca liczbę elementów zestawu.</v>
          </cell>
        </row>
        <row r="148">
          <cell r="C148" t="str">
            <v>LITERY.MAŁE</v>
          </cell>
          <cell r="D148" t="str">
            <v>LOWER</v>
          </cell>
          <cell r="E148" t="str">
            <v>Funkcje tekstowe.    Konwertuje litery w tekście na małe.</v>
          </cell>
        </row>
        <row r="149">
          <cell r="C149" t="str">
            <v>LITERY.WIELKIE</v>
          </cell>
          <cell r="D149" t="str">
            <v>UPPER</v>
          </cell>
          <cell r="E149" t="str">
            <v>Funkcje tekstowe.    Konwertuje litery w tekście na wielkie.</v>
          </cell>
        </row>
        <row r="150">
          <cell r="C150" t="str">
            <v>LN</v>
          </cell>
          <cell r="D150" t="str">
            <v>LN</v>
          </cell>
          <cell r="E150" t="str">
            <v>Funkcje matematyczne i trygonometryczne.    Zwraca logarytm naturalny podanej liczby.</v>
          </cell>
        </row>
        <row r="151">
          <cell r="C151" t="str">
            <v>LN.LICZBY.ZESP</v>
          </cell>
          <cell r="D151" t="str">
            <v>IMLN</v>
          </cell>
          <cell r="E151" t="str">
            <v>Funkcje inżynierskie.    Zwraca wartość logarytmu naturalnego liczby zespolonej.</v>
          </cell>
        </row>
        <row r="152">
          <cell r="C152" t="str">
            <v>LOG</v>
          </cell>
          <cell r="D152" t="str">
            <v>LOG</v>
          </cell>
          <cell r="E152" t="str">
            <v>Funkcje matematyczne i trygonometryczne.    Zwraca logarytm danej liczby przy zadanej podstawie.</v>
          </cell>
        </row>
        <row r="153">
          <cell r="C153" t="str">
            <v>LOG10</v>
          </cell>
          <cell r="D153" t="str">
            <v>LOG10</v>
          </cell>
          <cell r="E153" t="str">
            <v>Funkcje matematyczne i trygonometryczne.    Zwraca logarytm dziesiętny liczby.</v>
          </cell>
        </row>
        <row r="154">
          <cell r="C154" t="str">
            <v>LOG10.LICZBY.ZESP</v>
          </cell>
          <cell r="D154" t="str">
            <v>IMLOG10</v>
          </cell>
          <cell r="E154" t="str">
            <v>Funkcje inżynierskie.    Zwraca wartość logarytmu dziesiętnego liczby zespolonej.</v>
          </cell>
        </row>
        <row r="155">
          <cell r="C155" t="str">
            <v>LOG2.LICZBY.ZESP</v>
          </cell>
          <cell r="D155" t="str">
            <v>IMLOG2</v>
          </cell>
          <cell r="E155" t="str">
            <v>Funkcje inżynierskie.    Zwraca wartość logarytmu liczby zespolonej przy podstawie 2.</v>
          </cell>
        </row>
        <row r="156">
          <cell r="C156" t="str">
            <v>LOS</v>
          </cell>
          <cell r="D156" t="str">
            <v>RAND</v>
          </cell>
          <cell r="E156" t="str">
            <v>Funkcje matematyczne i trygonometryczne.    Zwraca liczbę losową z zakresu od 0 do 1.</v>
          </cell>
        </row>
        <row r="157">
          <cell r="C157" t="str">
            <v>LOS.ZAKR</v>
          </cell>
          <cell r="D157" t="str">
            <v>RANDBETWEEN</v>
          </cell>
          <cell r="E157" t="str">
            <v>Funkcje matematyczne i trygonometryczne.    Zwraca liczbę losową z zakresu określonego przez podane argumenty.</v>
          </cell>
        </row>
        <row r="158">
          <cell r="C158" t="str">
            <v>LUB</v>
          </cell>
          <cell r="D158" t="str">
            <v>OR</v>
          </cell>
          <cell r="E158" t="str">
            <v>Funkcje logiczne.    Zwraca wartość PRAWDA, jeśli co najmniej jeden z argumentów ma wartość PRAWDA.</v>
          </cell>
        </row>
        <row r="159">
          <cell r="C159" t="str">
            <v>MACIERZ.ILOCZYN</v>
          </cell>
          <cell r="D159" t="str">
            <v>MMULT</v>
          </cell>
          <cell r="E159" t="str">
            <v>Funkcje matematyczne i trygonometryczne.    Zwraca iloczyn macierzy dwóch tablic.</v>
          </cell>
        </row>
        <row r="160">
          <cell r="C160" t="str">
            <v>MACIERZ.ODW</v>
          </cell>
          <cell r="D160" t="str">
            <v>MINVERSE</v>
          </cell>
          <cell r="E160" t="str">
            <v>Funkcje matematyczne i trygonometryczne.    Zwraca odwrotność macierzy tablicy.</v>
          </cell>
        </row>
        <row r="161">
          <cell r="C161" t="str">
            <v>MAX</v>
          </cell>
          <cell r="D161" t="str">
            <v>MAX</v>
          </cell>
          <cell r="E161" t="str">
            <v>Funkcje statystyczne.    Zwraca maksymalną wartość z listy argumentów.</v>
          </cell>
        </row>
        <row r="162">
          <cell r="C162" t="str">
            <v>MAX.A</v>
          </cell>
          <cell r="D162" t="str">
            <v>MAXA</v>
          </cell>
          <cell r="E162" t="str">
            <v>Funkcje statystyczne.    Zwraca maksymalną wartość z listy argumentów, z uwzględnieniem liczb, tekstów i wartości logicznych.</v>
          </cell>
        </row>
        <row r="163">
          <cell r="C163" t="str">
            <v>MAX.K</v>
          </cell>
          <cell r="D163" t="str">
            <v>LARGE</v>
          </cell>
          <cell r="E163" t="str">
            <v>Funkcje statystyczne.    Zwraca k-tą największą wartość ze zbioru danych.</v>
          </cell>
        </row>
        <row r="164">
          <cell r="C164" t="str">
            <v>MEDIANA</v>
          </cell>
          <cell r="D164" t="str">
            <v>MEDIAN</v>
          </cell>
          <cell r="E164" t="str">
            <v>Funkcje statystyczne.    Zwraca medianę podanych liczb.</v>
          </cell>
        </row>
        <row r="165">
          <cell r="C165" t="str">
            <v>MIESIĄC</v>
          </cell>
          <cell r="D165" t="str">
            <v>MONTH</v>
          </cell>
          <cell r="E165" t="str">
            <v>Funkcje daty i godziny.    Konwertuje liczbę kolejną na miesiąc.</v>
          </cell>
        </row>
        <row r="166">
          <cell r="C166" t="str">
            <v>MIN</v>
          </cell>
          <cell r="D166" t="str">
            <v>MIN</v>
          </cell>
          <cell r="E166" t="str">
            <v>Funkcje statystyczne.    Zwraca minimalną wartość z listy argumentów.</v>
          </cell>
        </row>
        <row r="167">
          <cell r="C167" t="str">
            <v>MIN.A</v>
          </cell>
          <cell r="D167" t="str">
            <v>MINA</v>
          </cell>
          <cell r="E167" t="str">
            <v>Funkcje statystyczne.    Zwraca najmniejszą wartość z listy argumentów, z uwzględnieniem liczb, tekstów i wartości logicznych.</v>
          </cell>
        </row>
        <row r="168">
          <cell r="C168" t="str">
            <v>MIN.K</v>
          </cell>
          <cell r="D168" t="str">
            <v>SMALL</v>
          </cell>
          <cell r="E168" t="str">
            <v>Funkcje statystyczne.    Zwraca k-tą najmniejszą wartość ze zbioru danych.</v>
          </cell>
        </row>
        <row r="169">
          <cell r="C169" t="str">
            <v>MINUTA</v>
          </cell>
          <cell r="D169" t="str">
            <v>MINUTE</v>
          </cell>
          <cell r="E169" t="str">
            <v>Funkcje daty i godziny.    Konwertuje liczbę kolejną na minuty.</v>
          </cell>
        </row>
        <row r="170">
          <cell r="C170" t="str">
            <v>MIRR</v>
          </cell>
          <cell r="D170" t="str">
            <v>MIRR</v>
          </cell>
          <cell r="E170" t="str">
            <v>Funkcje finansowe.    Zwraca wartość wewnętrznej stopy zwrotu dla przypadku, gdy dodatnie i ujemne przepływy gotówkowe mają różne stopy.</v>
          </cell>
        </row>
        <row r="171">
          <cell r="C171" t="str">
            <v>MOD</v>
          </cell>
          <cell r="D171" t="str">
            <v>MOD</v>
          </cell>
          <cell r="E171" t="str">
            <v>Funkcje matematyczne i trygonometryczne.    Zwraca resztę z dzielenia.</v>
          </cell>
        </row>
        <row r="172">
          <cell r="C172" t="str">
            <v>MODUŁ.LICZBY</v>
          </cell>
          <cell r="D172" t="str">
            <v>ABS</v>
          </cell>
          <cell r="E172" t="str">
            <v>Funkcje matematyczne i trygonometryczne.    Zwraca wartość absolutną liczby.</v>
          </cell>
        </row>
        <row r="173">
          <cell r="C173" t="str">
            <v>MODUŁ.LICZBY.ZESP</v>
          </cell>
          <cell r="D173" t="str">
            <v>IMABS</v>
          </cell>
          <cell r="E173" t="str">
            <v>Funkcje inżynierskie.    Zwraca wartość bezwzględną (moduł) liczby zespolonej.</v>
          </cell>
        </row>
        <row r="174">
          <cell r="C174" t="str">
            <v>NACHYLENIE</v>
          </cell>
          <cell r="D174" t="str">
            <v>SLOPE</v>
          </cell>
          <cell r="E174" t="str">
            <v>Funkcje statystyczne.    Zwraca nachylenie linii regresji liniowej.</v>
          </cell>
        </row>
        <row r="175">
          <cell r="C175" t="str">
            <v>NAJMN.WSP.WIEL</v>
          </cell>
          <cell r="D175" t="str">
            <v>LCM</v>
          </cell>
          <cell r="E175" t="str">
            <v>Funkcje matematyczne i trygonometryczne.    Zwraca najmniejszą wspólną wielokrotność.</v>
          </cell>
        </row>
        <row r="176">
          <cell r="C176" t="str">
            <v>NAJW.WSP.DZIEL</v>
          </cell>
          <cell r="D176" t="str">
            <v>GCD</v>
          </cell>
          <cell r="E176" t="str">
            <v>Funkcje matematyczne i trygonometryczne.    Zwraca największy wspólny dzielnik.</v>
          </cell>
        </row>
        <row r="177">
          <cell r="C177" t="str">
            <v>NAL.ODS</v>
          </cell>
          <cell r="D177" t="str">
            <v>ACCRINT</v>
          </cell>
          <cell r="E177" t="str">
            <v>Funkcje finansowe.    Zwraca narosłe odsetki dla papieru wartościowego z oprocentowaniem okresowym.</v>
          </cell>
        </row>
        <row r="178">
          <cell r="C178" t="str">
            <v>NAL.ODS.WYKUP</v>
          </cell>
          <cell r="D178" t="str">
            <v>ACCRINTM</v>
          </cell>
          <cell r="E178" t="str">
            <v>Funkcje finansowe.    Zwraca narosłe odsetki dla papieru wartościowego z oprocentowaniem w terminie wykupu.</v>
          </cell>
        </row>
        <row r="179">
          <cell r="C179" t="str">
            <v>NIE</v>
          </cell>
          <cell r="D179" t="str">
            <v>NOT</v>
          </cell>
          <cell r="E179" t="str">
            <v>Funkcje logiczne.    Odwraca wartość logiczną argumentu.</v>
          </cell>
        </row>
        <row r="180">
          <cell r="C180" t="str">
            <v>NOMINALNA</v>
          </cell>
          <cell r="D180" t="str">
            <v>NOMINAL</v>
          </cell>
          <cell r="E180" t="str">
            <v>Funkcje finansowe.    Zwraca wysokość nominalnej rocznej stopy procentowej.</v>
          </cell>
        </row>
        <row r="181">
          <cell r="C181" t="str">
            <v>NORMALIZUJ</v>
          </cell>
          <cell r="D181" t="str">
            <v>STANDARDIZE</v>
          </cell>
          <cell r="E181" t="str">
            <v>Funkcje statystyczne.    Zwraca wartość znormalizowaną.</v>
          </cell>
        </row>
        <row r="182">
          <cell r="C182" t="str">
            <v>NPER</v>
          </cell>
          <cell r="D182" t="str">
            <v>NPER</v>
          </cell>
          <cell r="E182" t="str">
            <v>Funkcje finansowe.    Zwraca liczbę okresów dla inwestycji.</v>
          </cell>
        </row>
        <row r="183">
          <cell r="C183" t="str">
            <v>NPV</v>
          </cell>
          <cell r="D183" t="str">
            <v>NPV</v>
          </cell>
          <cell r="E183" t="str">
            <v>Funkcje finansowe.    Zwraca wartość bieżącą netto inwestycji na podstawie szeregu okresowych przepływów gotówkowych i stopy dyskontowej.</v>
          </cell>
        </row>
        <row r="184">
          <cell r="C184" t="str">
            <v>NR.BŁĘDU</v>
          </cell>
          <cell r="D184" t="str">
            <v>ERROR.TYPE</v>
          </cell>
          <cell r="E184" t="str">
            <v>Funkcje informacyjne.    Zwraca liczbę odpowiadającą typowi błędu.</v>
          </cell>
        </row>
        <row r="185">
          <cell r="C185" t="str">
            <v>NR.KOLUMNY</v>
          </cell>
          <cell r="D185" t="str">
            <v>COLUMN</v>
          </cell>
          <cell r="E185" t="str">
            <v>Funkcje odnośników i odwołań.    Zwraca numer kolumny z odwołania.</v>
          </cell>
        </row>
        <row r="186">
          <cell r="C186" t="str">
            <v>NR.SER.DATY</v>
          </cell>
          <cell r="D186" t="str">
            <v>EDATE</v>
          </cell>
          <cell r="E186" t="str">
            <v>Funkcje daty i godziny.    Zwraca liczbę kolejną daty jako wskazaną liczbę miesięcy przed określoną datą początkową lub po niej.</v>
          </cell>
        </row>
        <row r="187">
          <cell r="C187" t="str">
            <v>NR.SER.OST.DN.MIES</v>
          </cell>
          <cell r="D187" t="str">
            <v>EOMONTH</v>
          </cell>
          <cell r="E187" t="str">
            <v>Funkcje daty i godziny.    Zwraca liczbę kolejną ostatniego dnia miesiąca przed określoną liczbą miesięcy lub po niej.</v>
          </cell>
        </row>
        <row r="188">
          <cell r="C188" t="str">
            <v>NUM.TYG</v>
          </cell>
          <cell r="D188" t="str">
            <v>WEEKNUM</v>
          </cell>
          <cell r="E188" t="str">
            <v>Funkcje daty i godziny.    Konwertuje liczbę kolejną na liczbę reprezentującą numer tygodnia w roku.</v>
          </cell>
        </row>
        <row r="189">
          <cell r="C189" t="str">
            <v>OBSZARY</v>
          </cell>
          <cell r="D189" t="str">
            <v>AREAS</v>
          </cell>
          <cell r="E189" t="str">
            <v>Funkcje odnośników i odwołań.    Zwraca liczbę obszarów występujących w odwołaniu.</v>
          </cell>
        </row>
        <row r="190">
          <cell r="C190" t="str">
            <v>OCZYŚĆ</v>
          </cell>
          <cell r="D190" t="str">
            <v>CLEAN</v>
          </cell>
          <cell r="E190" t="str">
            <v>Funkcje tekstowe.    Usuwa z tekstu wszystkie znaki niedrukowane.</v>
          </cell>
        </row>
        <row r="191">
          <cell r="C191" t="str">
            <v>ODCH.KWADRATOWE</v>
          </cell>
          <cell r="D191" t="str">
            <v>DEVSQ</v>
          </cell>
          <cell r="E191" t="str">
            <v>Funkcje statystyczne.    Zwraca sumę kwadratów odchyleń.</v>
          </cell>
        </row>
        <row r="192">
          <cell r="C192" t="str">
            <v>ODCH.STAND.POPUL</v>
          </cell>
          <cell r="D192" t="str">
            <v>STDEV.P</v>
          </cell>
          <cell r="E192" t="str">
            <v>Funkcje statystyczne.    Oblicza odchylenie standardowe na podstawie całej populacji.</v>
          </cell>
        </row>
        <row r="193">
          <cell r="C193" t="str">
            <v>ODCH.STANDARD.POPUL</v>
          </cell>
          <cell r="D193" t="str">
            <v>STDEVP</v>
          </cell>
          <cell r="E193" t="str">
            <v>Funkcje zgodności.    Oblicza odchylenie standardowe na podstawie całej populacji.</v>
          </cell>
        </row>
        <row r="194">
          <cell r="C194" t="str">
            <v>ODCH.STANDARD.POPUL.A</v>
          </cell>
          <cell r="D194" t="str">
            <v>STDEVPA</v>
          </cell>
          <cell r="E194" t="str">
            <v>Funkcje statystyczne.    Oblicza odchylenie standardowe na podstawie całej populacji, z uwzględnieniem liczb, teksów i wartości logicznych.</v>
          </cell>
        </row>
        <row r="195">
          <cell r="C195" t="str">
            <v>ODCH.STANDARD.PRÓBKI</v>
          </cell>
          <cell r="D195" t="str">
            <v>STDEV.S</v>
          </cell>
          <cell r="E195" t="str">
            <v>Funkcje statystyczne.    Szacuje odchylenie standardowe na podstawie próbki.</v>
          </cell>
        </row>
        <row r="196">
          <cell r="C196" t="str">
            <v>ODCH.STANDARDOWE</v>
          </cell>
          <cell r="D196" t="str">
            <v>STDEV</v>
          </cell>
          <cell r="E196" t="str">
            <v>Funkcje zgodności.    Szacuje odchylenie standardowe na podstawie próbki.</v>
          </cell>
        </row>
        <row r="197">
          <cell r="C197" t="str">
            <v>ODCH.STANDARDOWE.A</v>
          </cell>
          <cell r="D197" t="str">
            <v>STDEVA</v>
          </cell>
          <cell r="E197" t="str">
            <v>Funkcje statystyczne.    Szacuje odchylenie standardowe na podstawie próbki, z uwzględnieniem liczb, tekstów i wartości logicznych.</v>
          </cell>
        </row>
        <row r="198">
          <cell r="C198" t="str">
            <v>ODCH.ŚREDNIE</v>
          </cell>
          <cell r="D198" t="str">
            <v>AVEDEV</v>
          </cell>
          <cell r="E198" t="str">
            <v>Funkcje statystyczne.    Zwraca średnią wartość odchyleń absolutnych punktów danych od ich wartości średniej.</v>
          </cell>
        </row>
        <row r="199">
          <cell r="C199" t="str">
            <v>ODCIĘTA</v>
          </cell>
          <cell r="D199" t="str">
            <v>INTERCEPT</v>
          </cell>
          <cell r="E199" t="str">
            <v>Funkcje statystyczne.    Zwraca punkt przecięcia osi pionowej z linią regresji liniowej.</v>
          </cell>
        </row>
        <row r="200">
          <cell r="C200" t="str">
            <v>ORAZ</v>
          </cell>
          <cell r="D200" t="str">
            <v>AND</v>
          </cell>
          <cell r="E200" t="str">
            <v>Funkcje logiczne.    Zwraca wartość PRAWDA, jeśli wszystkie argumenty mają wartość PRAWDA.</v>
          </cell>
        </row>
        <row r="201">
          <cell r="C201" t="str">
            <v>ÓSM.NA.DWÓJK</v>
          </cell>
          <cell r="D201" t="str">
            <v>OCT2BIN</v>
          </cell>
          <cell r="E201" t="str">
            <v>Funkcje inżynierskie.    Konwertuje liczbę w postaci ósemkowej na liczbę w postaci dwójkowej.</v>
          </cell>
        </row>
        <row r="202">
          <cell r="C202" t="str">
            <v>ÓSM.NA.DZIES</v>
          </cell>
          <cell r="D202" t="str">
            <v>OCT2DEC</v>
          </cell>
          <cell r="E202" t="str">
            <v>Funkcje inżynierskie.    Konwertuje liczbę w postaci ósemkowej na liczbę w postaci dziesiętnej.</v>
          </cell>
        </row>
        <row r="203">
          <cell r="C203" t="str">
            <v>ÓSM.NA.SZESN</v>
          </cell>
          <cell r="D203" t="str">
            <v>OCT2HEX</v>
          </cell>
          <cell r="E203" t="str">
            <v>Funkcje inżynierskie.    Konwertuje liczbę w postaci ósemkowej na liczbę w postaci szesnastkowej.</v>
          </cell>
        </row>
        <row r="204">
          <cell r="C204" t="str">
            <v>PEARSON</v>
          </cell>
          <cell r="D204" t="str">
            <v>PEARSON</v>
          </cell>
          <cell r="E204" t="str">
            <v>Funkcje statystyczne.    Zwraca współczynnik korelacji momentu iloczynu Pearsona.</v>
          </cell>
        </row>
        <row r="205">
          <cell r="C205" t="str">
            <v>PERCENTYL</v>
          </cell>
          <cell r="D205" t="str">
            <v>PERCENTILE</v>
          </cell>
          <cell r="E205" t="str">
            <v>Funkcje zgodności.    Zwraca k-ty percentyl wartości w zakresie.</v>
          </cell>
        </row>
        <row r="206">
          <cell r="C206" t="str">
            <v>PERCENTYL.PRZEDZ.OTW</v>
          </cell>
          <cell r="D206" t="str">
            <v>PERCENTILE.EXC</v>
          </cell>
          <cell r="E206" t="str">
            <v>Funkcje statystyczne.    Zwraca k-ty percentyl wartości w zakresie, gdzie k należy do zakresu od 0 do 1 włącznie.</v>
          </cell>
        </row>
        <row r="207">
          <cell r="C207" t="str">
            <v>PERCENTYL.PRZEDZ.ZAMK</v>
          </cell>
          <cell r="D207" t="str">
            <v>PERCENTILE.INC</v>
          </cell>
          <cell r="E207" t="str">
            <v>Funkcje statystyczne.    Wyznacza k-ty percentyl wartości w zakresie.</v>
          </cell>
        </row>
        <row r="208">
          <cell r="C208" t="str">
            <v>PERMUTACJE</v>
          </cell>
          <cell r="D208" t="str">
            <v>PERMUT</v>
          </cell>
          <cell r="E208" t="str">
            <v>Funkcje statystyczne.    Zwraca liczbę permutacji dla danej liczby obiektów.</v>
          </cell>
        </row>
        <row r="209">
          <cell r="C209" t="str">
            <v>PHONETIC</v>
          </cell>
          <cell r="D209" t="str">
            <v>PHONETIC</v>
          </cell>
          <cell r="E209" t="str">
            <v>Funkcje tekstowe.    Wyodrębnia znaki fonetyczne (furigana) z ciągu tekstowego.</v>
          </cell>
        </row>
        <row r="210">
          <cell r="C210" t="str">
            <v>PI</v>
          </cell>
          <cell r="D210" t="str">
            <v>PI</v>
          </cell>
          <cell r="E210" t="str">
            <v>Funkcje matematyczne i trygonometryczne.    Zwraca wartość liczby Pi.</v>
          </cell>
        </row>
        <row r="211">
          <cell r="C211" t="str">
            <v>PIERW.PI</v>
          </cell>
          <cell r="D211" t="str">
            <v>SQRTPI</v>
          </cell>
          <cell r="E211" t="str">
            <v>Funkcje matematyczne i trygonometryczne.    Zwraca pierwiastek kwadratowy iloczynu (liczba * Pi).</v>
          </cell>
        </row>
        <row r="212">
          <cell r="C212" t="str">
            <v>PIERWIASTEK</v>
          </cell>
          <cell r="D212" t="str">
            <v>SQRT</v>
          </cell>
          <cell r="E212" t="str">
            <v>Funkcje matematyczne i trygonometryczne.    Zwraca dodatni pierwiastek kwadratowy.</v>
          </cell>
        </row>
        <row r="213">
          <cell r="C213" t="str">
            <v>PIERWIASTEK.LICZBY.ZESP</v>
          </cell>
          <cell r="D213" t="str">
            <v>IMSQRT</v>
          </cell>
          <cell r="E213" t="str">
            <v>Funkcje inżynierskie.    Zwraca wartość pierwiastka kwadratowego z liczby zespolonej.</v>
          </cell>
        </row>
        <row r="214">
          <cell r="C214" t="str">
            <v>PMT</v>
          </cell>
          <cell r="D214" t="str">
            <v>PMT</v>
          </cell>
          <cell r="E214" t="str">
            <v>Funkcje finansowe.    Zwraca wartość okresowej płatności raty rocznej.</v>
          </cell>
        </row>
        <row r="215">
          <cell r="C215" t="str">
            <v>PODAJ.POZYCJĘ</v>
          </cell>
          <cell r="D215" t="str">
            <v>MATCH</v>
          </cell>
          <cell r="E215" t="str">
            <v>Funkcje odnośników i odwołań.    Wyszukuje wartości w odwołaniu lub w tablicy.</v>
          </cell>
        </row>
        <row r="216">
          <cell r="C216" t="str">
            <v>PODSTAW</v>
          </cell>
          <cell r="D216" t="str">
            <v>SUBSTITUTE</v>
          </cell>
          <cell r="E216" t="str">
            <v>Funkcje tekstowe.    Zastępuje stary tekst nowym tekstem w ciągu tekstowym.</v>
          </cell>
        </row>
        <row r="217">
          <cell r="C217" t="str">
            <v>PORÓWNAJ</v>
          </cell>
          <cell r="D217" t="str">
            <v>EXACT</v>
          </cell>
          <cell r="E217" t="str">
            <v>Funkcje tekstowe.    Sprawdza, czy dwie wartości tekstowe są identyczne.</v>
          </cell>
        </row>
        <row r="218">
          <cell r="C218" t="str">
            <v>POTĘGA</v>
          </cell>
          <cell r="D218" t="str">
            <v>POWER</v>
          </cell>
          <cell r="E218" t="str">
            <v>Funkcje matematyczne i trygonometryczne.    Zwraca liczbę podniesioną do potęgi.</v>
          </cell>
        </row>
        <row r="219">
          <cell r="C219" t="str">
            <v>POTĘGA.LICZBY.ZESP</v>
          </cell>
          <cell r="D219" t="str">
            <v>IMPOWER</v>
          </cell>
          <cell r="E219" t="str">
            <v>Funkcje inżynierskie.    Zwraca wartość liczby zespolonej podniesionej do potęgi całkowitej.</v>
          </cell>
        </row>
        <row r="220">
          <cell r="C220" t="str">
            <v>POWT</v>
          </cell>
          <cell r="D220" t="str">
            <v>REPT</v>
          </cell>
          <cell r="E220" t="str">
            <v>Funkcje tekstowe.    Powtarza tekst określoną liczbę razy.</v>
          </cell>
        </row>
        <row r="221">
          <cell r="C221" t="str">
            <v>POZYCJA</v>
          </cell>
          <cell r="D221" t="str">
            <v>RANK</v>
          </cell>
          <cell r="E221" t="str">
            <v>Funkcje zgodności.    Zwraca pozycję liczby na liście liczb.</v>
          </cell>
        </row>
        <row r="222">
          <cell r="C222" t="str">
            <v>POZYCJA.NAJW</v>
          </cell>
          <cell r="D222" t="str">
            <v>RANK.EQ</v>
          </cell>
          <cell r="E222" t="str">
            <v>Funkcje statystyczne.    Zwraca pozycję liczby na liście liczb.</v>
          </cell>
        </row>
        <row r="223">
          <cell r="C223" t="str">
            <v>POZYCJA.ŚR</v>
          </cell>
          <cell r="D223" t="str">
            <v>RANK.AVG</v>
          </cell>
          <cell r="E223" t="str">
            <v>Funkcje statystyczne.    Zwraca pozycję liczby na liście liczb.</v>
          </cell>
        </row>
        <row r="224">
          <cell r="C224" t="str">
            <v>PPMT</v>
          </cell>
          <cell r="D224" t="str">
            <v>PPMT</v>
          </cell>
          <cell r="E224" t="str">
            <v>Funkcje finansowe.    Zwraca wysokość spłaty kapitału w przypadku inwestycji dla danego okresu.</v>
          </cell>
        </row>
        <row r="225">
          <cell r="C225" t="str">
            <v>PRAWDPD</v>
          </cell>
          <cell r="D225" t="str">
            <v>PROB</v>
          </cell>
          <cell r="E225" t="str">
            <v>Funkcje statystyczne.    Zwraca prawdopodobieństwo, że wartości w zakresie leżą pomiędzy dwiema granicami.</v>
          </cell>
        </row>
        <row r="226">
          <cell r="C226" t="str">
            <v>PRAWY</v>
          </cell>
          <cell r="D226" t="str">
            <v>RIGHT</v>
          </cell>
          <cell r="E226" t="str">
            <v>Funkcje tekstowe.    Zwraca skrajne prawe znaki z wartości tekstowej.</v>
          </cell>
        </row>
        <row r="227">
          <cell r="C227" t="str">
            <v>PRAWY.B</v>
          </cell>
          <cell r="D227" t="str">
            <v>RIGHTB</v>
          </cell>
          <cell r="E227" t="str">
            <v>Funkcje tekstowe.    Zwraca skrajne prawe znaki z wartości tekstowej.</v>
          </cell>
        </row>
        <row r="228">
          <cell r="C228" t="str">
            <v>PROC.POZ.PRZEDZ.OTW</v>
          </cell>
          <cell r="D228" t="str">
            <v>PERCENTRANK.EXC</v>
          </cell>
          <cell r="E228" t="str">
            <v>Funkcje statystyczne.    Zwraca pozycję procentową wartości w zbiorze danych, należącą do zakresu od 0 do 1 (bez wartości granicznych).</v>
          </cell>
        </row>
        <row r="229">
          <cell r="C229" t="str">
            <v>PROC.POZ.PRZEDZ.ZAMK</v>
          </cell>
          <cell r="D229" t="str">
            <v>PERCENTRANK.INC</v>
          </cell>
          <cell r="E229" t="str">
            <v>Funkcje statystyczne.    Zwraca pozycję procentową wartości w zbiorze danych.</v>
          </cell>
        </row>
        <row r="230">
          <cell r="C230" t="str">
            <v>PROCENT.POZYCJA</v>
          </cell>
          <cell r="D230" t="str">
            <v>PERCENTRANK</v>
          </cell>
          <cell r="E230" t="str">
            <v>Funkcje zgodności.    Zwraca pozycję procentową wartości w zbiorze danych.</v>
          </cell>
        </row>
        <row r="231">
          <cell r="C231" t="str">
            <v>PRÓG.ROZKŁAD.DWUM</v>
          </cell>
          <cell r="D231" t="str">
            <v>CRITBINOM</v>
          </cell>
          <cell r="E231" t="str">
            <v>Funkcje zgodności.    Zwraca najmniejszą wartość, dla której skumulowany rozkład dwumianowy jest mniejszy niż wartość kryterium lub równy jej.</v>
          </cell>
        </row>
        <row r="232">
          <cell r="C232" t="str">
            <v>PRZESUNIĘCIE</v>
          </cell>
          <cell r="D232" t="str">
            <v>OFFSET</v>
          </cell>
          <cell r="E232" t="str">
            <v>Funkcje odnośników i odwołań.    Zwraca odwołanie przesunięte od danego odwołania.</v>
          </cell>
        </row>
        <row r="233">
          <cell r="C233" t="str">
            <v>PV</v>
          </cell>
          <cell r="D233" t="str">
            <v>PV</v>
          </cell>
          <cell r="E233" t="str">
            <v>Funkcje finansowe.    Zwraca wartość bieżącą inwestycji.</v>
          </cell>
        </row>
        <row r="234">
          <cell r="C234" t="str">
            <v>R.KWADRAT</v>
          </cell>
          <cell r="D234" t="str">
            <v>RSQ</v>
          </cell>
          <cell r="E234" t="str">
            <v>Funkcje statystyczne.    Zwraca kwadrat współczynnika korelacji momentu iloczynu Pearsona.</v>
          </cell>
        </row>
        <row r="235">
          <cell r="C235" t="str">
            <v>RADIANY</v>
          </cell>
          <cell r="D235" t="str">
            <v>RADIANS</v>
          </cell>
          <cell r="E235" t="str">
            <v>Funkcje matematyczne i trygonometryczne.    Konwertuje stopnie na radiany.</v>
          </cell>
        </row>
        <row r="236">
          <cell r="C236" t="str">
            <v>RATE</v>
          </cell>
          <cell r="D236" t="str">
            <v>RATE</v>
          </cell>
          <cell r="E236" t="str">
            <v>Funkcje finansowe.    Zwraca wysokość stopy procentowej dla pojedynczego okresu raty rocznej.</v>
          </cell>
        </row>
        <row r="237">
          <cell r="C237" t="str">
            <v>REGBŁSTD</v>
          </cell>
          <cell r="D237" t="str">
            <v>STEYX</v>
          </cell>
          <cell r="E237" t="str">
            <v>Funkcje statystyczne.    Zwraca błąd standardowy przewidzianej wartości y dla każdej wartości x w regresji.</v>
          </cell>
        </row>
        <row r="238">
          <cell r="C238" t="str">
            <v>REGEXPP</v>
          </cell>
          <cell r="D238" t="str">
            <v>LOGEST</v>
          </cell>
          <cell r="E238" t="str">
            <v>Funkcje statystyczne.    Zwraca parametry trendu wykładniczego.</v>
          </cell>
        </row>
        <row r="239">
          <cell r="C239" t="str">
            <v>REGEXPW</v>
          </cell>
          <cell r="D239" t="str">
            <v>GROWTH</v>
          </cell>
          <cell r="E239" t="str">
            <v>Funkcje statystyczne.    Zwraca wartości trendu wykładniczego.</v>
          </cell>
        </row>
        <row r="240">
          <cell r="C240" t="str">
            <v>REGLINP</v>
          </cell>
          <cell r="D240" t="str">
            <v>LINEST</v>
          </cell>
          <cell r="E240" t="str">
            <v>Funkcje statystyczne.    Zwraca parametry trendu liniowego.</v>
          </cell>
        </row>
        <row r="241">
          <cell r="C241" t="str">
            <v>REGLINW</v>
          </cell>
          <cell r="D241" t="str">
            <v>TREND</v>
          </cell>
          <cell r="E241" t="str">
            <v>Funkcje statystyczne.    Zwraca wartości trendu liniowego.</v>
          </cell>
        </row>
        <row r="242">
          <cell r="C242" t="str">
            <v>REGLINX</v>
          </cell>
          <cell r="D242" t="str">
            <v>FORECAST</v>
          </cell>
          <cell r="E242" t="str">
            <v>Funkcje statystyczne.    Zwraca wartość trendu liniowego.</v>
          </cell>
        </row>
        <row r="243">
          <cell r="C243" t="str">
            <v>REJESTR.KOD</v>
          </cell>
          <cell r="D243" t="str">
            <v>REGISTER.ID</v>
          </cell>
          <cell r="E243" t="str">
            <v>Funkcje dodatków i automatyzacji.    Zwraca identyfikator rejestru określonej biblioteki dołączanej dynamicznie (DLL) lub wcześniej zarejestrowanego zasobu kodu.</v>
          </cell>
        </row>
        <row r="244">
          <cell r="C244" t="str">
            <v>RENT.BS</v>
          </cell>
          <cell r="D244" t="str">
            <v>TBILLYIELD</v>
          </cell>
          <cell r="E244" t="str">
            <v>Funkcje finansowe.    Zwraca rentowność bonu skarbowego.</v>
          </cell>
        </row>
        <row r="245">
          <cell r="C245" t="str">
            <v>RENT.DYSK</v>
          </cell>
          <cell r="D245" t="str">
            <v>YIELDDISC</v>
          </cell>
          <cell r="E245" t="str">
            <v>Funkcje finansowe.    Zwraca roczną rentowność zdyskontowanego papieru wartościowego, na przykład bonu skarbowego.</v>
          </cell>
        </row>
        <row r="246">
          <cell r="C246" t="str">
            <v>RENT.EKW.BS</v>
          </cell>
          <cell r="D246" t="str">
            <v>TBILLEQ</v>
          </cell>
          <cell r="E246" t="str">
            <v>Funkcje finansowe.    Zwraca rentowność ekwiwalentu obligacji dla bonu skarbowego.</v>
          </cell>
        </row>
        <row r="247">
          <cell r="C247" t="str">
            <v>RENT.OST.OKR</v>
          </cell>
          <cell r="D247" t="str">
            <v>ODDLYIELD</v>
          </cell>
          <cell r="E247" t="str">
            <v>Funkcje finansowe.    Zwraca rentowność papieru wartościowego z nietypowym ostatnim okresem.</v>
          </cell>
        </row>
        <row r="248">
          <cell r="C248" t="str">
            <v>RENT.PIERW.OKR</v>
          </cell>
          <cell r="D248" t="str">
            <v>ODDFYIELD</v>
          </cell>
          <cell r="E248" t="str">
            <v>Funkcje finansowe.    Zwraca rentowność papieru wartościowego z nietypowym pierwszym okresem.</v>
          </cell>
        </row>
        <row r="249">
          <cell r="C249" t="str">
            <v>RENT.WYKUP</v>
          </cell>
          <cell r="D249" t="str">
            <v>YIELDMAT</v>
          </cell>
          <cell r="E249" t="str">
            <v>Funkcje finansowe.    Zwraca roczną rentowność papieru wartościowego oprocentowanego przy wykupie.</v>
          </cell>
        </row>
        <row r="250">
          <cell r="C250" t="str">
            <v>RENTOWNOŚĆ</v>
          </cell>
          <cell r="D250" t="str">
            <v>YIELD</v>
          </cell>
          <cell r="E250" t="str">
            <v>Funkcje finansowe.    Zwraca rentowność papieru wartościowego z oprocentowaniem okresowym.</v>
          </cell>
        </row>
        <row r="251">
          <cell r="C251" t="str">
            <v>ROCZ.PRZYCH</v>
          </cell>
          <cell r="D251" t="str">
            <v>DURATION</v>
          </cell>
          <cell r="E251" t="str">
            <v>Funkcje finansowe.    Zwraca wartość rocznego przychodu z papieru wartościowego o okresowych wypłatach oprocentowania.</v>
          </cell>
        </row>
        <row r="252">
          <cell r="C252" t="str">
            <v>ROCZ.PRZYCH.M</v>
          </cell>
          <cell r="D252" t="str">
            <v>MDURATION</v>
          </cell>
          <cell r="E252" t="str">
            <v>Funkcje finansowe.    Zwraca wartość zmodyfikowanego okresu Macauleya dla papieru wartościowego o założonej wartości nominalnej 100 zł.</v>
          </cell>
        </row>
        <row r="253">
          <cell r="C253" t="str">
            <v>ROK</v>
          </cell>
          <cell r="D253" t="str">
            <v>YEAR</v>
          </cell>
          <cell r="E253" t="str">
            <v>Funkcje daty i godziny.    Konwertuje liczbę kolejną na rok.</v>
          </cell>
        </row>
        <row r="254">
          <cell r="C254" t="str">
            <v>ROZKŁ.BETA</v>
          </cell>
          <cell r="D254" t="str">
            <v>BETA.DIST</v>
          </cell>
          <cell r="E254" t="str">
            <v>Funkcje statystyczne.    Zwraca skumulowaną funkcję gęstości prawdopodobieństwa beta.</v>
          </cell>
        </row>
        <row r="255">
          <cell r="C255" t="str">
            <v>ROZKŁ.BETA.ODWR</v>
          </cell>
          <cell r="D255" t="str">
            <v>BETA.INV</v>
          </cell>
          <cell r="E255" t="str">
            <v>Funkcje statystyczne.    Zwraca odwrotność skumulowanej funkcji gęstości prawdopodobieństwa beta.</v>
          </cell>
        </row>
        <row r="256">
          <cell r="C256" t="str">
            <v>ROZKŁ.CHI</v>
          </cell>
          <cell r="D256" t="str">
            <v>CHISQ.DIST</v>
          </cell>
          <cell r="E256" t="str">
            <v>Funkcje statystyczne.    Zwraca funkcję gęstości skumulowanego rozkładu beta.</v>
          </cell>
        </row>
        <row r="257">
          <cell r="C257" t="str">
            <v>ROZKŁ.CHI.ODWR</v>
          </cell>
          <cell r="D257" t="str">
            <v>CHISQ.INV</v>
          </cell>
          <cell r="E257" t="str">
            <v>Funkcje statystyczne.    Zwraca funkcję gęstości skumulowanego rozkładu beta.</v>
          </cell>
        </row>
        <row r="258">
          <cell r="C258" t="str">
            <v>ROZKŁ.CHI.ODWR.PS</v>
          </cell>
          <cell r="D258" t="str">
            <v>CHISQ.INV.RT</v>
          </cell>
          <cell r="E258" t="str">
            <v>Funkcje statystyczne.    Zwraca odwrotność wartości jednostronnego prawdopodobieństwa rozkładu chi-kwadrat.</v>
          </cell>
        </row>
        <row r="259">
          <cell r="C259" t="str">
            <v>ROZKŁ.CHI.PS</v>
          </cell>
          <cell r="D259" t="str">
            <v>CHISQ.DIST.RT</v>
          </cell>
          <cell r="E259" t="str">
            <v>Funkcje statystyczne.    Zwraca wartość jednostronnego prawdopodobieństwa rozkładu chi-kwadrat.</v>
          </cell>
        </row>
        <row r="260">
          <cell r="C260" t="str">
            <v>ROZKŁ.DWUM</v>
          </cell>
          <cell r="D260" t="str">
            <v>BINOM.DIST</v>
          </cell>
          <cell r="E260" t="str">
            <v>Funkcje statystyczne.    Zwraca pojedynczy składnik dwumianowego rozkładu prawdopodobieństwa.</v>
          </cell>
        </row>
        <row r="261">
          <cell r="C261" t="str">
            <v>ROZKŁ.DWUM.ODWR</v>
          </cell>
          <cell r="D261" t="str">
            <v>BINOM.INV</v>
          </cell>
          <cell r="E261" t="str">
            <v>Funkcje statystyczne.    Zwraca najmniejszą wartość, dla której skumulowany rozkład dwumianowy jest mniejszy niż wartość kryterium lub równy jej.</v>
          </cell>
        </row>
        <row r="262">
          <cell r="C262" t="str">
            <v>ROZKŁ.DWUM.PRZEC</v>
          </cell>
          <cell r="D262" t="str">
            <v>NEGBINOM.DIST</v>
          </cell>
          <cell r="E262" t="str">
            <v>Funkcje statystyczne.    Zwraca ujemny rozkład dwumianowy.</v>
          </cell>
        </row>
        <row r="263">
          <cell r="C263" t="str">
            <v>ROZKŁ.EXP</v>
          </cell>
          <cell r="D263" t="str">
            <v>EXPON.DIST</v>
          </cell>
          <cell r="E263" t="str">
            <v>Funkcje statystyczne.    Zwraca rozkład wykładniczy.</v>
          </cell>
        </row>
        <row r="264">
          <cell r="C264" t="str">
            <v>ROZKŁ.F</v>
          </cell>
          <cell r="D264" t="str">
            <v>F.DIST</v>
          </cell>
          <cell r="E264" t="str">
            <v>Funkcje statystyczne.    Zwraca rozkład prawdopodobieństwa F.</v>
          </cell>
        </row>
        <row r="265">
          <cell r="C265" t="str">
            <v>ROZKŁ.F.ODWR</v>
          </cell>
          <cell r="D265" t="str">
            <v>F.INV</v>
          </cell>
          <cell r="E265" t="str">
            <v>Funkcje statystyczne.    Zwraca odwrotność rozkładu prawdopodobieństwa F.</v>
          </cell>
        </row>
        <row r="266">
          <cell r="C266" t="str">
            <v>ROZKŁ.F.ODWR.PS</v>
          </cell>
          <cell r="D266" t="str">
            <v>F.INV.RT</v>
          </cell>
          <cell r="E266" t="str">
            <v>Funkcje statystyczne.    Zwraca odwrotność rozkładu prawdopodobieństwa F.</v>
          </cell>
        </row>
        <row r="267">
          <cell r="C267" t="str">
            <v>ROZKŁ.F.PS</v>
          </cell>
          <cell r="D267" t="str">
            <v>F.DIST.RT</v>
          </cell>
          <cell r="E267" t="str">
            <v>Funkcje statystyczne.    Zwraca rozkład prawdopodobieństwa F.</v>
          </cell>
        </row>
        <row r="268">
          <cell r="C268" t="str">
            <v>ROZKŁ.GAMMA</v>
          </cell>
          <cell r="D268" t="str">
            <v>GAMMA.DIST</v>
          </cell>
          <cell r="E268" t="str">
            <v>Funkcje statystyczne.    Zwraca rozkład gamma.</v>
          </cell>
        </row>
        <row r="269">
          <cell r="C269" t="str">
            <v>ROZKŁ.GAMMA.ODWR</v>
          </cell>
          <cell r="D269" t="str">
            <v>GAMMA.INV</v>
          </cell>
          <cell r="E269" t="str">
            <v>Funkcje statystyczne.    Zwraca odwrotność skumulowanego rozkładu gamma.</v>
          </cell>
        </row>
        <row r="270">
          <cell r="C270" t="str">
            <v>ROZKŁ.HIPERGEOM</v>
          </cell>
          <cell r="D270" t="str">
            <v>HYPGEOM.DIST</v>
          </cell>
          <cell r="E270" t="str">
            <v>Funkcje statystyczne.    Zwraca rozkład hipergeometryczny.</v>
          </cell>
        </row>
        <row r="271">
          <cell r="C271" t="str">
            <v>ROZKŁ.LOG</v>
          </cell>
          <cell r="D271" t="str">
            <v>LOGNORM.DIST</v>
          </cell>
          <cell r="E271" t="str">
            <v>Funkcje statystyczne.    Zwraca skumulowany rozkład logarytmu naturalnego.</v>
          </cell>
        </row>
        <row r="272">
          <cell r="C272" t="str">
            <v>ROZKŁ.LOG.ODWR</v>
          </cell>
          <cell r="D272" t="str">
            <v>LOGNORM.INV</v>
          </cell>
          <cell r="E272" t="str">
            <v>Funkcje statystyczne.    Zwraca odwrotność skumulowanego rozkładu logarytmiczno-normalnego.</v>
          </cell>
        </row>
        <row r="273">
          <cell r="C273" t="str">
            <v>ROZKŁ.NORMALNY</v>
          </cell>
          <cell r="D273" t="str">
            <v>NORM.DIST</v>
          </cell>
          <cell r="E273" t="str">
            <v>Funkcje statystyczne.    Zwraca rozkład normalny skumulowany.</v>
          </cell>
        </row>
        <row r="274">
          <cell r="C274" t="str">
            <v>ROZKŁ.NORMALNY.ODWR</v>
          </cell>
          <cell r="D274" t="str">
            <v>NORM.INV</v>
          </cell>
          <cell r="E274" t="str">
            <v>Funkcje statystyczne.    Zwraca odwrotność skumulowanego rozkładu normalnego.</v>
          </cell>
        </row>
        <row r="275">
          <cell r="C275" t="str">
            <v>ROZKŁ.NORMALNY.S</v>
          </cell>
          <cell r="D275" t="str">
            <v>NORM.S.DIST</v>
          </cell>
          <cell r="E275" t="str">
            <v>Funkcje statystyczne.    Zwraca standardowy rozkład normalny skumulowany.</v>
          </cell>
        </row>
        <row r="276">
          <cell r="C276" t="str">
            <v>ROZKŁ.NORMALNY.S.ODWR</v>
          </cell>
          <cell r="D276" t="str">
            <v>NORM.S.INV</v>
          </cell>
          <cell r="E276" t="str">
            <v>RFunkcje statystyczne.    Zwraca odwrotność standardowego rozkładu normalnego skumulowanego.</v>
          </cell>
        </row>
        <row r="277">
          <cell r="C277" t="str">
            <v>ROZKŁ.POISSON</v>
          </cell>
          <cell r="D277" t="str">
            <v>POISSON.DIST</v>
          </cell>
          <cell r="E277" t="str">
            <v>Funkcje statystyczne.    Zwraca rozkład Poissona.</v>
          </cell>
        </row>
        <row r="278">
          <cell r="C278" t="str">
            <v>ROZKŁ.T</v>
          </cell>
          <cell r="D278" t="str">
            <v>T.DIST</v>
          </cell>
          <cell r="E278" t="str">
            <v>Funkcje statystyczne.    Zwraca punkty procentowe (prawdopodobieństwo) dla rozkładu t-Studenta.</v>
          </cell>
        </row>
        <row r="279">
          <cell r="C279" t="str">
            <v>ROZKŁ.T.DS</v>
          </cell>
          <cell r="D279" t="str">
            <v>T.DIST.2T</v>
          </cell>
          <cell r="E279" t="str">
            <v>Funkcje statystyczne.    Zwraca punkty procentowe (prawdopodobieństwo) dla rozkładu t-Studenta.</v>
          </cell>
        </row>
        <row r="280">
          <cell r="C280" t="str">
            <v>ROZKŁ.T.ODWR</v>
          </cell>
          <cell r="D280" t="str">
            <v>T.INV</v>
          </cell>
          <cell r="E280" t="str">
            <v>Funkcje statystyczne.    Zwraca wartość t rozkładu t-Studenta jako funkcję prawdopodobieństwa i liczby stopni swobody.</v>
          </cell>
        </row>
        <row r="281">
          <cell r="C281" t="str">
            <v>ROZKŁ.T.ODWR.DS</v>
          </cell>
          <cell r="D281" t="str">
            <v>T.INV.2T</v>
          </cell>
          <cell r="E281" t="str">
            <v>Funkcje statystyczne.    Zwraca odwrotność rozkładu t-Studenta.</v>
          </cell>
        </row>
        <row r="282">
          <cell r="C282" t="str">
            <v>ROZKŁ.T.PS</v>
          </cell>
          <cell r="D282" t="str">
            <v>T.DIST.RT</v>
          </cell>
          <cell r="E282" t="str">
            <v>Funkcje statystyczne.    Zwraca rozkład t-Studenta.</v>
          </cell>
        </row>
        <row r="283">
          <cell r="C283" t="str">
            <v>ROZKŁ.WEIBULL</v>
          </cell>
          <cell r="D283" t="str">
            <v>WEIBULL.DIST</v>
          </cell>
          <cell r="E283" t="str">
            <v>Funkcje statystyczne.    Zwraca rozkład Weibulla.</v>
          </cell>
        </row>
        <row r="284">
          <cell r="C284" t="str">
            <v>ROZKŁAD.BETA</v>
          </cell>
          <cell r="D284" t="str">
            <v>BETADIST</v>
          </cell>
          <cell r="E284" t="str">
            <v>Funkcje zgodności.    Zwraca funkcję skumulowanego rozkładu beta.</v>
          </cell>
        </row>
        <row r="285">
          <cell r="C285" t="str">
            <v>ROZKŁAD.BETA.ODW</v>
          </cell>
          <cell r="D285" t="str">
            <v>BETAINV</v>
          </cell>
          <cell r="E285" t="str">
            <v>Funkcje zgodności.    Zwraca odwrotność funkcji rozkładu skumulowanego dla określonego rozkładu beta.</v>
          </cell>
        </row>
        <row r="286">
          <cell r="C286" t="str">
            <v>ROZKŁAD.CHI</v>
          </cell>
          <cell r="D286" t="str">
            <v>CHIDIST</v>
          </cell>
          <cell r="E286" t="str">
            <v>Funkcje zgodności.    Zwraca jednostronne prawdopodobieństwo rozkładu chi-kwadrat.</v>
          </cell>
        </row>
        <row r="287">
          <cell r="C287" t="str">
            <v>ROZKŁAD.CHI.ODW</v>
          </cell>
          <cell r="D287" t="str">
            <v>CHIINV</v>
          </cell>
          <cell r="E287" t="str">
            <v>Funkcje zgodności.    Zwraca odwrotność jednostronnego prawdopodobieństwa rozkładu chi-kwadrat.</v>
          </cell>
        </row>
        <row r="288">
          <cell r="C288" t="str">
            <v>ROZKŁAD.DWUM</v>
          </cell>
          <cell r="D288" t="str">
            <v>BINOMDIST</v>
          </cell>
          <cell r="E288" t="str">
            <v>Funkcje zgodności.    Zwraca pojedynczy składnik dwumianowego rozkładu prawdopodobieństwa.</v>
          </cell>
        </row>
        <row r="289">
          <cell r="C289" t="str">
            <v>ROZKŁAD.DWUM.PRZEC</v>
          </cell>
          <cell r="D289" t="str">
            <v>NEGBINOMDIST</v>
          </cell>
          <cell r="E289" t="str">
            <v>Funkcje zgodności.    Zwraca ujemny rozkład dwumianowy.</v>
          </cell>
        </row>
        <row r="290">
          <cell r="C290" t="str">
            <v>ROZKŁAD.EXP</v>
          </cell>
          <cell r="D290" t="str">
            <v>EXPONDIST</v>
          </cell>
          <cell r="E290" t="str">
            <v>Funkcje zgodności.    Zwraca rozkład wykładniczy.</v>
          </cell>
        </row>
        <row r="291">
          <cell r="C291" t="str">
            <v>ROZKŁAD.F</v>
          </cell>
          <cell r="D291" t="str">
            <v>FDIST</v>
          </cell>
          <cell r="E291" t="str">
            <v>Funkcje zgodności.    Zwraca rozkład prawdopodobieństwa F.</v>
          </cell>
        </row>
        <row r="292">
          <cell r="C292" t="str">
            <v>ROZKŁAD.F.ODW</v>
          </cell>
          <cell r="D292" t="str">
            <v>FINV</v>
          </cell>
          <cell r="E292" t="str">
            <v>Funkcje statystyczne.    Zwraca odwrotność rozkładu prawdopodobieństwa F.</v>
          </cell>
        </row>
        <row r="293">
          <cell r="C293" t="str">
            <v>ROZKŁAD.FISHER</v>
          </cell>
          <cell r="D293" t="str">
            <v>FISHER</v>
          </cell>
          <cell r="E293" t="str">
            <v>Funkcje statystyczne.    Zwraca transformację Fishera.</v>
          </cell>
        </row>
        <row r="294">
          <cell r="C294" t="str">
            <v>ROZKŁAD.FISHER.ODW</v>
          </cell>
          <cell r="D294" t="str">
            <v>FISHERINV</v>
          </cell>
          <cell r="E294" t="str">
            <v>Funkcje statystyczne.    Zwraca odwrotność transformacji Fishera.</v>
          </cell>
        </row>
        <row r="295">
          <cell r="C295" t="str">
            <v>ROZKŁAD.GAMMA</v>
          </cell>
          <cell r="D295" t="str">
            <v>GAMMADIST</v>
          </cell>
          <cell r="E295" t="str">
            <v>Funkcje zgodności.    Zwraca rozkład gamma.</v>
          </cell>
        </row>
        <row r="296">
          <cell r="C296" t="str">
            <v>ROZKŁAD.GAMMA.ODW</v>
          </cell>
          <cell r="D296" t="str">
            <v>GAMMAINV</v>
          </cell>
          <cell r="E296" t="str">
            <v>Funkcje zgodności.    Zwraca odwrotność skumulowanego rozkładu gamma.</v>
          </cell>
        </row>
        <row r="297">
          <cell r="C297" t="str">
            <v>ROZKŁAD.HIPERGEOM</v>
          </cell>
          <cell r="D297" t="str">
            <v>HYPGEOMDIST</v>
          </cell>
          <cell r="E297" t="str">
            <v>Funkcje zgodności.    Zwraca rozkład hipergeometryczny.</v>
          </cell>
        </row>
        <row r="298">
          <cell r="C298" t="str">
            <v>ROZKŁAD.LIN.GAMMA</v>
          </cell>
          <cell r="D298" t="str">
            <v>GAMMALN</v>
          </cell>
          <cell r="E298" t="str">
            <v>Funkcje statystyczne.    Zwraca logarytm naturalny funkcji gamma, Γ(x).</v>
          </cell>
        </row>
        <row r="299">
          <cell r="C299" t="str">
            <v>ROZKŁAD.LIN.GAMMA.DOKŁ</v>
          </cell>
          <cell r="D299" t="str">
            <v>GAMMALN.PRECISE</v>
          </cell>
          <cell r="E299" t="str">
            <v>Funkcje statystyczne.    Zwraca logarytm naturalny funkcji gamma, Γ(x).</v>
          </cell>
        </row>
        <row r="300">
          <cell r="C300" t="str">
            <v>ROZKŁAD.LOG</v>
          </cell>
          <cell r="D300" t="str">
            <v>LOGNORMDIST</v>
          </cell>
          <cell r="E300" t="str">
            <v>Funkcje zgodności.    Zwraca skumulowany rozkład logarytmu naturalnego.</v>
          </cell>
        </row>
        <row r="301">
          <cell r="C301" t="str">
            <v>ROZKŁAD.LOG.ODW</v>
          </cell>
          <cell r="D301" t="str">
            <v>LOGINV</v>
          </cell>
          <cell r="E301" t="str">
            <v>Funkcje zgodności.    Zwraca odwrotność skumulowanego rozkładu logarytmiczno-normalnego.</v>
          </cell>
        </row>
        <row r="302">
          <cell r="C302" t="str">
            <v>ROZKŁAD.NORMALNY</v>
          </cell>
          <cell r="D302" t="str">
            <v>NORMDIST</v>
          </cell>
          <cell r="E302" t="str">
            <v>Funkcje zgodności.    Zwraca skumulowany rozkład normalny.</v>
          </cell>
        </row>
        <row r="303">
          <cell r="C303" t="str">
            <v>ROZKŁAD.NORMALNY.ODW</v>
          </cell>
          <cell r="D303" t="str">
            <v>NORMINV</v>
          </cell>
          <cell r="E303" t="str">
            <v>Funkcje zgodności.    Zwraca odwrotność skumulowanego rozkładu normalnego.</v>
          </cell>
        </row>
        <row r="304">
          <cell r="C304" t="str">
            <v>ROZKŁAD.NORMALNY.S</v>
          </cell>
          <cell r="D304" t="str">
            <v>NORMSDIST</v>
          </cell>
          <cell r="E304" t="str">
            <v>Funkcje zgodności.    Zwraca standardowy rozkład normalny skumulowany.</v>
          </cell>
        </row>
        <row r="305">
          <cell r="C305" t="str">
            <v>ROZKŁAD.NORMALNY.S.ODW</v>
          </cell>
          <cell r="D305" t="str">
            <v>NORMSINV</v>
          </cell>
          <cell r="E305" t="str">
            <v>Funkcje zgodności.    Zwraca odwrotność standardowego rozkładu normalnego skumulowanego.</v>
          </cell>
        </row>
        <row r="306">
          <cell r="C306" t="str">
            <v>ROZKŁAD.POISSON</v>
          </cell>
          <cell r="D306" t="str">
            <v>POISSON</v>
          </cell>
          <cell r="E306" t="str">
            <v>Funkcje zgodności.    Zwraca rozkład Poissona.</v>
          </cell>
        </row>
        <row r="307">
          <cell r="C307" t="str">
            <v>ROZKŁAD.T</v>
          </cell>
          <cell r="D307" t="str">
            <v>TDIST</v>
          </cell>
          <cell r="E307" t="str">
            <v>Funkcje zgodności.    Zwraca rozkład t-Studenta.</v>
          </cell>
        </row>
        <row r="308">
          <cell r="C308" t="str">
            <v>ROZKŁAD.T.ODW</v>
          </cell>
          <cell r="D308" t="str">
            <v>TINV</v>
          </cell>
          <cell r="E308" t="str">
            <v>Funkcje zgodności.    Zwraca odwrotność rozkładu t-Studenta.</v>
          </cell>
        </row>
        <row r="309">
          <cell r="C309" t="str">
            <v>ROZKŁAD.WEIBULL</v>
          </cell>
          <cell r="D309" t="str">
            <v>WEIBULL</v>
          </cell>
          <cell r="E309" t="str">
            <v>Funkcje zgodności.    Oblicza wariancję na podstawie całej populacji, z uwzględnieniem liczb, tekstów i wartości logicznych.</v>
          </cell>
        </row>
        <row r="310">
          <cell r="C310" t="str">
            <v>RÓŻN.LICZB.ZESP</v>
          </cell>
          <cell r="D310" t="str">
            <v>IMSUB</v>
          </cell>
          <cell r="E310" t="str">
            <v>Funkcje inżynierskie.    Zwraca wartość różnicy dwóch liczb zespolonych.</v>
          </cell>
        </row>
        <row r="311">
          <cell r="C311" t="str">
            <v>RZYMSKIE</v>
          </cell>
          <cell r="D311" t="str">
            <v>ROMAN</v>
          </cell>
          <cell r="E311" t="str">
            <v>Funkcje matematyczne i trygonometryczne.    Konwertuje liczbę arabską na rzymską jako tekst.</v>
          </cell>
        </row>
        <row r="312">
          <cell r="C312" t="str">
            <v>SEKUNDA</v>
          </cell>
          <cell r="D312" t="str">
            <v>SECOND</v>
          </cell>
          <cell r="E312" t="str">
            <v>Funkcje daty i godziny.    Konwertuje liczbę kolejną na sekundę.</v>
          </cell>
        </row>
        <row r="313">
          <cell r="C313" t="str">
            <v>SILNIA</v>
          </cell>
          <cell r="D313" t="str">
            <v>FACT</v>
          </cell>
          <cell r="E313" t="str">
            <v>Funkcje matematyczne i trygonometryczne.    Zwraca silnię liczby.</v>
          </cell>
        </row>
        <row r="314">
          <cell r="C314" t="str">
            <v>SILNIA.DWUKR</v>
          </cell>
          <cell r="D314" t="str">
            <v>FACTDOUBLE</v>
          </cell>
          <cell r="E314" t="str">
            <v>Funkcje matematyczne i trygonometryczne.    Zwraca podwójną silnię liczby.</v>
          </cell>
        </row>
        <row r="315">
          <cell r="C315" t="str">
            <v>SIN</v>
          </cell>
          <cell r="D315" t="str">
            <v>SIN</v>
          </cell>
          <cell r="E315" t="str">
            <v>Funkcje matematyczne i trygonometryczne.    Zwraca sinus danego kąta.</v>
          </cell>
        </row>
        <row r="316">
          <cell r="C316" t="str">
            <v>SIN.LICZBY.ZESP</v>
          </cell>
          <cell r="D316" t="str">
            <v>IMSIN</v>
          </cell>
          <cell r="E316" t="str">
            <v>Funkcje inżynierskie.    Zwraca wartość sinusa liczby zespolonej.</v>
          </cell>
        </row>
        <row r="317">
          <cell r="C317" t="str">
            <v>SINH</v>
          </cell>
          <cell r="D317" t="str">
            <v>SINH</v>
          </cell>
          <cell r="E317" t="str">
            <v>Funkcje matematyczne i trygonometryczne.    Zwraca sinus hiperboliczny liczby.</v>
          </cell>
        </row>
        <row r="318">
          <cell r="C318" t="str">
            <v>SKOŚNOŚĆ</v>
          </cell>
          <cell r="D318" t="str">
            <v>SKEW</v>
          </cell>
          <cell r="E318" t="str">
            <v>Funkcje statystyczne.    Zwraca skośność rozkładu.</v>
          </cell>
        </row>
        <row r="319">
          <cell r="C319" t="str">
            <v>SLN</v>
          </cell>
          <cell r="D319" t="str">
            <v>SLN</v>
          </cell>
          <cell r="E319" t="str">
            <v>Funkcje finansowe.    Zwraca amortyzację środka trwałego za jeden okres metodą liniową.</v>
          </cell>
        </row>
        <row r="320">
          <cell r="C320" t="str">
            <v>SPŁAC.KAPIT</v>
          </cell>
          <cell r="D320" t="str">
            <v>CUMPRINC</v>
          </cell>
          <cell r="E320" t="str">
            <v>Funkcje finansowe.    Zwraca wartość kapitału skumulowanego spłaty pożyczki między dwoma okresami.</v>
          </cell>
        </row>
        <row r="321">
          <cell r="C321" t="str">
            <v>SPŁAC.ODS</v>
          </cell>
          <cell r="D321" t="str">
            <v>CUMIPMT</v>
          </cell>
          <cell r="E321" t="str">
            <v>Funkcje finansowe.    Zwraca wartość procentu składanego płatnego między dwoma okresami.</v>
          </cell>
        </row>
        <row r="322">
          <cell r="C322" t="str">
            <v>SPRAWDŹ.PRÓG</v>
          </cell>
          <cell r="D322" t="str">
            <v>GESTEP</v>
          </cell>
          <cell r="E322" t="str">
            <v>Funkcje inżynierskie.    Sprawdza, czy liczba jest większa niż wartość progowa.</v>
          </cell>
        </row>
        <row r="323">
          <cell r="C323" t="str">
            <v>SPRZĘŻ.LICZBY.ZESP</v>
          </cell>
          <cell r="D323" t="str">
            <v>IMCONJUGATE</v>
          </cell>
          <cell r="E323" t="str">
            <v>Funkcje inżynierskie.    Zwraca wartość liczby sprzężonej danej liczby zespolonej.</v>
          </cell>
        </row>
        <row r="324">
          <cell r="C324" t="str">
            <v>SQL.REQUEST</v>
          </cell>
          <cell r="D324" t="str">
            <v>SQL.REQUEST</v>
          </cell>
          <cell r="E324" t="str">
            <v>Funkcje dodatków i automatyzacji.    Realizuje połączenie z zewnętrznym źródłem danych i uruchamia kwerendę z arkusza, a następnie zwraca, bez konieczności programowania makr, wynik w postaci tablicy.</v>
          </cell>
        </row>
        <row r="325">
          <cell r="C325" t="str">
            <v>STOPA.DYSK</v>
          </cell>
          <cell r="D325" t="str">
            <v>DISC</v>
          </cell>
          <cell r="E325" t="str">
            <v>Funkcje finansowe.    Zwraca wartość stopy dyskontowej papieru wartościowego.</v>
          </cell>
        </row>
        <row r="326">
          <cell r="C326" t="str">
            <v>STOPA.PROC</v>
          </cell>
          <cell r="D326" t="str">
            <v>INTRATE</v>
          </cell>
          <cell r="E326" t="str">
            <v>Funkcje finansowe.    Zwraca wartość stopy procentowej papieru wartościowego całkowicie ulokowanego.</v>
          </cell>
        </row>
        <row r="327">
          <cell r="C327" t="str">
            <v>STOPNIE</v>
          </cell>
          <cell r="D327" t="str">
            <v>DEGREES</v>
          </cell>
          <cell r="E327" t="str">
            <v>Funkcje matematyczne i trygonometryczne.    Konwertuje radiany na stopnie.</v>
          </cell>
        </row>
        <row r="328">
          <cell r="C328" t="str">
            <v>SUMA</v>
          </cell>
          <cell r="D328" t="str">
            <v>SUM</v>
          </cell>
          <cell r="E328" t="str">
            <v>Funkcje matematyczne i trygonometryczne.    Dodaje argumenty.</v>
          </cell>
        </row>
        <row r="329">
          <cell r="C329" t="str">
            <v>SUMA.ILOCZYNÓW</v>
          </cell>
          <cell r="D329" t="str">
            <v>SUMPRODUCT</v>
          </cell>
          <cell r="E329" t="str">
            <v>Funkcje matematyczne i trygonometryczne.    Zwraca sumę iloczynów odpowiednich elementów tablicy.</v>
          </cell>
        </row>
        <row r="330">
          <cell r="C330" t="str">
            <v>SUMA.JEŻELI</v>
          </cell>
          <cell r="D330" t="str">
            <v>SUMIF</v>
          </cell>
          <cell r="E330" t="str">
            <v>Funkcje matematyczne i trygonometryczne.    Dodaje komórki określone przez podane kryterium.</v>
          </cell>
        </row>
        <row r="331">
          <cell r="C331" t="str">
            <v>SUMA.KWADRATÓW</v>
          </cell>
          <cell r="D331" t="str">
            <v>SUMSQ</v>
          </cell>
          <cell r="E331" t="str">
            <v>Funkcje matematyczne i trygonometryczne.    Zwraca sumę kwadratów argumentów.</v>
          </cell>
        </row>
        <row r="332">
          <cell r="C332" t="str">
            <v>SUMA.LICZB.ZESP</v>
          </cell>
          <cell r="D332" t="str">
            <v>IMSUM</v>
          </cell>
          <cell r="E332" t="str">
            <v>Funkcje inżynierskie.    Zwraca wartość sumy liczb zespolonych.</v>
          </cell>
        </row>
        <row r="333">
          <cell r="C333" t="str">
            <v>SUMA.SZER.POT</v>
          </cell>
          <cell r="D333" t="str">
            <v>SERIESSUM</v>
          </cell>
          <cell r="E333" t="str">
            <v>Funkcje matematyczne i trygonometryczne.    Zwraca sumę szeregu potęgowego na podstawie wzoru.</v>
          </cell>
        </row>
        <row r="334">
          <cell r="C334" t="str">
            <v>SUMA.WARUNKÓW</v>
          </cell>
          <cell r="D334" t="str">
            <v>SUMIFS</v>
          </cell>
          <cell r="E334" t="str">
            <v>Funkcje matematyczne i trygonometryczne.    Dodaje komórki w zakresie, które spełniają wiele kryteriów.</v>
          </cell>
        </row>
        <row r="335">
          <cell r="C335" t="str">
            <v>SUMA.X2.M.Y2</v>
          </cell>
          <cell r="D335" t="str">
            <v>SUMX2MY2</v>
          </cell>
          <cell r="E335" t="str">
            <v>Funkcje matematyczne i trygonometryczne.    Zwraca sumę różnic kwadratów odpowiednich wartości w dwóch tablicach.</v>
          </cell>
        </row>
        <row r="336">
          <cell r="C336" t="str">
            <v>SUMA.X2.P.Y2</v>
          </cell>
          <cell r="D336" t="str">
            <v>SUMX2PY2</v>
          </cell>
          <cell r="E336" t="str">
            <v>Funkcje matematyczne i trygonometryczne.    Zwraca sumę sum kwadratów odpowiednich wartości w dwóch tablicach.</v>
          </cell>
        </row>
        <row r="337">
          <cell r="C337" t="str">
            <v>SUMA.XMY.2</v>
          </cell>
          <cell r="D337" t="str">
            <v>SUMXMY2</v>
          </cell>
          <cell r="E337" t="str">
            <v>Funkcje matematyczne i trygonometryczne.    Zwraca sumę kwadratów różnic odpowiednich wartości w dwóch tablicach.</v>
          </cell>
        </row>
        <row r="338">
          <cell r="C338" t="str">
            <v>SUMY.CZĘŚCIOWE</v>
          </cell>
          <cell r="D338" t="str">
            <v>SUBTOTAL</v>
          </cell>
          <cell r="E338" t="str">
            <v>Funkcje matematyczne i trygonometryczne.    Zwraca sumę częściową listy lub bazy danych.</v>
          </cell>
        </row>
        <row r="339">
          <cell r="C339" t="str">
            <v>SYD</v>
          </cell>
          <cell r="D339" t="str">
            <v>SYD</v>
          </cell>
          <cell r="E339" t="str">
            <v>Funkcje finansowe.    Zwraca amortyzację środka trwałego za dany okres metodą sumy cyfr lat amortyzacji.</v>
          </cell>
        </row>
        <row r="340">
          <cell r="C340" t="str">
            <v>SZESN.NA.DWÓJK</v>
          </cell>
          <cell r="D340" t="str">
            <v>HEX2BIN</v>
          </cell>
          <cell r="E340" t="str">
            <v>Funkcje inżynierskie.    Konwertuje liczbę w postaci szesnastkowej na liczbę w postaci dwójkowej.</v>
          </cell>
        </row>
        <row r="341">
          <cell r="C341" t="str">
            <v>SZESN.NA.DZIES</v>
          </cell>
          <cell r="D341" t="str">
            <v>HEX2DEC</v>
          </cell>
          <cell r="E341" t="str">
            <v>Funkcje inżynierskie.    Konwertuje liczbę w postaci szesnastkowej na liczbę w postaci dziesiętnej.</v>
          </cell>
        </row>
        <row r="342">
          <cell r="C342" t="str">
            <v>SZESN.NA.ÓSM</v>
          </cell>
          <cell r="D342" t="str">
            <v>HEX2OCT</v>
          </cell>
          <cell r="E342" t="str">
            <v>Funkcje inżynierskie.    Konwertuje liczbę w postaci szesnastkowej na liczbę w postaci ósemkowej.</v>
          </cell>
        </row>
        <row r="343">
          <cell r="C343" t="str">
            <v>SZUKAJ.TEKST</v>
          </cell>
          <cell r="D343" t="str">
            <v>SEARCH</v>
          </cell>
          <cell r="E343" t="str">
            <v>Funkcje tekstowe.    Znajduje jedną wartość tekstową wewnątrz innej (bez uwzględniania wielkich i małych liter).</v>
          </cell>
        </row>
        <row r="344">
          <cell r="C344" t="str">
            <v>SZUKAJ.TEKST.B</v>
          </cell>
          <cell r="D344" t="str">
            <v>SEARCHB</v>
          </cell>
          <cell r="E344"/>
        </row>
        <row r="345">
          <cell r="C345" t="str">
            <v>ŚREDNIA</v>
          </cell>
          <cell r="D345" t="str">
            <v>AVERAGE</v>
          </cell>
          <cell r="E345" t="str">
            <v>Funkcje statystyczne.    Zwraca wartość średnią argumentów.</v>
          </cell>
        </row>
        <row r="346">
          <cell r="C346" t="str">
            <v>ŚREDNIA.A</v>
          </cell>
          <cell r="D346" t="str">
            <v>AVERAGEA</v>
          </cell>
          <cell r="E346" t="str">
            <v>Funkcje statystyczne.    Zwraca wartość średnią argumentów, z uwzględnieniem liczb, tekstów i wartości logicznych.</v>
          </cell>
        </row>
        <row r="347">
          <cell r="C347" t="str">
            <v>ŚREDNIA.GEOMETRYCZNA</v>
          </cell>
          <cell r="D347" t="str">
            <v>GEOMEAN</v>
          </cell>
          <cell r="E347" t="str">
            <v>Funkcje statystyczne.    Zwraca średnią geometryczną.</v>
          </cell>
        </row>
        <row r="348">
          <cell r="C348" t="str">
            <v>ŚREDNIA.HARMONICZNA</v>
          </cell>
          <cell r="D348" t="str">
            <v>HARMEAN</v>
          </cell>
          <cell r="E348" t="str">
            <v>Funkcje statystyczne.    Zwraca średnią harmoniczną.</v>
          </cell>
        </row>
        <row r="349">
          <cell r="C349" t="str">
            <v>ŚREDNIA.JEŻELI</v>
          </cell>
          <cell r="D349" t="str">
            <v>AVERAGEIF</v>
          </cell>
          <cell r="E349" t="str">
            <v>Funkcje statystyczne.    Zwraca średnią (średnią arytmetyczną) wszystkich komórek w zakresie, które spełniają podane kryteria.</v>
          </cell>
        </row>
        <row r="350">
          <cell r="C350" t="str">
            <v>ŚREDNIA.WARUNKÓW</v>
          </cell>
          <cell r="D350" t="str">
            <v>AVERAGEIFS</v>
          </cell>
          <cell r="E350" t="str">
            <v>Funkcje statystyczne.    Zwraca średnią (średnią arytmetyczną) wszystkich komórek, które spełniają wiele kryteriów.</v>
          </cell>
        </row>
        <row r="351">
          <cell r="C351" t="str">
            <v>ŚREDNIA.WEWN</v>
          </cell>
          <cell r="D351" t="str">
            <v>TRIMMEAN</v>
          </cell>
          <cell r="E351" t="str">
            <v>Funkcje statystyczne.    Zwraca średnią wartość dla wnętrza zbioru danych.</v>
          </cell>
        </row>
        <row r="352">
          <cell r="C352" t="str">
            <v>T.TEST</v>
          </cell>
          <cell r="D352" t="str">
            <v>T.TEST</v>
          </cell>
          <cell r="E352" t="str">
            <v>Funkcje statystyczne.    Zwraca prawdopodobieństwo związane z testem t-Studenta.</v>
          </cell>
        </row>
        <row r="353">
          <cell r="C353" t="str">
            <v>TAN</v>
          </cell>
          <cell r="D353" t="str">
            <v>TAN</v>
          </cell>
          <cell r="E353" t="str">
            <v>Funkcje matematyczne i trygonometryczne.    Zwraca tangens liczby.</v>
          </cell>
        </row>
        <row r="354">
          <cell r="C354" t="str">
            <v>TANH</v>
          </cell>
          <cell r="D354" t="str">
            <v>TANH</v>
          </cell>
          <cell r="E354" t="str">
            <v>Funkcje matematyczne i trygonometryczne.    Zwraca tangens hiperboliczny liczby.</v>
          </cell>
        </row>
        <row r="355">
          <cell r="C355" t="str">
            <v>TEKST</v>
          </cell>
          <cell r="D355" t="str">
            <v>TEXT</v>
          </cell>
          <cell r="E355" t="str">
            <v>Funkcje tekstowe.    Formatuje liczbę i konwertuje ją na tekst.</v>
          </cell>
        </row>
        <row r="356">
          <cell r="C356" t="str">
            <v>TERAZ</v>
          </cell>
          <cell r="D356" t="str">
            <v>NOW</v>
          </cell>
          <cell r="E356" t="str">
            <v>Funkcje daty i godziny.    Zwraca liczbę kolejną bieżącej daty i godziny.</v>
          </cell>
        </row>
        <row r="357">
          <cell r="C357" t="str">
            <v>TEST.CHI</v>
          </cell>
          <cell r="D357" t="str">
            <v>CHITEST</v>
          </cell>
          <cell r="E357" t="str">
            <v>Funkcje zgodności.    Zwraca test niezależności.</v>
          </cell>
        </row>
        <row r="358">
          <cell r="C358" t="str">
            <v>TEST.F</v>
          </cell>
          <cell r="D358" t="str">
            <v>FTEST</v>
          </cell>
          <cell r="E358" t="str">
            <v>Funkcje zgodności.    </v>
          </cell>
        </row>
        <row r="359">
          <cell r="C359" t="str">
            <v>TEST.T</v>
          </cell>
          <cell r="D359" t="str">
            <v>TTEST</v>
          </cell>
          <cell r="E359" t="str">
            <v>Funkcje zgodności.    Zwraca prawdopodobieństwo związane z testem t-Studenta.</v>
          </cell>
        </row>
        <row r="360">
          <cell r="C360" t="str">
            <v>TEST.Z</v>
          </cell>
          <cell r="D360" t="str">
            <v>ZTEST</v>
          </cell>
          <cell r="E360" t="str">
            <v>Funkcje zgodności.    Zwraca wartość jednostronnego prawdopodobieństwa testu z.</v>
          </cell>
        </row>
        <row r="361">
          <cell r="C361" t="str">
            <v>TRANSPONUJ</v>
          </cell>
          <cell r="D361" t="str">
            <v>TRANSPOSE</v>
          </cell>
          <cell r="E361" t="str">
            <v>Funkcje odnośników i odwołań.    Zwraca transponowaną tablicę.</v>
          </cell>
        </row>
        <row r="362">
          <cell r="C362" t="str">
            <v>TYP</v>
          </cell>
          <cell r="D362" t="str">
            <v>TYPE</v>
          </cell>
          <cell r="E362" t="str">
            <v>Funkcje informacyjne.    Zwraca liczbę wskazującą typ danych wartości.</v>
          </cell>
        </row>
        <row r="363">
          <cell r="C363" t="str">
            <v>UFNOŚĆ</v>
          </cell>
          <cell r="D363" t="str">
            <v>CONFIDENCE</v>
          </cell>
          <cell r="E363" t="str">
            <v>Funkcje zgodności.    Zwraca przedział ufności dla średniej populacji.</v>
          </cell>
        </row>
        <row r="364">
          <cell r="C364" t="str">
            <v>UFNOŚĆ.NORM</v>
          </cell>
          <cell r="D364" t="str">
            <v>CONFIDENCE.NORM</v>
          </cell>
          <cell r="E364" t="str">
            <v>Funkcje statystyczne.    Zwraca interwał ufności dla średniej populacji.</v>
          </cell>
        </row>
        <row r="365">
          <cell r="C365" t="str">
            <v>UFNOŚĆ.T</v>
          </cell>
          <cell r="D365" t="str">
            <v>CONFIDENCE.T</v>
          </cell>
          <cell r="E365" t="str">
            <v>Funkcje statystyczne.    Zwraca przedział ufności dla średniej populacji, używając rozkładu t-Studenta.</v>
          </cell>
        </row>
        <row r="366">
          <cell r="C366" t="str">
            <v>USUŃ.ZBĘDNE.ODSTĘPY</v>
          </cell>
          <cell r="D366" t="str">
            <v>TRIM</v>
          </cell>
          <cell r="E366" t="str">
            <v>Funkcje tekstowe.    Usuwa spacje z tekstu.</v>
          </cell>
        </row>
        <row r="367">
          <cell r="C367" t="str">
            <v>USZEREGOWANY.ELEMENT.MODUŁU</v>
          </cell>
          <cell r="D367" t="str">
            <v>CUBERANKEDMEMBER</v>
          </cell>
          <cell r="E367" t="str">
            <v>Funkcje modułu.    Zwraca n-ty (czyli uszeregowany) element zestawu. Służy do zwracania elementu lub elementów zestawu, na przykład najlepszego sprzedawcy lub 10 najlepszych studentów.</v>
          </cell>
        </row>
        <row r="368">
          <cell r="C368" t="str">
            <v>VDB</v>
          </cell>
          <cell r="D368" t="str">
            <v>VDB</v>
          </cell>
          <cell r="E368" t="str">
            <v>Funkcje finansowe.    Oblicza amortyzację środka trwałego w danym okresie lub jego części metodą degresywną.</v>
          </cell>
        </row>
        <row r="369">
          <cell r="C369" t="str">
            <v>WARIANCJA</v>
          </cell>
          <cell r="D369" t="str">
            <v>VAR</v>
          </cell>
          <cell r="E369" t="str">
            <v>Funkcje zgodności.    Szacuje wariancję na podstawie próbki.</v>
          </cell>
        </row>
        <row r="370">
          <cell r="C370" t="str">
            <v>WARIANCJA.A</v>
          </cell>
          <cell r="D370" t="str">
            <v>VARA</v>
          </cell>
          <cell r="E370" t="str">
            <v>Funkcje statystyczne.    Szacuje wariancję na podstawie próbki, z uwzględnieniem liczb, tekstów i wartości logicznych.</v>
          </cell>
        </row>
        <row r="371">
          <cell r="C371" t="str">
            <v>WARIANCJA.POP</v>
          </cell>
          <cell r="D371" t="str">
            <v>VAR.P</v>
          </cell>
          <cell r="E371" t="str">
            <v>Funkcje statystyczne.    Oblicza wariancję na podstawie całej populacji.</v>
          </cell>
        </row>
        <row r="372">
          <cell r="C372" t="str">
            <v>WARIANCJA.POPUL</v>
          </cell>
          <cell r="D372" t="str">
            <v>VARP</v>
          </cell>
          <cell r="E372" t="str">
            <v>Funkcje zgodności.    Oblicza wariancję na podstawie całej populacji.</v>
          </cell>
        </row>
        <row r="373">
          <cell r="C373" t="str">
            <v>WARIANCJA.POPUL.A</v>
          </cell>
          <cell r="D373" t="str">
            <v>VARPA</v>
          </cell>
          <cell r="E373" t="str">
            <v>Funkcje statystyczne.    Oblicza wariancję na podstawie całej populacji, z uwzględnieniem liczb, tekstów i wartości logicznych.</v>
          </cell>
        </row>
        <row r="374">
          <cell r="C374" t="str">
            <v>WARIANCJA.PRÓBKI</v>
          </cell>
          <cell r="D374" t="str">
            <v>VAR.S</v>
          </cell>
          <cell r="E374" t="str">
            <v>Funkcje statystyczne.    Szacuje wariancję na podstawie próbki.</v>
          </cell>
        </row>
        <row r="375">
          <cell r="C375" t="str">
            <v>WART.PRZYSZŁ.KAP</v>
          </cell>
          <cell r="D375" t="str">
            <v>FVSCHEDULE</v>
          </cell>
          <cell r="E375" t="str">
            <v>Funkcje finansowe.    Zwraca przyszłą wartość kapitału początkowego wraz z szeregiem procentów składanych.</v>
          </cell>
        </row>
        <row r="376">
          <cell r="C376" t="str">
            <v>WARTOŚĆ</v>
          </cell>
          <cell r="D376" t="str">
            <v>VALUE</v>
          </cell>
          <cell r="E376" t="str">
            <v>Funkcje tekstowe.    Konwertuje argument tekstowy na liczbę.</v>
          </cell>
        </row>
        <row r="377">
          <cell r="C377" t="str">
            <v>WARTOŚĆ.MODUŁU</v>
          </cell>
          <cell r="D377" t="str">
            <v>CUBEVALUE</v>
          </cell>
          <cell r="E377" t="str">
            <v>Funkcje modułu.    Zwraca zagregowaną wartość z modułu.</v>
          </cell>
        </row>
        <row r="378">
          <cell r="C378" t="str">
            <v>WEŹDANETABELI</v>
          </cell>
          <cell r="D378" t="str">
            <v>GETPIVOTDATA</v>
          </cell>
          <cell r="E378" t="str">
            <v>Funkcje dodatków i automatyzacji.    Zwraca dane przechowywane w raporcie w formie tabeli przestawnej.</v>
          </cell>
        </row>
        <row r="379">
          <cell r="C379" t="str">
            <v>WIELOMIAN</v>
          </cell>
          <cell r="D379" t="str">
            <v>MULTINOMIAL</v>
          </cell>
          <cell r="E379" t="str">
            <v>Funkcje matematyczne i trygonometryczne.    Zwraca wielomian dla zbioru liczb.</v>
          </cell>
        </row>
        <row r="380">
          <cell r="C380" t="str">
            <v>WIERSZ</v>
          </cell>
          <cell r="D380" t="str">
            <v>ROW</v>
          </cell>
          <cell r="E380" t="str">
            <v>Funkcje odnośników i odwołań.    Zwraca numer wiersza odwołania.</v>
          </cell>
        </row>
        <row r="381">
          <cell r="C381" t="str">
            <v>WŁAŚCIWOŚĆ.ELEMENTU.MODUŁU</v>
          </cell>
          <cell r="D381" t="str">
            <v>CUBEMEMBERPROPERTY</v>
          </cell>
          <cell r="E381" t="str">
            <v>Funkcje modułu.    Zwraca wartość właściwości elementu w module. Służy do sprawdzania, czy nazwa elementu istnieje w module, a także do zwracania określonej właściwości dla tego elementu.</v>
          </cell>
        </row>
        <row r="382">
          <cell r="C382" t="str">
            <v>WSP.KORELACJI</v>
          </cell>
          <cell r="D382" t="str">
            <v>CORREL</v>
          </cell>
          <cell r="E382" t="str">
            <v>Funkcje statystyczne.    Zwraca współczynnik korelacji dwóch zbiorów danych.</v>
          </cell>
        </row>
        <row r="383">
          <cell r="C383" t="str">
            <v>WYBIERZ</v>
          </cell>
          <cell r="D383" t="str">
            <v>CHOOSE</v>
          </cell>
          <cell r="E383" t="str">
            <v>Funkcje odnośników i odwołań.    Wybiera wartość z listy wartości.</v>
          </cell>
        </row>
        <row r="384">
          <cell r="C384" t="str">
            <v>WYPŁ.DATA.NAST</v>
          </cell>
          <cell r="D384" t="str">
            <v>COUPNCD</v>
          </cell>
          <cell r="E384" t="str">
            <v>Funkcje finansowe.    Zwraca dzień następnej dywidendy po dniu rozliczeniowym.</v>
          </cell>
        </row>
        <row r="385">
          <cell r="C385" t="str">
            <v>WYPŁ.DATA.POPRZ</v>
          </cell>
          <cell r="D385" t="str">
            <v>COUPPCD</v>
          </cell>
          <cell r="E385" t="str">
            <v>Funkcje finansowe.    Zwraca dzień poprzedniej dywidendy przed dniem rozliczeniowym.</v>
          </cell>
        </row>
        <row r="386">
          <cell r="C386" t="str">
            <v>WYPŁ.DNI</v>
          </cell>
          <cell r="D386" t="str">
            <v>COUPDAYS</v>
          </cell>
          <cell r="E386" t="str">
            <v>Funkcje finansowe.    Zwraca liczbę dni w okresie dywidendy, z uwzględnieniem dnia rozliczeniowego.</v>
          </cell>
        </row>
        <row r="387">
          <cell r="C387" t="str">
            <v>WYPŁ.DNI.NAST</v>
          </cell>
          <cell r="D387" t="str">
            <v>COUPDAYSNC</v>
          </cell>
          <cell r="E387" t="str">
            <v>Funkcje finansowe.    Zwraca liczbę dni od dnia rozliczeniowego do daty następnego dnia dywidendy.</v>
          </cell>
        </row>
        <row r="388">
          <cell r="C388" t="str">
            <v>WYPŁ.DNI.OD.POCZ</v>
          </cell>
          <cell r="D388" t="str">
            <v>COUPDAYBS</v>
          </cell>
          <cell r="E388" t="str">
            <v>Funkcje finansowe.    Zwraca liczbę dni od początku okresu dywidendy do dnia rozliczeniowego.</v>
          </cell>
        </row>
        <row r="389">
          <cell r="C389" t="str">
            <v>WYPŁ.LICZBA</v>
          </cell>
          <cell r="D389" t="str">
            <v>COUPNUM</v>
          </cell>
          <cell r="E389" t="str">
            <v>Funkcje finansowe.    Zwraca liczbę dywidend płatnych między dniem rozliczeniowym a dniem wykupu.</v>
          </cell>
        </row>
        <row r="390">
          <cell r="C390" t="str">
            <v>WYST.NAJCZĘŚCIEJ</v>
          </cell>
          <cell r="D390" t="str">
            <v>MODE</v>
          </cell>
          <cell r="E390" t="str">
            <v>Funkcje zgodności.    Zwraca wartość najczęściej występującą w zbiorze danych.</v>
          </cell>
        </row>
        <row r="391">
          <cell r="C391" t="str">
            <v>WYST.NAJCZĘŚCIEJ.TABL</v>
          </cell>
          <cell r="D391" t="str">
            <v>MODE.MULT</v>
          </cell>
          <cell r="E391" t="str">
            <v>Funkcje statystyczne.    Zwraca pionową tablicę zawierającą najczęściej występujące lub powtarzające się wartości w tablicy lub zakresie danych.</v>
          </cell>
        </row>
        <row r="392">
          <cell r="C392" t="str">
            <v>WYST.NAJCZĘŚCIEJ.WART</v>
          </cell>
          <cell r="D392" t="str">
            <v>MODE.SNGL</v>
          </cell>
          <cell r="E392" t="str">
            <v>Funkcje statystyczne.    Zwraca wartość najczęściej występującą w zbiorze danych.</v>
          </cell>
        </row>
        <row r="393">
          <cell r="C393" t="str">
            <v>WYSZUKAJ</v>
          </cell>
          <cell r="D393" t="str">
            <v>LOOKUP</v>
          </cell>
          <cell r="E393" t="str">
            <v>Funkcje odnośników i odwołań.    Wyszukuje wartości w wektorze lub tablicy.</v>
          </cell>
        </row>
        <row r="394">
          <cell r="C394" t="str">
            <v>WYSZUKAJ.PIONOWO</v>
          </cell>
          <cell r="D394" t="str">
            <v>VLOOKUP</v>
          </cell>
          <cell r="E394" t="str">
            <v>Funkcje odnośników i odwołań.    Przeszukuje pierwszą kolumnę tablicy i przechodzi wzdłuż wiersza, aby zwrócić wartość komórki.</v>
          </cell>
        </row>
        <row r="395">
          <cell r="C395" t="str">
            <v>WYSZUKAJ.POZIOMO</v>
          </cell>
          <cell r="D395" t="str">
            <v>HLOOKUP</v>
          </cell>
          <cell r="E395" t="str">
            <v>Funkcje odnośników i odwołań.    Przegląda górny wiersz tablicy i zwraca wartość wskazanej komórki.</v>
          </cell>
        </row>
        <row r="396">
          <cell r="C396" t="str">
            <v>WYWOŁAJ</v>
          </cell>
          <cell r="D396" t="str">
            <v>CALL</v>
          </cell>
          <cell r="E396" t="str">
            <v>Funkcje dodatków i automatyzacji.    Wywołuje procedurę w bibliotece dołączanej dynamicznie lub w zasobie kodu.</v>
          </cell>
        </row>
        <row r="397">
          <cell r="C397" t="str">
            <v>WYZNACZNIK.MACIERZY</v>
          </cell>
          <cell r="D397" t="str">
            <v>MDETERM</v>
          </cell>
          <cell r="E397" t="str">
            <v>Funkcje matematyczne i trygonometryczne.    Zwraca wyznacznik macierzy tablicy.</v>
          </cell>
        </row>
        <row r="398">
          <cell r="C398" t="str">
            <v>XIRR</v>
          </cell>
          <cell r="D398" t="str">
            <v>XIRR</v>
          </cell>
          <cell r="E398" t="str">
            <v>Funkcje finansowe.    Zwraca wartość wewnętrznej stopy zwrotu dla serii rozłożonych w czasie przepływów pieniężnych, niekoniecznie okresowych.</v>
          </cell>
        </row>
        <row r="399">
          <cell r="C399" t="str">
            <v>XNPV</v>
          </cell>
          <cell r="D399" t="str">
            <v>XNPV</v>
          </cell>
          <cell r="E399" t="str">
            <v>Funkcje finansowe.    Zwraca wartość bieżącą netto dla serii rozłożonych w czasie przepływów gotówkowych, niekoniecznie okresowych.</v>
          </cell>
        </row>
        <row r="400">
          <cell r="C400" t="str">
            <v>Z.TEST</v>
          </cell>
          <cell r="D400" t="str">
            <v>Z.TEST</v>
          </cell>
          <cell r="E400" t="str">
            <v>Funkcje statystyczne.    Zwraca wartość jednostronnego prawdopodobieństwa testu z.</v>
          </cell>
        </row>
        <row r="401">
          <cell r="C401" t="str">
            <v>Z.WIELKIEJ.LITERY</v>
          </cell>
          <cell r="D401" t="str">
            <v>PROPER</v>
          </cell>
          <cell r="E401" t="str">
            <v>Funkcje tekstowe.    Zastępuje pierwszą literę każdego wyrazu w tekście wielką literą.</v>
          </cell>
        </row>
        <row r="402">
          <cell r="C402" t="str">
            <v>ZAOKR</v>
          </cell>
          <cell r="D402" t="str">
            <v>ROUND</v>
          </cell>
          <cell r="E402" t="str">
            <v>Funkcje matematyczne i trygonometryczne.    Zaokrągla liczbę do określonej liczby cyfr.</v>
          </cell>
        </row>
        <row r="403">
          <cell r="C403" t="str">
            <v>ZAOKR.DO.CAŁK</v>
          </cell>
          <cell r="D403" t="str">
            <v>TRUNC</v>
          </cell>
          <cell r="E403" t="str">
            <v>Funkcje matematyczne i trygonometryczne.    Zaokrągla liczbę w dół do najbliższej liczby całkowitej.</v>
          </cell>
        </row>
        <row r="404">
          <cell r="C404" t="str">
            <v>ZAOKR.DO.NPARZ</v>
          </cell>
          <cell r="D404" t="str">
            <v>ODD</v>
          </cell>
          <cell r="E404" t="str">
            <v>Funkcje matematyczne i trygonometryczne.    Zaokrągla liczbę w górę do najbliższej liczby nieparzystej.</v>
          </cell>
        </row>
        <row r="405">
          <cell r="C405" t="str">
            <v>ZAOKR.DO.PARZ</v>
          </cell>
          <cell r="D405" t="str">
            <v>EVEN</v>
          </cell>
          <cell r="E405" t="str">
            <v>Funkcje matematyczne i trygonometryczne.    Zaokrągla liczbę w górę do najbliższej liczby parzystej.</v>
          </cell>
        </row>
        <row r="406">
          <cell r="C406" t="str">
            <v>ZAOKR.DO.TEKST</v>
          </cell>
          <cell r="D406" t="str">
            <v>FIXED</v>
          </cell>
          <cell r="E406" t="str">
            <v>Funkcje tekstowe.    Formatuje liczbę jako tekst o stałej liczbie miejsc dziesiętnych.</v>
          </cell>
        </row>
        <row r="407">
          <cell r="C407" t="str">
            <v>ZAOKR.DO.WIELOKR</v>
          </cell>
          <cell r="D407" t="str">
            <v>MROUND</v>
          </cell>
          <cell r="E407" t="str">
            <v>Funkcje matematyczne i trygonometryczne.    Zwraca liczbę zaokrągloną do żądanej wielokrotności.</v>
          </cell>
        </row>
        <row r="408">
          <cell r="C408" t="str">
            <v>ZAOKR.DÓŁ</v>
          </cell>
          <cell r="D408" t="str">
            <v>ROUNDDOWN</v>
          </cell>
          <cell r="E408" t="str">
            <v>Funkcje matematyczne i trygonometryczne.    Zaokrągla liczbę w dół, w kierunku zera.</v>
          </cell>
        </row>
        <row r="409">
          <cell r="C409" t="str">
            <v>ZAOKR.GÓRA</v>
          </cell>
          <cell r="D409" t="str">
            <v>ROUNDUP</v>
          </cell>
          <cell r="E409" t="str">
            <v>Funkcje matematyczne i trygonometryczne.    Zaokrągla liczbę w górę, w kierunku od zera.</v>
          </cell>
        </row>
        <row r="410">
          <cell r="C410" t="str">
            <v>ZAOKR.W.DÓŁ</v>
          </cell>
          <cell r="D410" t="str">
            <v>FLOOR</v>
          </cell>
          <cell r="E410" t="str">
            <v>Funkcje matematyczne i trygonometryczne.    Zaokrągla liczbę w dół, w kierunku zera.</v>
          </cell>
        </row>
        <row r="411">
          <cell r="C411" t="str">
            <v>ZAOKR.W.DÓŁ.DOKŁ</v>
          </cell>
          <cell r="D411" t="str">
            <v>FLOOR.PRECISE</v>
          </cell>
          <cell r="E411" t="str">
            <v>Funkcje matematyczne i trygonometryczne.    Zaokrągla liczbę do najbliższej liczby całkowitej lub do najbliższej wielokrotności dokładności. Zaokrąglenie następuje w górę niezależnie od znaku liczby.</v>
          </cell>
        </row>
        <row r="412">
          <cell r="C412" t="str">
            <v>ZAOKR.W.GÓRĘ</v>
          </cell>
          <cell r="D412" t="str">
            <v>CEILING</v>
          </cell>
          <cell r="E412" t="str">
            <v>Funkcje matematyczne i trygonometryczne.    Zaokrągla liczbę do najbliższej liczby całkowitej lub do najbliższej wielokrotności dokładności.</v>
          </cell>
        </row>
        <row r="413">
          <cell r="C413" t="str">
            <v>ZAOKR.W.GÓRĘ.DOKŁ</v>
          </cell>
          <cell r="D413" t="str">
            <v>CEILING.PRECISE</v>
          </cell>
          <cell r="E413" t="str">
            <v>Funkcje matematyczne i trygonometryczne.    Zaokrągla liczbę do najbliższej liczby całkowitej lub do najbliższej wielokrotności dokładności. Zaokrąglenie następuje w górę niezależnie od znaku liczby.</v>
          </cell>
        </row>
        <row r="414">
          <cell r="C414" t="str">
            <v>ZASTĄP</v>
          </cell>
          <cell r="D414" t="str">
            <v>REPLACE</v>
          </cell>
          <cell r="E414" t="str">
            <v>Funkcje tekstowe.    Zastępuje znaki w tekście.</v>
          </cell>
        </row>
        <row r="415">
          <cell r="C415" t="str">
            <v>ZASTĄP.B</v>
          </cell>
          <cell r="D415" t="str">
            <v>REPLACEB</v>
          </cell>
          <cell r="E415"/>
        </row>
        <row r="416">
          <cell r="C416" t="str">
            <v>ZESTAW.MODUŁÓW</v>
          </cell>
          <cell r="D416" t="str">
            <v>CUBESET</v>
          </cell>
          <cell r="E416" t="str">
            <v>Funkcje modułu.    Definiuje obliczony zestaw elementów lub krotek, wysyłając wyrażenie zestawu do serwera modułu, który tworzy zestaw i zwraca go do programu Microsoft Office Excel.</v>
          </cell>
        </row>
        <row r="417">
          <cell r="C417" t="str">
            <v>ZŁĄCZ.TEKSTY</v>
          </cell>
          <cell r="D417" t="str">
            <v>CONCATENATE</v>
          </cell>
          <cell r="E417" t="str">
            <v>Funkcje tekstowe.    Łączy kilka elementów tekstu w jeden tekst.</v>
          </cell>
        </row>
        <row r="418">
          <cell r="C418" t="str">
            <v>ZNAJDŹ</v>
          </cell>
          <cell r="D418" t="str">
            <v>FIND</v>
          </cell>
          <cell r="E418" t="str">
            <v>Funkcje tekstowe.    Znajduje jedną wartość tekstową wewnątrz innej (z uwzględnieniem wielkich i małych liter).</v>
          </cell>
        </row>
        <row r="419">
          <cell r="C419" t="str">
            <v>ZNAJDŹB</v>
          </cell>
          <cell r="D419" t="str">
            <v>FINDB</v>
          </cell>
          <cell r="E419"/>
        </row>
        <row r="420">
          <cell r="C420" t="str">
            <v>ZNAK</v>
          </cell>
          <cell r="D420" t="str">
            <v>CHAR</v>
          </cell>
          <cell r="E420" t="str">
            <v>Funkcje tekstowe.    Zwraca znak o podanym numerze kodu.</v>
          </cell>
        </row>
        <row r="421">
          <cell r="C421" t="str">
            <v>ZNAK.LICZBY</v>
          </cell>
          <cell r="D421" t="str">
            <v>SIGN</v>
          </cell>
          <cell r="E421" t="str">
            <v>Funkcje matematyczne i trygonometryczne.    Zwraca znak liczby.</v>
          </cell>
        </row>
        <row r="422">
          <cell r="C422" t="b">
            <v>0</v>
          </cell>
          <cell r="D422" t="str">
            <v>FALSE</v>
          </cell>
          <cell r="E422" t="str">
            <v>Funkcje logiczne.    Zwraca wartość logiczną FAŁSZ.</v>
          </cell>
        </row>
        <row r="423">
          <cell r="C423" t="b">
            <v>1</v>
          </cell>
          <cell r="D423" t="str">
            <v>TRUE</v>
          </cell>
          <cell r="E423" t="str">
            <v>Funkcje logiczne.    Zwraca wartość logiczną PRAWDA.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support.microsoft.com/pl-pl/office/encodeurl-funkcja-07c7fb90-7c60-4bff-8687-fac50fe33d0e" TargetMode="External"/><Relationship Id="rId21" Type="http://schemas.openxmlformats.org/officeDocument/2006/relationships/hyperlink" Target="https://support.microsoft.com/pl-pl/office/atan-funkcja-50746fa8-630a-406b-81d0-4a2aed395543" TargetMode="External"/><Relationship Id="rId324" Type="http://schemas.openxmlformats.org/officeDocument/2006/relationships/hyperlink" Target="https://support.microsoft.com/pl-pl/office/rozk%C5%82-weibull-funkcja-4e783c39-9325-49be-bbc9-a83ef82b45db" TargetMode="External"/><Relationship Id="rId170" Type="http://schemas.openxmlformats.org/officeDocument/2006/relationships/hyperlink" Target="https://support.microsoft.com/pl-pl/office/kwota-funkcja-a6cd05d9-9740-4ad3-a469-8109d18ff611" TargetMode="External"/><Relationship Id="rId268" Type="http://schemas.openxmlformats.org/officeDocument/2006/relationships/hyperlink" Target="https://support.microsoft.com/pl-pl/office/proc-poz-przedz-otw-funkcja-d8afee96-b7e2-4a2f-8c01-8fcdedaa6314" TargetMode="External"/><Relationship Id="rId475" Type="http://schemas.openxmlformats.org/officeDocument/2006/relationships/hyperlink" Target="https://support.microsoft.com/pl-pl/office/zaokr-w-g%C3%B3r%C4%99-matematyczne-funkcja-80f95d2f-b499-4eee-9f16-f795a8e306c8" TargetMode="External"/><Relationship Id="rId32" Type="http://schemas.openxmlformats.org/officeDocument/2006/relationships/hyperlink" Target="https://support.microsoft.com/pl-pl/office/bd-pole-funkcja-455568bf-4eef-45f7-90f0-ec250d00892e" TargetMode="External"/><Relationship Id="rId74" Type="http://schemas.openxmlformats.org/officeDocument/2006/relationships/hyperlink" Target="https://support.microsoft.com/pl-pl/office/czas-funkcja-9a5aff99-8f7d-4611-845e-747d0b8d5457" TargetMode="External"/><Relationship Id="rId128" Type="http://schemas.openxmlformats.org/officeDocument/2006/relationships/hyperlink" Target="https://support.microsoft.com/pl-pl/office/funkcje-prognozowania-informacje-897a2fe9-6595-4680-a0b0-93e0308d5f6e" TargetMode="External"/><Relationship Id="rId335" Type="http://schemas.openxmlformats.org/officeDocument/2006/relationships/hyperlink" Target="https://support.microsoft.com/pl-pl/office/rozk%C5%82ad-fisher-odw-funkcja-62504b39-415a-4284-a285-19c8e82f86bb" TargetMode="External"/><Relationship Id="rId377" Type="http://schemas.openxmlformats.org/officeDocument/2006/relationships/hyperlink" Target="https://support.microsoft.com/pl-pl/office/stopa-proc-funkcja-5cb34dde-a221-4cb6-b3eb-0b9e55e1316f" TargetMode="External"/><Relationship Id="rId500" Type="http://schemas.openxmlformats.org/officeDocument/2006/relationships/hyperlink" Target="https://support.microsoft.com/pl-pl/office/funkcja-textafter-c8db2546-5b51-416a-9690-c7e6722e90b4" TargetMode="External"/><Relationship Id="rId5" Type="http://schemas.openxmlformats.org/officeDocument/2006/relationships/hyperlink" Target="https://support.microsoft.com/pl-pl/office/acos-funkcja-cb73173f-d089-4582-afa1-76e5524b5d5b" TargetMode="External"/><Relationship Id="rId181" Type="http://schemas.openxmlformats.org/officeDocument/2006/relationships/hyperlink" Target="https://support.microsoft.com/pl-pl/office/ln-funkcja-81fe1ed7-dac9-4acd-ba1d-07a142c6118f" TargetMode="External"/><Relationship Id="rId237" Type="http://schemas.openxmlformats.org/officeDocument/2006/relationships/hyperlink" Target="https://support.microsoft.com/pl-pl/office/oraz-funkcja-5f19b2e8-e1df-4408-897a-ce285a19e9d9" TargetMode="External"/><Relationship Id="rId402" Type="http://schemas.openxmlformats.org/officeDocument/2006/relationships/hyperlink" Target="https://support.microsoft.com/pl-pl/office/funkcja-t-fb83aeec-45e7-4924-af95-53e073541228" TargetMode="External"/><Relationship Id="rId279" Type="http://schemas.openxmlformats.org/officeDocument/2006/relationships/hyperlink" Target="https://support.microsoft.com/pl-pl/office/regexpp-funkcja-f27462d8-3657-4030-866b-a272c1d18b4b" TargetMode="External"/><Relationship Id="rId444" Type="http://schemas.openxmlformats.org/officeDocument/2006/relationships/hyperlink" Target="https://support.microsoft.com/pl-pl/office/wyp%C5%82-dni-nast-funkcja-5ab3f0b2-029f-4a8b-bb65-47d525eea547" TargetMode="External"/><Relationship Id="rId486" Type="http://schemas.openxmlformats.org/officeDocument/2006/relationships/hyperlink" Target="https://support.microsoft.com/pl-pl/office/szukaj-tekst-szukaj-tekst-b-funkcje-9ab04538-0e55-4719-a72e-b6f54513b495" TargetMode="External"/><Relationship Id="rId43" Type="http://schemas.openxmlformats.org/officeDocument/2006/relationships/hyperlink" Target="https://support.microsoft.com/pl-pl/office/bitand-funkcja-8a2be3d7-91c3-4b48-9517-64548008563a" TargetMode="External"/><Relationship Id="rId139" Type="http://schemas.openxmlformats.org/officeDocument/2006/relationships/hyperlink" Target="https://support.microsoft.com/pl-pl/office/ile-liczb-funkcja-a59cd7fc-b623-4d93-87a4-d23bf411294c" TargetMode="External"/><Relationship Id="rId290" Type="http://schemas.openxmlformats.org/officeDocument/2006/relationships/hyperlink" Target="https://support.microsoft.com/pl-pl/office/rent-wykup-funkcja-ba7d1809-0d33-4bcb-96c7-6c56ec62ef6f" TargetMode="External"/><Relationship Id="rId304" Type="http://schemas.openxmlformats.org/officeDocument/2006/relationships/hyperlink" Target="https://support.microsoft.com/pl-pl/office/rozk%C5%82-dwum-zakres-funkcja-17331329-74c7-4053-bb4c-6653a7421595" TargetMode="External"/><Relationship Id="rId346" Type="http://schemas.openxmlformats.org/officeDocument/2006/relationships/hyperlink" Target="https://support.microsoft.com/pl-pl/office/rozk%C5%82ad-normalny-s-odw-funkcja-8d1bce66-8e4d-4f3b-967c-30eed61f019d" TargetMode="External"/><Relationship Id="rId388" Type="http://schemas.openxmlformats.org/officeDocument/2006/relationships/hyperlink" Target="https://support.microsoft.com/pl-pl/office/suma-x2-p-y2-funkcja-826b60b4-0aa2-4e5e-81d2-be704d3d786f" TargetMode="External"/><Relationship Id="rId511" Type="http://schemas.openxmlformats.org/officeDocument/2006/relationships/hyperlink" Target="https://support.microsoft.com/pl-pl/office/funkcja-expand-7433fba5-4ad1-41da-a904-d5d95808bc38" TargetMode="External"/><Relationship Id="rId85" Type="http://schemas.openxmlformats.org/officeDocument/2006/relationships/hyperlink" Target="https://support.microsoft.com/pl-pl/office/funkcje-czy-0f2d7971-6019-40a0-a171-f2d869135665" TargetMode="External"/><Relationship Id="rId150" Type="http://schemas.openxmlformats.org/officeDocument/2006/relationships/hyperlink" Target="https://support.microsoft.com/pl-pl/office/iso-zaokr-w-g%C3%B3r%C4%99-funkcja-e587bb73-6cc2-4113-b664-ff5b09859a83" TargetMode="External"/><Relationship Id="rId192" Type="http://schemas.openxmlformats.org/officeDocument/2006/relationships/hyperlink" Target="https://support.microsoft.com/pl-pl/office/macierz-jednostkowa-funkcja-c9fe916a-dc26-4105-997d-ba22799853a3" TargetMode="External"/><Relationship Id="rId206" Type="http://schemas.openxmlformats.org/officeDocument/2006/relationships/hyperlink" Target="https://support.microsoft.com/pl-pl/office/mod-funkcja-9b6cd169-b6ee-406a-a97b-edf2a9dc24f3" TargetMode="External"/><Relationship Id="rId413" Type="http://schemas.openxmlformats.org/officeDocument/2006/relationships/hyperlink" Target="https://support.microsoft.com/pl-pl/office/test-z-funkcja-8f33be8a-6bd6-4ecc-8e3a-d9a4420c4a6a" TargetMode="External"/><Relationship Id="rId248" Type="http://schemas.openxmlformats.org/officeDocument/2006/relationships/hyperlink" Target="https://support.microsoft.com/pl-pl/office/phonetic-funkcja-9a329dac-0c0f-42f8-9a55-639086988554" TargetMode="External"/><Relationship Id="rId455" Type="http://schemas.openxmlformats.org/officeDocument/2006/relationships/hyperlink" Target="https://support.microsoft.com/pl-pl/office/funkcja-x-dopasuj-d966da31-7a6b-4a13-a1c6-5a33ed6a0312" TargetMode="External"/><Relationship Id="rId497" Type="http://schemas.openxmlformats.org/officeDocument/2006/relationships/hyperlink" Target="https://support.microsoft.com/pl-pl/office/funkcja-reduce-42e39910-b345-45f3-84b8-0642b568b7cb" TargetMode="External"/><Relationship Id="rId12" Type="http://schemas.openxmlformats.org/officeDocument/2006/relationships/hyperlink" Target="https://support.microsoft.com/pl-pl/office/amort-lin-funkcja-7d417b45-f7f5-4dba-a0a5-3451a81079a8" TargetMode="External"/><Relationship Id="rId108" Type="http://schemas.openxmlformats.org/officeDocument/2006/relationships/hyperlink" Target="https://support.microsoft.com/pl-pl/office/dzie%C5%84-tyg-funkcja-60e44483-2ed1-439f-8bd0-e404c190949a" TargetMode="External"/><Relationship Id="rId315" Type="http://schemas.openxmlformats.org/officeDocument/2006/relationships/hyperlink" Target="https://support.microsoft.com/pl-pl/office/rozk%C5%82-normalny-funkcja-edb1cc14-a21c-4e53-839d-8082074c9f8d" TargetMode="External"/><Relationship Id="rId357" Type="http://schemas.openxmlformats.org/officeDocument/2006/relationships/hyperlink" Target="https://support.microsoft.com/pl-pl/office/sech-funkcja-e05a789f-5ff7-4d7f-984a-5edb9b09556f" TargetMode="External"/><Relationship Id="rId522" Type="http://schemas.openxmlformats.org/officeDocument/2006/relationships/hyperlink" Target="https://support.microsoft.com/pl-pl/office/r%C3%B3%C5%BCnice-w-obliczeniach-mi%C4%99dzy-komputerami-pc-a-komputerami-z-systemem-windows-rt-858c27e6-7843-4a8c-a5aa-d7b1cbd021d5" TargetMode="External"/><Relationship Id="rId54" Type="http://schemas.openxmlformats.org/officeDocument/2006/relationships/hyperlink" Target="https://support.microsoft.com/pl-pl/office/cena-pierw-okr-funkcja-d7d664a8-34df-4233-8d2b-922bcf6a69e1" TargetMode="External"/><Relationship Id="rId96" Type="http://schemas.openxmlformats.org/officeDocument/2006/relationships/hyperlink" Target="https://support.microsoft.com/pl-pl/office/dbcs-funkcja-a4025e73-63d2-4958-9423-21a24794c9e5" TargetMode="External"/><Relationship Id="rId161" Type="http://schemas.openxmlformats.org/officeDocument/2006/relationships/hyperlink" Target="https://support.microsoft.com/pl-pl/office/komp-funkcja-b%C5%82-dok%C5%82-funkcja-e90e6bab-f45e-45df-b2ac-cd2eb4d4a273" TargetMode="External"/><Relationship Id="rId217" Type="http://schemas.openxmlformats.org/officeDocument/2006/relationships/hyperlink" Target="https://support.microsoft.com/pl-pl/office/normalizuj-funkcja-81d66554-2d54-40ec-ba83-6437108ee775" TargetMode="External"/><Relationship Id="rId399" Type="http://schemas.openxmlformats.org/officeDocument/2006/relationships/hyperlink" Target="https://support.microsoft.com/pl-pl/office/funkcja-%C5%9Brednia-je%C5%BCeli-faec8e2e-0dec-4308-af69-f5576d8ac642" TargetMode="External"/><Relationship Id="rId259" Type="http://schemas.openxmlformats.org/officeDocument/2006/relationships/hyperlink" Target="https://support.microsoft.com/pl-pl/office/pot%C4%99ga-funkcja-d3f2908b-56f4-4c3f-895a-07fb519c362a" TargetMode="External"/><Relationship Id="rId424" Type="http://schemas.openxmlformats.org/officeDocument/2006/relationships/hyperlink" Target="https://support.microsoft.com/pl-pl/office/wariancja-funkcja-1f2b7ab2-954d-4e17-ba2c-9e58b15a7da2" TargetMode="External"/><Relationship Id="rId466" Type="http://schemas.openxmlformats.org/officeDocument/2006/relationships/hyperlink" Target="https://support.microsoft.com/pl-pl/office/zaokr-do-tekst-funkcja-ffd5723c-324c-45e9-8b96-e41be2a8274a" TargetMode="External"/><Relationship Id="rId23" Type="http://schemas.openxmlformats.org/officeDocument/2006/relationships/hyperlink" Target="https://support.microsoft.com/pl-pl/office/atanh-funkcja-3cd65768-0de7-4f1d-b312-d01c8c930d90" TargetMode="External"/><Relationship Id="rId119" Type="http://schemas.openxmlformats.org/officeDocument/2006/relationships/hyperlink" Target="https://support.microsoft.com/pl-pl/office/exp-funkcja-c578f034-2c45-4c37-bc8c-329660a63abe" TargetMode="External"/><Relationship Id="rId270" Type="http://schemas.openxmlformats.org/officeDocument/2006/relationships/hyperlink" Target="https://support.microsoft.com/pl-pl/office/procent-pozycja-funkcja-f1b5836c-9619-4847-9fc9-080ec9024442" TargetMode="External"/><Relationship Id="rId326" Type="http://schemas.openxmlformats.org/officeDocument/2006/relationships/hyperlink" Target="https://support.microsoft.com/pl-pl/office/funkcja-rozk%C5%82ad-beta-odw-8b914ade-b902-43c1-ac9c-c05c54f10d6c" TargetMode="External"/><Relationship Id="rId65" Type="http://schemas.openxmlformats.org/officeDocument/2006/relationships/hyperlink" Target="https://support.microsoft.com/pl-pl/office/cot-liczby-zesp-funkcja-dc6a3607-d26a-4d06-8b41-8931da36442c" TargetMode="External"/><Relationship Id="rId130" Type="http://schemas.openxmlformats.org/officeDocument/2006/relationships/hyperlink" Target="https://support.microsoft.com/pl-pl/office/formu%C5%82a-tekst-funkcja-0a786771-54fd-4ae2-96ee-09cda35439c8" TargetMode="External"/><Relationship Id="rId368" Type="http://schemas.openxmlformats.org/officeDocument/2006/relationships/hyperlink" Target="https://support.microsoft.com/pl-pl/office/sko%C5%9Bno%C5%9B%C4%87-p-funkcja-76530a5c-99b9-48a1-8392-26632d542fcb" TargetMode="External"/><Relationship Id="rId172" Type="http://schemas.openxmlformats.org/officeDocument/2006/relationships/hyperlink" Target="https://support.microsoft.com/pl-pl/office/licz-je%C5%BCeli-funkcja-e0de10c6-f885-4e71-abb4-1f464816df34" TargetMode="External"/><Relationship Id="rId228" Type="http://schemas.openxmlformats.org/officeDocument/2006/relationships/hyperlink" Target="https://support.microsoft.com/pl-pl/office/funkcja-odch-kwadratowe-8b739616-8376-4df5-8bd0-cfe0a6caf444" TargetMode="External"/><Relationship Id="rId435" Type="http://schemas.openxmlformats.org/officeDocument/2006/relationships/hyperlink" Target="https://support.microsoft.com/pl-pl/office/we%C5%BAdanetabeli-funkcja-8c083b99-a922-4ca0-af5e-3af55960761f" TargetMode="External"/><Relationship Id="rId477" Type="http://schemas.openxmlformats.org/officeDocument/2006/relationships/hyperlink" Target="https://support.microsoft.com/pl-pl/office/z%C5%82%C4%85cz-tekst-funkcja-9b1a9a3f-94ff-41af-9736-694cbd6b4ca2" TargetMode="External"/><Relationship Id="rId281" Type="http://schemas.openxmlformats.org/officeDocument/2006/relationships/hyperlink" Target="https://support.microsoft.com/pl-pl/office/reglinp-funkcja-84d7d0d9-6e50-4101-977a-fa7abf772b6d" TargetMode="External"/><Relationship Id="rId337" Type="http://schemas.openxmlformats.org/officeDocument/2006/relationships/hyperlink" Target="https://support.microsoft.com/pl-pl/office/rozk%C5%82ad-gamma-odw-funkcja-06393558-37ab-47d0-aa63-432f99e7916d" TargetMode="External"/><Relationship Id="rId502" Type="http://schemas.openxmlformats.org/officeDocument/2006/relationships/hyperlink" Target="https://support.microsoft.com/pl-pl/office/funkcja-warto%C5%9B%C4%87-na-tekst-5fff61a2-301a-4ab2-9ffa-0a5242a08fea" TargetMode="External"/><Relationship Id="rId34" Type="http://schemas.openxmlformats.org/officeDocument/2006/relationships/hyperlink" Target="https://support.microsoft.com/pl-pl/office/bd-%C5%9Brednia-funkcja-a6a2d5ac-4b4b-48cd-a1d8-7b37834e5aee" TargetMode="External"/><Relationship Id="rId76" Type="http://schemas.openxmlformats.org/officeDocument/2006/relationships/hyperlink" Target="https://support.microsoft.com/pl-pl/office/cz%C4%99sto%C5%9B%C4%87-funkcja-44e3be2b-eca0-42cd-a3f7-fd9ea898fdb9" TargetMode="External"/><Relationship Id="rId141" Type="http://schemas.openxmlformats.org/officeDocument/2006/relationships/hyperlink" Target="https://support.microsoft.com/pl-pl/office/ile-wierszy-funkcja-b592593e-3fc2-47f2-bec1-bda493811597" TargetMode="External"/><Relationship Id="rId379" Type="http://schemas.openxmlformats.org/officeDocument/2006/relationships/hyperlink" Target="https://support.microsoft.com/pl-pl/office/funkcja-stos-poz-98c4ab76-10fe-4b4f-8d5f-af1c125fe8c2" TargetMode="External"/><Relationship Id="rId7" Type="http://schemas.openxmlformats.org/officeDocument/2006/relationships/hyperlink" Target="https://support.microsoft.com/pl-pl/office/acot-funkcja-dc7e5008-fe6b-402e-bdd6-2eea8383d905" TargetMode="External"/><Relationship Id="rId183" Type="http://schemas.openxmlformats.org/officeDocument/2006/relationships/hyperlink" Target="https://support.microsoft.com/pl-pl/office/log-funkcja-4e82f196-1ca9-4747-8fb0-6c4a3abb3280" TargetMode="External"/><Relationship Id="rId239" Type="http://schemas.openxmlformats.org/officeDocument/2006/relationships/hyperlink" Target="https://support.microsoft.com/pl-pl/office/%C3%B3sm-na-dzies-funkcja-87606014-cb98-44b2-8dbb-e48f8ced1554" TargetMode="External"/><Relationship Id="rId390" Type="http://schemas.openxmlformats.org/officeDocument/2006/relationships/hyperlink" Target="https://support.microsoft.com/pl-pl/office/sumy-cz%C4%99%C5%9Bciowe-funkcja-7b027003-f060-4ade-9040-e478765b9939" TargetMode="External"/><Relationship Id="rId404" Type="http://schemas.openxmlformats.org/officeDocument/2006/relationships/hyperlink" Target="https://support.microsoft.com/pl-pl/office/funkcja-tablica-na-tekst-9cdcad46-2fa5-4c6b-ac92-14e7bc862b8b" TargetMode="External"/><Relationship Id="rId446" Type="http://schemas.openxmlformats.org/officeDocument/2006/relationships/hyperlink" Target="https://support.microsoft.com/pl-pl/office/wyp%C5%82-liczba-funkcja-a90af57b-de53-4969-9c99-dd6139db2522" TargetMode="External"/><Relationship Id="rId250" Type="http://schemas.openxmlformats.org/officeDocument/2006/relationships/hyperlink" Target="https://support.microsoft.com/pl-pl/office/pierw-pi-funkcja-1fb4e63f-9b51-46d6-ad68-b3e7a8b519b4" TargetMode="External"/><Relationship Id="rId292" Type="http://schemas.openxmlformats.org/officeDocument/2006/relationships/hyperlink" Target="https://support.microsoft.com/pl-pl/office/rocz-przych-funkcja-b254ea57-eadc-4602-a86a-c8e369334038" TargetMode="External"/><Relationship Id="rId306" Type="http://schemas.openxmlformats.org/officeDocument/2006/relationships/hyperlink" Target="https://support.microsoft.com/pl-pl/office/rozk%C5%82-f-funkcja-a887efdc-7c8e-46cb-a74a-f884cd29b25d" TargetMode="External"/><Relationship Id="rId488" Type="http://schemas.openxmlformats.org/officeDocument/2006/relationships/hyperlink" Target="https://support.microsoft.com/pl-pl/office/znajd%C5%BA-znajd%C5%BAb-funkcje-c7912941-af2a-4bdf-a553-d0d89b0a0628" TargetMode="External"/><Relationship Id="rId45" Type="http://schemas.openxmlformats.org/officeDocument/2006/relationships/hyperlink" Target="https://support.microsoft.com/pl-pl/office/bitxor-funkcja-c81306a1-03f9-4e89-85ac-b86c3cba10e4" TargetMode="External"/><Relationship Id="rId87" Type="http://schemas.openxmlformats.org/officeDocument/2006/relationships/hyperlink" Target="https://support.microsoft.com/pl-pl/office/czy-parzyste-funkcja-aa15929a-d77b-4fbb-92f4-2f479af55356" TargetMode="External"/><Relationship Id="rId110" Type="http://schemas.openxmlformats.org/officeDocument/2006/relationships/hyperlink" Target="https://support.microsoft.com/pl-pl/office/dzies-na-%C3%B3sm-funkcja-c9d835ca-20b7-40c4-8a9e-d3be351ce00f" TargetMode="External"/><Relationship Id="rId348" Type="http://schemas.openxmlformats.org/officeDocument/2006/relationships/hyperlink" Target="https://support.microsoft.com/pl-pl/office/rozk%C5%82ad-t-funkcja-630a7695-4021-4853-9468-4a1f9dcdd192" TargetMode="External"/><Relationship Id="rId513" Type="http://schemas.openxmlformats.org/officeDocument/2006/relationships/hyperlink" Target="https://support.microsoft.com/pl-pl/office/funkcja-sortuj-wed%C5%82ug-cd2d7a62-1b93-435c-b561-d6a35134f28f" TargetMode="External"/><Relationship Id="rId152" Type="http://schemas.openxmlformats.org/officeDocument/2006/relationships/hyperlink" Target="https://support.microsoft.com/pl-pl/office/je%C5%BCeli-funkcja-69aed7c9-4e8a-4755-a9bc-aa8bbff73be2" TargetMode="External"/><Relationship Id="rId194" Type="http://schemas.openxmlformats.org/officeDocument/2006/relationships/hyperlink" Target="https://support.microsoft.com/pl-pl/office/maks-warunk%C3%B3w-funkcja-dfd611e6-da2c-488a-919b-9b6376b28883" TargetMode="External"/><Relationship Id="rId208" Type="http://schemas.openxmlformats.org/officeDocument/2006/relationships/hyperlink" Target="https://support.microsoft.com/pl-pl/office/modu%C5%82-liczby-zesp-funkcja-b31e73c6-d90c-4062-90bc-8eb351d765a1" TargetMode="External"/><Relationship Id="rId415" Type="http://schemas.openxmlformats.org/officeDocument/2006/relationships/hyperlink" Target="https://support.microsoft.com/pl-pl/office/typ-funkcja-45b4e688-4bc3-48b3-a105-ffa892995899" TargetMode="External"/><Relationship Id="rId457" Type="http://schemas.openxmlformats.org/officeDocument/2006/relationships/hyperlink" Target="https://support.microsoft.com/pl-pl/office/funkcja-x-wyszukaj-b7fd680e-6d10-43e6-84f9-88eae8bf5929" TargetMode="External"/><Relationship Id="rId261" Type="http://schemas.openxmlformats.org/officeDocument/2006/relationships/hyperlink" Target="https://support.microsoft.com/pl-pl/office/powt-funkcja-04c4d778-e712-43b4-9c15-d656582bb061" TargetMode="External"/><Relationship Id="rId499" Type="http://schemas.openxmlformats.org/officeDocument/2006/relationships/hyperlink" Target="https://support.microsoft.com/pl-pl/office/stos-pion-funkcja-a4b86897-be0f-48fc-adca-fcc10d795a9c" TargetMode="External"/><Relationship Id="rId14" Type="http://schemas.openxmlformats.org/officeDocument/2006/relationships/hyperlink" Target="https://support.microsoft.com/pl-pl/office/arabskie-funkcja-9a8da418-c17b-4ef9-a657-9370a30a674f" TargetMode="External"/><Relationship Id="rId56" Type="http://schemas.openxmlformats.org/officeDocument/2006/relationships/hyperlink" Target="https://support.microsoft.com/pl-pl/office/cena-wykup-funkcja-52c3b4da-bc7e-476a-989f-a95f675cae77" TargetMode="External"/><Relationship Id="rId317" Type="http://schemas.openxmlformats.org/officeDocument/2006/relationships/hyperlink" Target="https://support.microsoft.com/pl-pl/office/rozk%C5%82-normalny-s-funkcja-1e787282-3832-4520-a9ae-bd2a8d99ba88" TargetMode="External"/><Relationship Id="rId359" Type="http://schemas.openxmlformats.org/officeDocument/2006/relationships/hyperlink" Target="https://support.microsoft.com/pl-pl/office/sekunda-funkcja-740d1cfc-553c-4099-b668-80eaa24e8af1" TargetMode="External"/><Relationship Id="rId524" Type="http://schemas.openxmlformats.org/officeDocument/2006/relationships/vmlDrawing" Target="../drawings/vmlDrawing1.vml"/><Relationship Id="rId98" Type="http://schemas.openxmlformats.org/officeDocument/2006/relationships/hyperlink" Target="https://support.microsoft.com/pl-pl/office/dni-funkcja-57740535-d549-4395-8728-0f07bff0b9df" TargetMode="External"/><Relationship Id="rId121" Type="http://schemas.openxmlformats.org/officeDocument/2006/relationships/hyperlink" Target="https://support.microsoft.com/pl-pl/office/f-test-funkcja-100a59e7-4108-46f8-8443-78ffacb6c0a7" TargetMode="External"/><Relationship Id="rId163" Type="http://schemas.openxmlformats.org/officeDocument/2006/relationships/hyperlink" Target="https://support.microsoft.com/pl-pl/office/kowariancja-funkcja-50479552-2c03-4daf-bd71-a5ab88b2db03" TargetMode="External"/><Relationship Id="rId219" Type="http://schemas.openxmlformats.org/officeDocument/2006/relationships/hyperlink" Target="https://support.microsoft.com/pl-pl/office/funkcja-npv-8672cb67-2576-4d07-b67b-ac28acf2a568" TargetMode="External"/><Relationship Id="rId370" Type="http://schemas.openxmlformats.org/officeDocument/2006/relationships/hyperlink" Target="https://support.microsoft.com/pl-pl/office/funkcja-sortuj-22f63bd0-ccc8-492f-953d-c20e8e44b86c" TargetMode="External"/><Relationship Id="rId426" Type="http://schemas.openxmlformats.org/officeDocument/2006/relationships/hyperlink" Target="https://support.microsoft.com/pl-pl/office/wariancja-pop-funkcja-73d1285c-108c-4843-ba5d-a51f90656f3a" TargetMode="External"/><Relationship Id="rId230" Type="http://schemas.openxmlformats.org/officeDocument/2006/relationships/hyperlink" Target="https://support.microsoft.com/pl-pl/office/odch-standard-popul-funkcja-1f7c1c88-1bec-4422-8242-e9f7dc8bb195" TargetMode="External"/><Relationship Id="rId468" Type="http://schemas.openxmlformats.org/officeDocument/2006/relationships/hyperlink" Target="https://support.microsoft.com/pl-pl/office/zaokr-d%C3%B3%C5%82-funkcja-2ec94c73-241f-4b01-8c6f-17e6d7968f53" TargetMode="External"/><Relationship Id="rId25" Type="http://schemas.openxmlformats.org/officeDocument/2006/relationships/hyperlink" Target="https://support.microsoft.com/pl-pl/office/bd-ile-rekord%C3%B3w-funkcja-c1fc7b93-fb0d-4d8d-97db-8d5f076eaeb1" TargetMode="External"/><Relationship Id="rId67" Type="http://schemas.openxmlformats.org/officeDocument/2006/relationships/hyperlink" Target="https://support.microsoft.com/pl-pl/office/csc-funkcja-07379361-219a-4398-8675-07ddc4f135c1" TargetMode="External"/><Relationship Id="rId272" Type="http://schemas.openxmlformats.org/officeDocument/2006/relationships/hyperlink" Target="https://support.microsoft.com/pl-pl/office/prze%C5%82%C4%85cz-funkcja-47ab33c0-28ce-4530-8a45-d532ec4aa25e" TargetMode="External"/><Relationship Id="rId328" Type="http://schemas.openxmlformats.org/officeDocument/2006/relationships/hyperlink" Target="https://support.microsoft.com/pl-pl/office/rozk%C5%82ad-chi-odw-funkcja-cfbea3f6-6e4f-40c9-a87f-20472e0512af" TargetMode="External"/><Relationship Id="rId132" Type="http://schemas.openxmlformats.org/officeDocument/2006/relationships/hyperlink" Target="https://support.microsoft.com/pl-pl/office/funkcja-b%C5%82-dok%C5%82-funkcja-9a349593-705c-4278-9a98-e4122831a8e0" TargetMode="External"/><Relationship Id="rId174" Type="http://schemas.openxmlformats.org/officeDocument/2006/relationships/hyperlink" Target="https://support.microsoft.com/pl-pl/office/licz-warunki-funkcja-dda3dc6e-f74e-4aee-88bc-aa8c2a866842" TargetMode="External"/><Relationship Id="rId381" Type="http://schemas.openxmlformats.org/officeDocument/2006/relationships/hyperlink" Target="https://support.microsoft.com/pl-pl/office/suma-iloczyn%C3%B3w-funkcja-16753e75-9f68-4874-94ac-4d2145a2fd2e" TargetMode="External"/><Relationship Id="rId241" Type="http://schemas.openxmlformats.org/officeDocument/2006/relationships/hyperlink" Target="https://support.microsoft.com/pl-pl/office/pearson-funkcja-0c3e30fc-e5af-49c4-808a-3ef66e034c18" TargetMode="External"/><Relationship Id="rId437" Type="http://schemas.openxmlformats.org/officeDocument/2006/relationships/hyperlink" Target="https://support.microsoft.com/pl-pl/office/wiersz-funkcja-3a63b74a-c4d0-4093-b49a-e76eb49a6d8d" TargetMode="External"/><Relationship Id="rId479" Type="http://schemas.openxmlformats.org/officeDocument/2006/relationships/hyperlink" Target="https://support.microsoft.com/pl-pl/office/znak-funkcja-bbd249c8-b36e-4a91-8017-1c133f9b837a" TargetMode="External"/><Relationship Id="rId36" Type="http://schemas.openxmlformats.org/officeDocument/2006/relationships/hyperlink" Target="https://support.microsoft.com/pl-pl/office/bd-wariancja-popul-funkcja-eb0ba387-9cb7-45c8-81e9-0394912502fc" TargetMode="External"/><Relationship Id="rId283" Type="http://schemas.openxmlformats.org/officeDocument/2006/relationships/hyperlink" Target="https://support.microsoft.com/pl-pl/office/reglinx-i-reglinx-funkcje-liniowe-50ca49c9-7b40-4892-94e4-7ad38bbeda99" TargetMode="External"/><Relationship Id="rId339" Type="http://schemas.openxmlformats.org/officeDocument/2006/relationships/hyperlink" Target="https://support.microsoft.com/pl-pl/office/funkcja-rozk%C5%82ad-lin-gamma-b838c48b-c65f-484f-9e1d-141c55470eb9" TargetMode="External"/><Relationship Id="rId490" Type="http://schemas.openxmlformats.org/officeDocument/2006/relationships/hyperlink" Target="https://support.microsoft.com/pl-pl/office/funkcja-lambda-bd212d27-1cd1-4321-a34a-ccbf254b8b67" TargetMode="External"/><Relationship Id="rId504" Type="http://schemas.openxmlformats.org/officeDocument/2006/relationships/hyperlink" Target="https://support.microsoft.com/pl-pl/office/funkcja-wrapcols-d038b05a-57b7-4ee0-be94-ded0792511e2" TargetMode="External"/><Relationship Id="rId78" Type="http://schemas.openxmlformats.org/officeDocument/2006/relationships/hyperlink" Target="https://support.microsoft.com/pl-pl/office/funkcje-czy-0f2d7971-6019-40a0-a171-f2d869135665" TargetMode="External"/><Relationship Id="rId101" Type="http://schemas.openxmlformats.org/officeDocument/2006/relationships/hyperlink" Target="https://support.microsoft.com/pl-pl/office/dni-robocze-niestand-funkcja-a9b26239-4f20-46a1-9ab8-4e925bfd5e28" TargetMode="External"/><Relationship Id="rId143" Type="http://schemas.openxmlformats.org/officeDocument/2006/relationships/hyperlink" Target="https://support.microsoft.com/pl-pl/office/iloczyn-liczb-zesp-funkcja-2fb8651a-a4f2-444f-975e-8ba7aab3a5ba" TargetMode="External"/><Relationship Id="rId185" Type="http://schemas.openxmlformats.org/officeDocument/2006/relationships/hyperlink" Target="https://support.microsoft.com/pl-pl/office/log10-liczby-zesp-funkcja-58200fca-e2a2-4271-8a98-ccd4360213a5" TargetMode="External"/><Relationship Id="rId350" Type="http://schemas.openxmlformats.org/officeDocument/2006/relationships/hyperlink" Target="https://support.microsoft.com/pl-pl/office/rozk%C5%82ad-weibull-funkcja-b83dc2c6-260b-4754-bef2-633196f6fdcc" TargetMode="External"/><Relationship Id="rId406" Type="http://schemas.openxmlformats.org/officeDocument/2006/relationships/hyperlink" Target="https://support.microsoft.com/pl-pl/office/tan-liczby-zesp-funkcja-8478f45d-610a-43cf-8544-9fc0b553a132" TargetMode="External"/><Relationship Id="rId9" Type="http://schemas.openxmlformats.org/officeDocument/2006/relationships/hyperlink" Target="https://support.microsoft.com/pl-pl/office/adr-po%C5%9Br-funkcja-474b3a3a-8a26-4f44-b491-92b6306fa261" TargetMode="External"/><Relationship Id="rId210" Type="http://schemas.openxmlformats.org/officeDocument/2006/relationships/hyperlink" Target="https://support.microsoft.com/pl-pl/office/nachylenie-funkcja-11fb8f97-3117-4813-98aa-61d7e01276b9" TargetMode="External"/><Relationship Id="rId392" Type="http://schemas.openxmlformats.org/officeDocument/2006/relationships/hyperlink" Target="https://support.microsoft.com/pl-pl/office/szesn-na-dw%C3%B3jk-funkcja-a13aafaa-5737-4920-8424-643e581828c1" TargetMode="External"/><Relationship Id="rId448" Type="http://schemas.openxmlformats.org/officeDocument/2006/relationships/hyperlink" Target="https://support.microsoft.com/pl-pl/office/wyst-najcz%C4%99%C5%9Bciej-tabl-funkcja-50fd9464-b2ba-4191-b57a-39446689ae8c" TargetMode="External"/><Relationship Id="rId252" Type="http://schemas.openxmlformats.org/officeDocument/2006/relationships/hyperlink" Target="https://support.microsoft.com/pl-pl/office/pierwiastek-liczby-zesp-funkcja-e1753f80-ba11-4664-a10e-e17368396b70" TargetMode="External"/><Relationship Id="rId294" Type="http://schemas.openxmlformats.org/officeDocument/2006/relationships/hyperlink" Target="https://support.microsoft.com/pl-pl/office/rok-funkcja-c64f017a-1354-490d-981f-578e8ec8d3b9" TargetMode="External"/><Relationship Id="rId308" Type="http://schemas.openxmlformats.org/officeDocument/2006/relationships/hyperlink" Target="https://support.microsoft.com/pl-pl/office/rozk%C5%82-f-odwr-ps-funkcja-d371aa8f-b0b1-40ef-9cc2-496f0693ac00" TargetMode="External"/><Relationship Id="rId515" Type="http://schemas.openxmlformats.org/officeDocument/2006/relationships/hyperlink" Target="https://support.microsoft.com/pl-pl/office/funkcja-tocol-22839d9b-0b55-4fc1-b4e6-2761f8f122ed" TargetMode="External"/><Relationship Id="rId47" Type="http://schemas.openxmlformats.org/officeDocument/2006/relationships/hyperlink" Target="https://support.microsoft.com/pl-pl/office/funkcja-bycol-58463999-7de5-49ce-8f38-b7f7a2192bfb" TargetMode="External"/><Relationship Id="rId89" Type="http://schemas.openxmlformats.org/officeDocument/2006/relationships/hyperlink" Target="https://support.microsoft.com/pl-pl/office/czy-r%C3%B3wne-funkcja-2f763672-c959-4e07-ac33-fe03220ba432" TargetMode="External"/><Relationship Id="rId112" Type="http://schemas.openxmlformats.org/officeDocument/2006/relationships/hyperlink" Target="https://support.microsoft.com/pl-pl/office/dziesi%C4%99tna-funkcja-ee554665-6176-46ef-82de-0a283658da2e" TargetMode="External"/><Relationship Id="rId154" Type="http://schemas.openxmlformats.org/officeDocument/2006/relationships/hyperlink" Target="https://support.microsoft.com/pl-pl/office/je%C5%BCeli-nd-funkcja-6626c961-a569-42fc-a49d-79b4951fd461" TargetMode="External"/><Relationship Id="rId361" Type="http://schemas.openxmlformats.org/officeDocument/2006/relationships/hyperlink" Target="https://support.microsoft.com/pl-pl/office/silnia-funkcja-ca8588c2-15f2-41c0-8e8c-c11bd471a4f3" TargetMode="External"/><Relationship Id="rId196" Type="http://schemas.openxmlformats.org/officeDocument/2006/relationships/hyperlink" Target="https://support.microsoft.com/pl-pl/office/max-a-funkcja-814bda1e-3840-4bff-9365-2f59ac2ee62d" TargetMode="External"/><Relationship Id="rId417" Type="http://schemas.openxmlformats.org/officeDocument/2006/relationships/hyperlink" Target="https://support.microsoft.com/pl-pl/office/ufno%C5%9B%C4%87-norm-funkcja-7cec58a6-85bb-488d-91c3-63828d4fbfd4" TargetMode="External"/><Relationship Id="rId459" Type="http://schemas.openxmlformats.org/officeDocument/2006/relationships/hyperlink" Target="https://support.microsoft.com/pl-pl/office/xor-funkcja-1548d4c2-5e47-4f77-9a92-0533bba14f37" TargetMode="External"/><Relationship Id="rId16" Type="http://schemas.openxmlformats.org/officeDocument/2006/relationships/hyperlink" Target="https://support.microsoft.com/pl-pl/office/arkusz-funkcja-44718b6f-8b87-47a1-a9d6-b701c06cff24" TargetMode="External"/><Relationship Id="rId221" Type="http://schemas.openxmlformats.org/officeDocument/2006/relationships/hyperlink" Target="https://support.microsoft.com/pl-pl/office/nr-kolumny-funkcja-44e8c754-711c-4df3-9da4-47a55042554b" TargetMode="External"/><Relationship Id="rId263" Type="http://schemas.openxmlformats.org/officeDocument/2006/relationships/hyperlink" Target="https://support.microsoft.com/pl-pl/office/pozycja-najw-funkcja-284858ce-8ef6-450e-b662-26245be04a40" TargetMode="External"/><Relationship Id="rId319" Type="http://schemas.openxmlformats.org/officeDocument/2006/relationships/hyperlink" Target="https://support.microsoft.com/pl-pl/office/rozk%C5%82-poisson-funkcja-8fe148ff-39a2-46cb-abf3-7772695d9636" TargetMode="External"/><Relationship Id="rId470" Type="http://schemas.openxmlformats.org/officeDocument/2006/relationships/hyperlink" Target="https://support.microsoft.com/pl-pl/office/funkcja-zaokr-w-d%C3%B3%C5%82-14bb497c-24f2-4e04-b327-b0b4de5a8886" TargetMode="External"/><Relationship Id="rId58" Type="http://schemas.openxmlformats.org/officeDocument/2006/relationships/hyperlink" Target="https://support.microsoft.com/pl-pl/office/wybierz-kolumny-funkcja-bf117976-2722-4466-9b9a-1c01ed9aebff" TargetMode="External"/><Relationship Id="rId123" Type="http://schemas.openxmlformats.org/officeDocument/2006/relationships/hyperlink" Target="https://support.microsoft.com/pl-pl/office/filterxml-funkcja-4df72efc-11ec-4951-86f5-c1374812f5b7" TargetMode="External"/><Relationship Id="rId330" Type="http://schemas.openxmlformats.org/officeDocument/2006/relationships/hyperlink" Target="https://support.microsoft.com/pl-pl/office/rozk%C5%82ad-dwum-przec-funkcja-f59b0a37-bae2-408d-b115-a315609ba714" TargetMode="External"/><Relationship Id="rId165" Type="http://schemas.openxmlformats.org/officeDocument/2006/relationships/hyperlink" Target="https://support.microsoft.com/pl-pl/office/kowariancja-pr%C3%B3bki-funkcja-0a539b74-7371-42aa-a18f-1f5320314977" TargetMode="External"/><Relationship Id="rId372" Type="http://schemas.openxmlformats.org/officeDocument/2006/relationships/hyperlink" Target="https://support.microsoft.com/pl-pl/office/sp%C5%82ac-kapit-funkcja-94a4516d-bd65-41a1-bc16-053a6af4c04d" TargetMode="External"/><Relationship Id="rId428" Type="http://schemas.openxmlformats.org/officeDocument/2006/relationships/hyperlink" Target="https://support.microsoft.com/pl-pl/office/wariancja-popul-a-funkcja-59a62635-4e89-4fad-88ac-ce4dc0513b96" TargetMode="External"/><Relationship Id="rId232" Type="http://schemas.openxmlformats.org/officeDocument/2006/relationships/hyperlink" Target="https://support.microsoft.com/pl-pl/office/odch-standard-pr%C3%B3bki-funkcja-7d69cf97-0c1f-4acf-be27-f3e83904cc23" TargetMode="External"/><Relationship Id="rId274" Type="http://schemas.openxmlformats.org/officeDocument/2006/relationships/hyperlink" Target="https://support.microsoft.com/pl-pl/office/funkcja-pv-23879d31-0e02-4321-be01-da16e8168cbd" TargetMode="External"/><Relationship Id="rId481" Type="http://schemas.openxmlformats.org/officeDocument/2006/relationships/hyperlink" Target="https://support.microsoft.com/pl-pl/office/znak-unicode-funkcja-ffeb64f5-f131-44c6-b332-5cd72f0659b8" TargetMode="External"/><Relationship Id="rId27" Type="http://schemas.openxmlformats.org/officeDocument/2006/relationships/hyperlink" Target="https://support.microsoft.com/pl-pl/office/bd-iloczyn-funkcja-4f96b13e-d49c-47a7-b769-22f6d017cb31" TargetMode="External"/><Relationship Id="rId69" Type="http://schemas.openxmlformats.org/officeDocument/2006/relationships/hyperlink" Target="https://support.microsoft.com/pl-pl/office/csch-funkcja-f58f2c22-eb75-4dd6-84f4-a503527f8eeb" TargetMode="External"/><Relationship Id="rId134" Type="http://schemas.openxmlformats.org/officeDocument/2006/relationships/hyperlink" Target="https://support.microsoft.com/pl-pl/office/gamma-funkcja-ce1702b1-cf55-471d-8307-f83be0fc5297" TargetMode="External"/><Relationship Id="rId80" Type="http://schemas.openxmlformats.org/officeDocument/2006/relationships/hyperlink" Target="https://support.microsoft.com/pl-pl/office/funkcje-czy-0f2d7971-6019-40a0-a171-f2d869135665" TargetMode="External"/><Relationship Id="rId176" Type="http://schemas.openxmlformats.org/officeDocument/2006/relationships/hyperlink" Target="https://support.microsoft.com/pl-pl/office/liczba-kolumn-funkcja-4e8e7b4e-e603-43e8-b177-956088fa48ca" TargetMode="External"/><Relationship Id="rId341" Type="http://schemas.openxmlformats.org/officeDocument/2006/relationships/hyperlink" Target="https://support.microsoft.com/pl-pl/office/rozk%C5%82ad-log-funkcja-f8d194cb-9ee3-4034-8c75-1bdb3884100b" TargetMode="External"/><Relationship Id="rId383" Type="http://schemas.openxmlformats.org/officeDocument/2006/relationships/hyperlink" Target="https://support.microsoft.com/pl-pl/office/suma-kwadrat%C3%B3w-funkcja-e3313c02-51cc-4963-aae6-31442d9ec307" TargetMode="External"/><Relationship Id="rId439" Type="http://schemas.openxmlformats.org/officeDocument/2006/relationships/hyperlink" Target="https://support.microsoft.com/pl-pl/office/wsp-korelacji-funkcja-995dcef7-0c0a-4bed-a3fb-239d7b68ca92" TargetMode="External"/><Relationship Id="rId201" Type="http://schemas.openxmlformats.org/officeDocument/2006/relationships/hyperlink" Target="https://support.microsoft.com/pl-pl/office/min-a-funkcja-245a6f46-7ca5-4dc7-ab49-805341bc31d3" TargetMode="External"/><Relationship Id="rId243" Type="http://schemas.openxmlformats.org/officeDocument/2006/relationships/hyperlink" Target="https://support.microsoft.com/pl-pl/office/percentyl-przedz-otw-funkcja-bbaa7204-e9e1-4010-85bf-c31dc5dce4ba" TargetMode="External"/><Relationship Id="rId285" Type="http://schemas.openxmlformats.org/officeDocument/2006/relationships/hyperlink" Target="https://support.microsoft.com/pl-pl/office/rent-bs-funkcja-6d381232-f4b0-4cd5-8e97-45b9c03468ba" TargetMode="External"/><Relationship Id="rId450" Type="http://schemas.openxmlformats.org/officeDocument/2006/relationships/hyperlink" Target="https://support.microsoft.com/pl-pl/office/wyszukaj-funkcja-446d94af-663b-451d-8251-369d5e3864cb" TargetMode="External"/><Relationship Id="rId506" Type="http://schemas.openxmlformats.org/officeDocument/2006/relationships/hyperlink" Target="https://support.microsoft.com/pl-pl/office/webservice-funkcja-0546a35a-ecc6-4739-aed7-c0b7ce1562c4" TargetMode="External"/><Relationship Id="rId38" Type="http://schemas.openxmlformats.org/officeDocument/2006/relationships/hyperlink" Target="https://support.microsoft.com/pl-pl/office/bessel-j-funkcja-839cb181-48de-408b-9d80-bd02982d94f7" TargetMode="External"/><Relationship Id="rId103" Type="http://schemas.openxmlformats.org/officeDocument/2006/relationships/hyperlink" Target="https://support.microsoft.com/pl-pl/office/dw%C3%B3jk-na-%C3%B3sm-funkcja-0a4e01ba-ac8d-4158-9b29-16c25c4c23fd" TargetMode="External"/><Relationship Id="rId310" Type="http://schemas.openxmlformats.org/officeDocument/2006/relationships/hyperlink" Target="https://support.microsoft.com/pl-pl/office/rozk%C5%82-gamma-funkcja-9b6f1538-d11c-4d5f-8966-21f6a2201def" TargetMode="External"/><Relationship Id="rId492" Type="http://schemas.openxmlformats.org/officeDocument/2006/relationships/hyperlink" Target="https://support.microsoft.com/pl-pl/office/funkcja-makearray-b80da5ad-b338-4149-a523-5b221da09097" TargetMode="External"/><Relationship Id="rId91" Type="http://schemas.openxmlformats.org/officeDocument/2006/relationships/hyperlink" Target="https://support.microsoft.com/pl-pl/office/dane-czasu-rzecz-funkcja-e0cc001a-56f0-470a-9b19-9455dc0eb593" TargetMode="External"/><Relationship Id="rId145" Type="http://schemas.openxmlformats.org/officeDocument/2006/relationships/hyperlink" Target="https://support.microsoft.com/pl-pl/office/indeks-funkcja-a5dcf0dd-996d-40a4-a822-b56b061328bd" TargetMode="External"/><Relationship Id="rId187" Type="http://schemas.openxmlformats.org/officeDocument/2006/relationships/hyperlink" Target="https://support.microsoft.com/pl-pl/office/los-funkcja-4cbfa695-8869-4788-8d90-021ea9f5be73" TargetMode="External"/><Relationship Id="rId352" Type="http://schemas.openxmlformats.org/officeDocument/2006/relationships/hyperlink" Target="https://support.microsoft.com/pl-pl/office/r%C3%B3wnow-stopa-proc-funkcja-6f5822d8-7ef1-4233-944c-79e8172930f4" TargetMode="External"/><Relationship Id="rId394" Type="http://schemas.openxmlformats.org/officeDocument/2006/relationships/hyperlink" Target="https://support.microsoft.com/pl-pl/office/szesn-na-%C3%B3sm-funkcja-54d52808-5d19-4bd0-8a63-1096a5d11912" TargetMode="External"/><Relationship Id="rId408" Type="http://schemas.openxmlformats.org/officeDocument/2006/relationships/hyperlink" Target="https://support.microsoft.com/pl-pl/office/tekst-funkcja-20d5ac4d-7b94-49fd-bb38-93d29371225c" TargetMode="External"/><Relationship Id="rId212" Type="http://schemas.openxmlformats.org/officeDocument/2006/relationships/hyperlink" Target="https://support.microsoft.com/pl-pl/office/najw-wsp-dziel-funkcja-d5107a51-69e3-461f-8e4c-ddfc21b5073a" TargetMode="External"/><Relationship Id="rId254" Type="http://schemas.openxmlformats.org/officeDocument/2006/relationships/hyperlink" Target="https://support.microsoft.com/pl-pl/office/podaj-pozycj%C4%99-funkcja-e8dffd45-c762-47d6-bf89-533f4a37673a" TargetMode="External"/><Relationship Id="rId49" Type="http://schemas.openxmlformats.org/officeDocument/2006/relationships/hyperlink" Target="https://support.microsoft.com/pl-pl/office/cena-funkcja-3ea9deac-8dfa-436f-a7c8-17ea02c21b0a" TargetMode="External"/><Relationship Id="rId114" Type="http://schemas.openxmlformats.org/officeDocument/2006/relationships/hyperlink" Target="https://support.microsoft.com/pl-pl/office/efektywna-funkcja-910d4e4c-79e2-4009-95e6-507e04f11bc4" TargetMode="External"/><Relationship Id="rId296" Type="http://schemas.openxmlformats.org/officeDocument/2006/relationships/hyperlink" Target="https://support.microsoft.com/pl-pl/office/rozk%C5%82-beta-odwr-funkcja-e84cb8aa-8df0-4cf6-9892-83a341d252eb" TargetMode="External"/><Relationship Id="rId461" Type="http://schemas.openxmlformats.org/officeDocument/2006/relationships/hyperlink" Target="https://support.microsoft.com/pl-pl/office/z-wielkiej-litery-funkcja-52a5a283-e8b2-49be-8506-b2887b889f94" TargetMode="External"/><Relationship Id="rId517" Type="http://schemas.openxmlformats.org/officeDocument/2006/relationships/hyperlink" Target="https://support.microsoft.com/pl-pl/office/funkcja-unikatowe-c5ab87fd-30a3-4ce9-9d1a-40204fb85e1e" TargetMode="External"/><Relationship Id="rId60" Type="http://schemas.openxmlformats.org/officeDocument/2006/relationships/hyperlink" Target="https://support.microsoft.com/pl-pl/office/funkcja-cos-0fb808a5-95d6-4553-8148-22aebdce5f05" TargetMode="External"/><Relationship Id="rId156" Type="http://schemas.openxmlformats.org/officeDocument/2006/relationships/hyperlink" Target="https://support.microsoft.com/pl-pl/office/kod-funkcja-c32b692b-2ed0-4a04-bdd9-75640144b928" TargetMode="External"/><Relationship Id="rId198" Type="http://schemas.openxmlformats.org/officeDocument/2006/relationships/hyperlink" Target="https://support.microsoft.com/pl-pl/office/mediana-funkcja-d0916313-4753-414c-8537-ce85bdd967d2" TargetMode="External"/><Relationship Id="rId321" Type="http://schemas.openxmlformats.org/officeDocument/2006/relationships/hyperlink" Target="https://support.microsoft.com/pl-pl/office/rozk%C5%82-t-odwr-funkcja-2908272b-4e61-4942-9df9-a25fec9b0e2e" TargetMode="External"/><Relationship Id="rId363" Type="http://schemas.openxmlformats.org/officeDocument/2006/relationships/hyperlink" Target="https://support.microsoft.com/pl-pl/office/sin-funkcja-cf0e3432-8b9e-483c-bc55-a76651c95602" TargetMode="External"/><Relationship Id="rId419" Type="http://schemas.openxmlformats.org/officeDocument/2006/relationships/hyperlink" Target="https://support.microsoft.com/pl-pl/office/unicode-funkcja-adb74aaa-a2a5-4dde-aff6-966e4e81f16f" TargetMode="External"/><Relationship Id="rId223" Type="http://schemas.openxmlformats.org/officeDocument/2006/relationships/hyperlink" Target="https://support.microsoft.com/pl-pl/office/nr-ser-ost-dn-mies-funkcja-7314ffa1-2bc9-4005-9d66-f49db127d628" TargetMode="External"/><Relationship Id="rId430" Type="http://schemas.openxmlformats.org/officeDocument/2006/relationships/hyperlink" Target="https://support.microsoft.com/pl-pl/office/wart-przysz%C5%82-kap-funkcja-bec29522-bd87-4082-bab9-a241f3fb251d" TargetMode="External"/><Relationship Id="rId18" Type="http://schemas.openxmlformats.org/officeDocument/2006/relationships/hyperlink" Target="https://support.microsoft.com/pl-pl/office/funkcja-asc-0b6abf1c-c663-4004-a964-ebc00b723266" TargetMode="External"/><Relationship Id="rId265" Type="http://schemas.openxmlformats.org/officeDocument/2006/relationships/hyperlink" Target="https://support.microsoft.com/pl-pl/office/ppmt-funkcja-c370d9e3-7749-4ca4-beea-b06c6ac95e1b" TargetMode="External"/><Relationship Id="rId472" Type="http://schemas.openxmlformats.org/officeDocument/2006/relationships/hyperlink" Target="https://support.microsoft.com/pl-pl/office/zaokr-w-d%C3%B3%C5%82-matematyczne-funkcja-c302b599-fbdb-4177-ba19-2c2b1249a2f5" TargetMode="External"/><Relationship Id="rId125" Type="http://schemas.openxmlformats.org/officeDocument/2006/relationships/hyperlink" Target="https://support.microsoft.com/pl-pl/office/funkcje-prognozowania-informacje-897a2fe9-6595-4680-a0b0-93e0308d5f6e" TargetMode="External"/><Relationship Id="rId167" Type="http://schemas.openxmlformats.org/officeDocument/2006/relationships/hyperlink" Target="https://support.microsoft.com/pl-pl/office/kwartyl-funkcja-93cf8f62-60cd-4fdb-8a92-8451041e1a2a" TargetMode="External"/><Relationship Id="rId332" Type="http://schemas.openxmlformats.org/officeDocument/2006/relationships/hyperlink" Target="https://support.microsoft.com/pl-pl/office/rozk%C5%82ad-f-funkcja-ecf76fba-b3f1-4e7d-a57e-6a5b7460b786" TargetMode="External"/><Relationship Id="rId374" Type="http://schemas.openxmlformats.org/officeDocument/2006/relationships/hyperlink" Target="https://support.microsoft.com/pl-pl/office/sprawd%C5%BA-pr%C3%B3g-funkcja-f37e7d2a-41da-4129-be95-640883fca9df" TargetMode="External"/><Relationship Id="rId71" Type="http://schemas.openxmlformats.org/officeDocument/2006/relationships/hyperlink" Target="https://support.microsoft.com/pl-pl/office/cz-ca%C5%82k-dzielenia-funkcja-9f7bf099-2a18-4282-8fa4-65290cc99dee" TargetMode="External"/><Relationship Id="rId234" Type="http://schemas.openxmlformats.org/officeDocument/2006/relationships/hyperlink" Target="https://support.microsoft.com/pl-pl/office/odch-standardowe-a-funkcja-5ff38888-7ea5-48de-9a6d-11ed73b29e9d" TargetMode="External"/><Relationship Id="rId2" Type="http://schemas.openxmlformats.org/officeDocument/2006/relationships/hyperlink" Target="https://support.microsoft.com/pl-pl/office/r%C3%B3%C5%BCnice-w-obliczeniach-mi%C4%99dzy-komputerami-pc-a-komputerami-z-systemem-windows-rt-858c27e6-7843-4a8c-a5aa-d7b1cbd021d5" TargetMode="External"/><Relationship Id="rId29" Type="http://schemas.openxmlformats.org/officeDocument/2006/relationships/hyperlink" Target="https://support.microsoft.com/pl-pl/office/bd-min-funkcja-4ae6f1d9-1f26-40f1-a783-6dc3680192a3" TargetMode="External"/><Relationship Id="rId276" Type="http://schemas.openxmlformats.org/officeDocument/2006/relationships/hyperlink" Target="https://support.microsoft.com/pl-pl/office/funkcja-radiany-ac409508-3d48-45f5-ac02-1497c92de5bf" TargetMode="External"/><Relationship Id="rId441" Type="http://schemas.openxmlformats.org/officeDocument/2006/relationships/hyperlink" Target="https://support.microsoft.com/pl-pl/office/wyp%C5%82-data-nast-funkcja-fd962fef-506b-4d9d-8590-16df5393691f" TargetMode="External"/><Relationship Id="rId483" Type="http://schemas.openxmlformats.org/officeDocument/2006/relationships/hyperlink" Target="https://support.microsoft.com/pl-pl/office/fragment-tekstu-fragment-tekstu-b-funkcje-d5f9e25c-d7d6-472e-b568-4ecb12433028" TargetMode="External"/><Relationship Id="rId40" Type="http://schemas.openxmlformats.org/officeDocument/2006/relationships/hyperlink" Target="https://support.microsoft.com/pl-pl/office/bessel-y-funkcja-f3a356b3-da89-42c3-8974-2da54d6353a2" TargetMode="External"/><Relationship Id="rId136" Type="http://schemas.openxmlformats.org/officeDocument/2006/relationships/hyperlink" Target="https://support.microsoft.com/pl-pl/office/godzina-funkcja-a3afa879-86cb-4339-b1b5-2dd2d7310ac7" TargetMode="External"/><Relationship Id="rId178" Type="http://schemas.openxmlformats.org/officeDocument/2006/relationships/hyperlink" Target="https://support.microsoft.com/pl-pl/office/licznik-modu%C5%82%C3%B3w-zestawu-funkcja-c4c2a438-c1ff-4061-80fe-982f2d705286" TargetMode="External"/><Relationship Id="rId301" Type="http://schemas.openxmlformats.org/officeDocument/2006/relationships/hyperlink" Target="https://support.microsoft.com/pl-pl/office/rozk%C5%82-dwum-funkcja-c5ae37b6-f39c-4be2-94c2-509a1480770c" TargetMode="External"/><Relationship Id="rId343" Type="http://schemas.openxmlformats.org/officeDocument/2006/relationships/hyperlink" Target="https://support.microsoft.com/pl-pl/office/rozk%C5%82ad-normalny-funkcja-126db625-c53e-4591-9a22-c9ff422d6d58" TargetMode="External"/><Relationship Id="rId82" Type="http://schemas.openxmlformats.org/officeDocument/2006/relationships/hyperlink" Target="https://support.microsoft.com/pl-pl/office/czy-formu%C5%82a-funkcja-e4d1355f-7121-4ef2-801e-3839bfd6b1e5" TargetMode="External"/><Relationship Id="rId203" Type="http://schemas.openxmlformats.org/officeDocument/2006/relationships/hyperlink" Target="https://support.microsoft.com/pl-pl/office/min-warunk%C3%B3w-funkcja-6ca1ddaa-079b-4e74-80cc-72eef32e6599" TargetMode="External"/><Relationship Id="rId385" Type="http://schemas.openxmlformats.org/officeDocument/2006/relationships/hyperlink" Target="https://support.microsoft.com/pl-pl/office/suma-szer-pot-funkcja-a3ab25b5-1093-4f5b-b084-96c49087f637" TargetMode="External"/><Relationship Id="rId245" Type="http://schemas.openxmlformats.org/officeDocument/2006/relationships/hyperlink" Target="https://support.microsoft.com/pl-pl/office/permutacje-funkcja-3bd1cb9a-2880-41ab-a197-f246a7a602d3" TargetMode="External"/><Relationship Id="rId287" Type="http://schemas.openxmlformats.org/officeDocument/2006/relationships/hyperlink" Target="https://support.microsoft.com/pl-pl/office/rent-ekw-bs-funkcja-2ab72d90-9b4d-4efe-9fc2-0f81f2c19c8c" TargetMode="External"/><Relationship Id="rId410" Type="http://schemas.openxmlformats.org/officeDocument/2006/relationships/hyperlink" Target="https://support.microsoft.com/pl-pl/office/test-chi-funkcja-981ff871-b694-4134-848e-38ec704577ac" TargetMode="External"/><Relationship Id="rId452" Type="http://schemas.openxmlformats.org/officeDocument/2006/relationships/hyperlink" Target="https://support.microsoft.com/pl-pl/office/wyszukaj-poziomo-funkcja-a3034eec-b719-4ba3-bb65-e1ad662ed95f" TargetMode="External"/><Relationship Id="rId494" Type="http://schemas.openxmlformats.org/officeDocument/2006/relationships/hyperlink" Target="https://support.microsoft.com/pl-pl/office/funkcja-obraz-7e112975-5e52-4f2a-b9da-1d913d51f5d5" TargetMode="External"/><Relationship Id="rId508" Type="http://schemas.openxmlformats.org/officeDocument/2006/relationships/hyperlink" Target="https://support.microsoft.com/pl-pl/office/funkcje-programu-excel-lista-alfabetyczna-b3944572-255d-4efb-bb96-c6d90033e188" TargetMode="External"/><Relationship Id="rId105" Type="http://schemas.openxmlformats.org/officeDocument/2006/relationships/hyperlink" Target="https://support.microsoft.com/pl-pl/office/dzie%C5%84-funkcja-8a7d1cbb-6c7d-4ba1-8aea-25c134d03101" TargetMode="External"/><Relationship Id="rId147" Type="http://schemas.openxmlformats.org/officeDocument/2006/relationships/hyperlink" Target="https://support.microsoft.com/pl-pl/office/ipmt-funkcja-5cce0ad6-8402-4a41-8d29-61a0b054cb6f" TargetMode="External"/><Relationship Id="rId312" Type="http://schemas.openxmlformats.org/officeDocument/2006/relationships/hyperlink" Target="https://support.microsoft.com/pl-pl/office/rozk%C5%82-hipergeom-funkcja-6dbd547f-1d12-4b1f-8ae5-b0d9e3d22fbf" TargetMode="External"/><Relationship Id="rId354" Type="http://schemas.openxmlformats.org/officeDocument/2006/relationships/hyperlink" Target="https://support.microsoft.com/pl-pl/office/rzymskie-funkcja-d6b0b99e-de46-4704-a518-b45a0f8b56f5" TargetMode="External"/><Relationship Id="rId51" Type="http://schemas.openxmlformats.org/officeDocument/2006/relationships/hyperlink" Target="https://support.microsoft.com/pl-pl/office/cena-dysk-funkcja-d06ad7c1-380e-4be7-9fd9-75e3079acfd3" TargetMode="External"/><Relationship Id="rId93" Type="http://schemas.openxmlformats.org/officeDocument/2006/relationships/hyperlink" Target="https://support.microsoft.com/pl-pl/office/data-r%C3%B3%C5%BCnica-25dba1a4-2812-480b-84dd-8b32a451b35c" TargetMode="External"/><Relationship Id="rId189" Type="http://schemas.openxmlformats.org/officeDocument/2006/relationships/hyperlink" Target="https://support.microsoft.com/pl-pl/office/funkcja-losowa-tablica-21261e55-3bec-4885-86a6-8b0a47fd4d33" TargetMode="External"/><Relationship Id="rId396" Type="http://schemas.openxmlformats.org/officeDocument/2006/relationships/hyperlink" Target="https://support.microsoft.com/pl-pl/office/%C5%9Brednia-a-funkcja-f5f84098-d453-4f4c-bbba-3d2c66356091" TargetMode="External"/><Relationship Id="rId214" Type="http://schemas.openxmlformats.org/officeDocument/2006/relationships/hyperlink" Target="https://support.microsoft.com/pl-pl/office/nal-ods-wykup-funkcja-f62f01f9-5754-4cc4-805b-0e70199328a7" TargetMode="External"/><Relationship Id="rId256" Type="http://schemas.openxmlformats.org/officeDocument/2006/relationships/hyperlink" Target="https://support.microsoft.com/pl-pl/office/podstawa-funkcja-2ef61411-aee9-4f29-a811-1c42456c6342" TargetMode="External"/><Relationship Id="rId298" Type="http://schemas.openxmlformats.org/officeDocument/2006/relationships/hyperlink" Target="https://support.microsoft.com/pl-pl/office/rozk%C5%82-chi-odwr-funkcja-400db556-62b3-472d-80b3-254723e7092f" TargetMode="External"/><Relationship Id="rId421" Type="http://schemas.openxmlformats.org/officeDocument/2006/relationships/hyperlink" Target="https://support.microsoft.com/pl-pl/office/usu%C5%84-zb%C4%99dne-odst%C4%99py-funkcja-410388fa-c5df-49c6-b16c-9e5630b479f9" TargetMode="External"/><Relationship Id="rId463" Type="http://schemas.openxmlformats.org/officeDocument/2006/relationships/hyperlink" Target="https://support.microsoft.com/pl-pl/office/funkcja-zaokr-do-ca%C5%82k-a6c4af9e-356d-4369-ab6a-cb1fd9d343ef" TargetMode="External"/><Relationship Id="rId519" Type="http://schemas.openxmlformats.org/officeDocument/2006/relationships/hyperlink" Target="https://support.microsoft.com/pl-pl/office/funkcja-wrapcols-d038b05a-57b7-4ee0-be94-ded0792511e2" TargetMode="External"/><Relationship Id="rId116" Type="http://schemas.openxmlformats.org/officeDocument/2006/relationships/hyperlink" Target="https://support.microsoft.com/pl-pl/office/element-modu%C5%82u-0f6a15b9-2c18-4819-ae89-e1b5c8b398ad" TargetMode="External"/><Relationship Id="rId158" Type="http://schemas.openxmlformats.org/officeDocument/2006/relationships/hyperlink" Target="https://support.microsoft.com/pl-pl/office/kombinacje-a-funkcja-efb49eaa-4f4c-4cd2-8179-0ddfcf9d035d" TargetMode="External"/><Relationship Id="rId323" Type="http://schemas.openxmlformats.org/officeDocument/2006/relationships/hyperlink" Target="https://support.microsoft.com/pl-pl/office/rozk%C5%82-t-ps-funkcja-20a30020-86f9-4b35-af1f-7ef6ae683eda" TargetMode="External"/><Relationship Id="rId20" Type="http://schemas.openxmlformats.org/officeDocument/2006/relationships/hyperlink" Target="https://support.microsoft.com/pl-pl/office/funkcja-asinh-4e00475a-067a-43cf-926a-765b0249717c" TargetMode="External"/><Relationship Id="rId62" Type="http://schemas.openxmlformats.org/officeDocument/2006/relationships/hyperlink" Target="https://support.microsoft.com/pl-pl/office/cosh-funkcja-e460d426-c471-43e8-9540-a57ff3b70555" TargetMode="External"/><Relationship Id="rId365" Type="http://schemas.openxmlformats.org/officeDocument/2006/relationships/hyperlink" Target="https://support.microsoft.com/pl-pl/office/funkcja-sinh-1e4e8b9f-2b65-43fc-ab8a-0a37f4081fa7" TargetMode="External"/><Relationship Id="rId225" Type="http://schemas.openxmlformats.org/officeDocument/2006/relationships/hyperlink" Target="https://support.microsoft.com/pl-pl/office/o-czas-trwania-funkcja-44f33460-5be5-4c90-b857-22308892adaf" TargetMode="External"/><Relationship Id="rId267" Type="http://schemas.openxmlformats.org/officeDocument/2006/relationships/hyperlink" Target="https://support.microsoft.com/pl-pl/office/prawdpd-funkcja-9ac30561-c81c-4259-8253-34f0a238fc49" TargetMode="External"/><Relationship Id="rId432" Type="http://schemas.openxmlformats.org/officeDocument/2006/relationships/hyperlink" Target="https://support.microsoft.com/pl-pl/office/warto%C5%9B%C4%87-liczbowa-funkcja-1b05c8cf-2bfa-4437-af70-596c7ea7d879" TargetMode="External"/><Relationship Id="rId474" Type="http://schemas.openxmlformats.org/officeDocument/2006/relationships/hyperlink" Target="https://support.microsoft.com/pl-pl/office/zaokr-w-g%C3%B3r%C4%99-dok%C5%82-funkcja-f366a774-527a-4c92-ba49-af0a196e66cb" TargetMode="External"/><Relationship Id="rId127" Type="http://schemas.openxmlformats.org/officeDocument/2006/relationships/hyperlink" Target="https://support.microsoft.com/pl-pl/office/funkcje-prognozowania-informacje-897a2fe9-6595-4680-a0b0-93e0308d5f6e" TargetMode="External"/><Relationship Id="rId31" Type="http://schemas.openxmlformats.org/officeDocument/2006/relationships/hyperlink" Target="https://support.microsoft.com/pl-pl/office/bd-odch-standard-popul-funkcja-04b78995-da03-4813-bbd9-d74fd0f5d94b" TargetMode="External"/><Relationship Id="rId73" Type="http://schemas.openxmlformats.org/officeDocument/2006/relationships/hyperlink" Target="https://support.microsoft.com/pl-pl/office/cz-uroj-liczby-zesp-funkcja-dd5952fd-473d-44d9-95a1-9a17b23e428a" TargetMode="External"/><Relationship Id="rId169" Type="http://schemas.openxmlformats.org/officeDocument/2006/relationships/hyperlink" Target="https://support.microsoft.com/pl-pl/office/kwartyl-przedz-zamk-funkcja-1bbacc80-5075-42f1-aed6-47d735c4819d" TargetMode="External"/><Relationship Id="rId334" Type="http://schemas.openxmlformats.org/officeDocument/2006/relationships/hyperlink" Target="https://support.microsoft.com/pl-pl/office/rozk%C5%82ad-fisher-funkcja-d656523c-5076-4f95-b87b-7741bf236c69" TargetMode="External"/><Relationship Id="rId376" Type="http://schemas.openxmlformats.org/officeDocument/2006/relationships/hyperlink" Target="https://support.microsoft.com/pl-pl/office/stopa-dysk-funkcja-71fce9f3-3f05-4acf-a5a3-eac6ef4daa53" TargetMode="External"/><Relationship Id="rId4" Type="http://schemas.openxmlformats.org/officeDocument/2006/relationships/hyperlink" Target="https://support.microsoft.com/pl-pl/office/funkcja-torow-b90d0964-a7d9-44b7-816b-ffa5c2fe2289" TargetMode="External"/><Relationship Id="rId180" Type="http://schemas.openxmlformats.org/officeDocument/2006/relationships/hyperlink" Target="https://support.microsoft.com/pl-pl/office/litery-wielkie-funkcja-c11f29b3-d1a3-4537-8df6-04d0049963d6" TargetMode="External"/><Relationship Id="rId236" Type="http://schemas.openxmlformats.org/officeDocument/2006/relationships/hyperlink" Target="https://support.microsoft.com/pl-pl/office/odci%C4%99ta-funkcja-2a9b74e2-9d47-4772-b663-3bca70bf63ef" TargetMode="External"/><Relationship Id="rId278" Type="http://schemas.openxmlformats.org/officeDocument/2006/relationships/hyperlink" Target="https://support.microsoft.com/pl-pl/office/regb%C5%82std-funkcja-6ce74b2c-449d-4a6e-b9ac-f9cef5ba48ab" TargetMode="External"/><Relationship Id="rId401" Type="http://schemas.openxmlformats.org/officeDocument/2006/relationships/hyperlink" Target="https://support.microsoft.com/pl-pl/office/%C5%9Brednia-wewn-funkcja-d90c9878-a119-4746-88fa-63d988f511d3" TargetMode="External"/><Relationship Id="rId443" Type="http://schemas.openxmlformats.org/officeDocument/2006/relationships/hyperlink" Target="https://support.microsoft.com/pl-pl/office/wyp%C5%82-dni-funkcja-cc64380b-315b-4e7b-950c-b30b0a76f671" TargetMode="External"/><Relationship Id="rId303" Type="http://schemas.openxmlformats.org/officeDocument/2006/relationships/hyperlink" Target="https://support.microsoft.com/pl-pl/office/rozk%C5%82-dwum-przec-funkcja-c8239f89-c2d0-45bd-b6af-172e570f8599" TargetMode="External"/><Relationship Id="rId485" Type="http://schemas.openxmlformats.org/officeDocument/2006/relationships/hyperlink" Target="https://support.microsoft.com/pl-pl/office/prawy-prawy-b-funkcje-240267ee-9afa-4639-a02b-f19e1786cf2f" TargetMode="External"/><Relationship Id="rId42" Type="http://schemas.openxmlformats.org/officeDocument/2006/relationships/hyperlink" Target="https://support.microsoft.com/pl-pl/office/bit-przesuni%C4%99cie-w-prawo-funkcja-274d6996-f42c-4743-abdb-4ff95351222c" TargetMode="External"/><Relationship Id="rId84" Type="http://schemas.openxmlformats.org/officeDocument/2006/relationships/hyperlink" Target="https://support.microsoft.com/pl-pl/office/funkcje-czy-0f2d7971-6019-40a0-a171-f2d869135665" TargetMode="External"/><Relationship Id="rId138" Type="http://schemas.openxmlformats.org/officeDocument/2006/relationships/hyperlink" Target="https://support.microsoft.com/pl-pl/office/funkcja-historia-akcji-1ac8b5b3-5f62-4d94-8ab8-7504ec7239a8" TargetMode="External"/><Relationship Id="rId345" Type="http://schemas.openxmlformats.org/officeDocument/2006/relationships/hyperlink" Target="https://support.microsoft.com/pl-pl/office/funkcja-rozk%C5%82ad-normalny-s-463369ea-0345-445d-802a-4ff0d6ce7cac" TargetMode="External"/><Relationship Id="rId387" Type="http://schemas.openxmlformats.org/officeDocument/2006/relationships/hyperlink" Target="https://support.microsoft.com/pl-pl/office/suma-x2-m-y2-funkcja-9e599cc5-5399-48e9-a5e0-e37812dfa3e9" TargetMode="External"/><Relationship Id="rId510" Type="http://schemas.openxmlformats.org/officeDocument/2006/relationships/hyperlink" Target="https://support.microsoft.com/pl-pl/office/chooserows-funkcja-51ace882-9bab-4a44-9625-7274ef7507a3" TargetMode="External"/><Relationship Id="rId191" Type="http://schemas.openxmlformats.org/officeDocument/2006/relationships/hyperlink" Target="https://support.microsoft.com/pl-pl/office/macierz-iloczyn-funkcja-40593ed7-a3cd-4b6b-b9a3-e4ad3c7245eb" TargetMode="External"/><Relationship Id="rId205" Type="http://schemas.openxmlformats.org/officeDocument/2006/relationships/hyperlink" Target="https://support.microsoft.com/pl-pl/office/mirr-funkcja-b020f038-7492-4fb4-93c1-35c345b53524" TargetMode="External"/><Relationship Id="rId247" Type="http://schemas.openxmlformats.org/officeDocument/2006/relationships/hyperlink" Target="https://support.microsoft.com/pl-pl/office/phi-funkcja-23e49bc6-a8e8-402d-98d3-9ded87f6295c" TargetMode="External"/><Relationship Id="rId412" Type="http://schemas.openxmlformats.org/officeDocument/2006/relationships/hyperlink" Target="https://support.microsoft.com/pl-pl/office/test-t-funkcja-1696ffc1-4811-40fd-9d13-a0eaad83c7ae" TargetMode="External"/><Relationship Id="rId107" Type="http://schemas.openxmlformats.org/officeDocument/2006/relationships/hyperlink" Target="https://support.microsoft.com/pl-pl/office/dzie%C5%84-roboczy-niestand-funkcja-a378391c-9ba7-4678-8a39-39611a9bf81d" TargetMode="External"/><Relationship Id="rId289" Type="http://schemas.openxmlformats.org/officeDocument/2006/relationships/hyperlink" Target="https://support.microsoft.com/pl-pl/office/rent-pierw-okr-funkcja-66bc8b7b-6501-4c93-9ce3-2fd16220fe37" TargetMode="External"/><Relationship Id="rId454" Type="http://schemas.openxmlformats.org/officeDocument/2006/relationships/hyperlink" Target="https://support.microsoft.com/pl-pl/office/wyznacznik-macierzy-funkcja-e7bfa857-3834-422b-b871-0ffd03717020" TargetMode="External"/><Relationship Id="rId496" Type="http://schemas.openxmlformats.org/officeDocument/2006/relationships/hyperlink" Target="https://support.microsoft.com/pl-pl/office/po%C5%82%C4%85cz-teksty-funkcja-357b449a-ec91-49d0-80c3-0e8fc845691c" TargetMode="External"/><Relationship Id="rId11" Type="http://schemas.openxmlformats.org/officeDocument/2006/relationships/hyperlink" Target="https://support.microsoft.com/pl-pl/office/agreguj-funkcja-43b9278e-6aa7-4f17-92b6-e19993fa26df" TargetMode="External"/><Relationship Id="rId53" Type="http://schemas.openxmlformats.org/officeDocument/2006/relationships/hyperlink" Target="https://support.microsoft.com/pl-pl/office/cena-ost-okr-funkcja-fb657749-d200-4902-afaf-ed5445027fc4" TargetMode="External"/><Relationship Id="rId149" Type="http://schemas.openxmlformats.org/officeDocument/2006/relationships/hyperlink" Target="https://support.microsoft.com/pl-pl/office/iso-num-tyg-funkcja-1c2d0afe-d25b-4ab1-8894-8d0520e90e0e" TargetMode="External"/><Relationship Id="rId314" Type="http://schemas.openxmlformats.org/officeDocument/2006/relationships/hyperlink" Target="https://support.microsoft.com/pl-pl/office/rozk%C5%82-log-odwr-funkcja-fe79751a-f1f2-4af8-a0a1-e151b2d4f600" TargetMode="External"/><Relationship Id="rId356" Type="http://schemas.openxmlformats.org/officeDocument/2006/relationships/hyperlink" Target="https://support.microsoft.com/pl-pl/office/sec-liczby-zesp-funkcja-6df11132-4411-4df4-a3dc-1f17372459e0" TargetMode="External"/><Relationship Id="rId398" Type="http://schemas.openxmlformats.org/officeDocument/2006/relationships/hyperlink" Target="https://support.microsoft.com/pl-pl/office/%C5%9Brednia-harmoniczna-funkcja-5efd9184-fab5-42f9-b1d3-57883a1d3bc6" TargetMode="External"/><Relationship Id="rId521" Type="http://schemas.openxmlformats.org/officeDocument/2006/relationships/hyperlink" Target="https://support.microsoft.com/pl-pl/office/funkcja-x-wyszukaj-b7fd680e-6d10-43e6-84f9-88eae8bf5929" TargetMode="External"/><Relationship Id="rId95" Type="http://schemas.openxmlformats.org/officeDocument/2006/relationships/hyperlink" Target="https://support.microsoft.com/pl-pl/office/db-funkcja-354e7d28-5f93-4ff1-8a52-eb4ee549d9d7" TargetMode="External"/><Relationship Id="rId160" Type="http://schemas.openxmlformats.org/officeDocument/2006/relationships/hyperlink" Target="https://support.microsoft.com/pl-pl/office/komp-funkcja-b%C5%82-funkcja-736e0318-70ba-4e8b-8d08-461fe68b71b3" TargetMode="External"/><Relationship Id="rId216" Type="http://schemas.openxmlformats.org/officeDocument/2006/relationships/hyperlink" Target="https://support.microsoft.com/pl-pl/office/nominalna-funkcja-7f1ae29b-6b92-435e-b950-ad8b190ddd2b" TargetMode="External"/><Relationship Id="rId423" Type="http://schemas.openxmlformats.org/officeDocument/2006/relationships/hyperlink" Target="https://support.microsoft.com/pl-pl/office/vdb-funkcja-dde4e207-f3fa-488d-91d2-66d55e861d73" TargetMode="External"/><Relationship Id="rId258" Type="http://schemas.openxmlformats.org/officeDocument/2006/relationships/hyperlink" Target="https://support.microsoft.com/pl-pl/office/por%C3%B3wnaj-funkcja-d3087698-fc15-4a15-9631-12575cf29926" TargetMode="External"/><Relationship Id="rId465" Type="http://schemas.openxmlformats.org/officeDocument/2006/relationships/hyperlink" Target="https://support.microsoft.com/pl-pl/office/zaokr-do-parz-funkcja-197b5f06-c795-4c1e-8696-3c3b8a646cf9" TargetMode="External"/><Relationship Id="rId22" Type="http://schemas.openxmlformats.org/officeDocument/2006/relationships/hyperlink" Target="https://support.microsoft.com/pl-pl/office/atan2-funkcja-c04592ab-b9e3-4908-b428-c96b3a565033" TargetMode="External"/><Relationship Id="rId64" Type="http://schemas.openxmlformats.org/officeDocument/2006/relationships/hyperlink" Target="https://support.microsoft.com/pl-pl/office/cot-funkcja-c446f34d-6fe4-40dc-84f8-cf59e5f5e31a" TargetMode="External"/><Relationship Id="rId118" Type="http://schemas.openxmlformats.org/officeDocument/2006/relationships/hyperlink" Target="https://support.microsoft.com/pl-pl/office/euroconvert-funkcja-79c8fd67-c665-450c-bb6c-15fc92f8345c" TargetMode="External"/><Relationship Id="rId325" Type="http://schemas.openxmlformats.org/officeDocument/2006/relationships/hyperlink" Target="https://support.microsoft.com/pl-pl/office/funkcja-rozk%C5%82ad-beta-49f1b9a9-a5da-470f-8077-5f1730b5fd47" TargetMode="External"/><Relationship Id="rId367" Type="http://schemas.openxmlformats.org/officeDocument/2006/relationships/hyperlink" Target="https://support.microsoft.com/pl-pl/office/sko%C5%9Bno%C5%9B%C4%87-funkcja-bdf49d86-b1ef-4804-a046-28eaea69c9fa" TargetMode="External"/><Relationship Id="rId171" Type="http://schemas.openxmlformats.org/officeDocument/2006/relationships/hyperlink" Target="https://support.microsoft.com/pl-pl/office/kwota-wykup-funkcja-7a3f8b93-6611-4f81-8576-828312c9b5e5" TargetMode="External"/><Relationship Id="rId227" Type="http://schemas.openxmlformats.org/officeDocument/2006/relationships/hyperlink" Target="https://support.microsoft.com/pl-pl/office/funkcja-oczy%C5%9B%C4%87-26f3d7c5-475f-4a9c-90e5-4b8ba987ba41" TargetMode="External"/><Relationship Id="rId269" Type="http://schemas.openxmlformats.org/officeDocument/2006/relationships/hyperlink" Target="https://support.microsoft.com/pl-pl/office/proc-poz-przedz-zamk-funkcja-149592c9-00c0-49ba-86c1-c1f45b80463a" TargetMode="External"/><Relationship Id="rId434" Type="http://schemas.openxmlformats.org/officeDocument/2006/relationships/hyperlink" Target="https://support.microsoft.com/pl-pl/office/warunki-funkcja-36329a26-37b2-467c-972b-4a39bd951d45" TargetMode="External"/><Relationship Id="rId476" Type="http://schemas.openxmlformats.org/officeDocument/2006/relationships/hyperlink" Target="https://support.microsoft.com/pl-pl/office/zestaw-modu%C5%82%C3%B3w-5b2146bd-62d6-4d04-9d8f-670e993ee1d9" TargetMode="External"/><Relationship Id="rId33" Type="http://schemas.openxmlformats.org/officeDocument/2006/relationships/hyperlink" Target="https://support.microsoft.com/pl-pl/office/bd-suma-funkcja-53181285-0c4b-4f5a-aaa3-529a322be41b" TargetMode="External"/><Relationship Id="rId129" Type="http://schemas.openxmlformats.org/officeDocument/2006/relationships/hyperlink" Target="https://support.microsoft.com/pl-pl/office/funkcje-prognozowania-informacje-897a2fe9-6595-4680-a0b0-93e0308d5f6e" TargetMode="External"/><Relationship Id="rId280" Type="http://schemas.openxmlformats.org/officeDocument/2006/relationships/hyperlink" Target="https://support.microsoft.com/pl-pl/office/regexpw-funkcja-541a91dc-3d5e-437d-b156-21324e68b80d" TargetMode="External"/><Relationship Id="rId336" Type="http://schemas.openxmlformats.org/officeDocument/2006/relationships/hyperlink" Target="https://support.microsoft.com/pl-pl/office/rozk%C5%82ad-gamma-funkcja-7327c94d-0f05-4511-83df-1dd7ed23e19e" TargetMode="External"/><Relationship Id="rId501" Type="http://schemas.openxmlformats.org/officeDocument/2006/relationships/hyperlink" Target="https://support.microsoft.com/pl-pl/office/funkcja-textbefore-d099c28a-dba8-448e-ac6c-f086d0fa1b29" TargetMode="External"/><Relationship Id="rId75" Type="http://schemas.openxmlformats.org/officeDocument/2006/relationships/hyperlink" Target="https://support.microsoft.com/pl-pl/office/czas-warto%C5%9B%C4%87-funkcja-0b615c12-33d8-4431-bf3d-f3eb6d186645" TargetMode="External"/><Relationship Id="rId140" Type="http://schemas.openxmlformats.org/officeDocument/2006/relationships/hyperlink" Target="https://support.microsoft.com/pl-pl/office/ile-niepustych-funkcja-7dc98875-d5c1-46f1-9a82-53f3219e2509" TargetMode="External"/><Relationship Id="rId182" Type="http://schemas.openxmlformats.org/officeDocument/2006/relationships/hyperlink" Target="https://support.microsoft.com/pl-pl/office/ln-liczby-zesp-funkcja-32b98bcf-8b81-437c-a636-6fb3aad509d8" TargetMode="External"/><Relationship Id="rId378" Type="http://schemas.openxmlformats.org/officeDocument/2006/relationships/hyperlink" Target="https://support.microsoft.com/pl-pl/office/stopnie-funkcja-4d6ec4db-e694-4b94-ace0-1cc3f61f9ba1" TargetMode="External"/><Relationship Id="rId403" Type="http://schemas.openxmlformats.org/officeDocument/2006/relationships/hyperlink" Target="https://support.microsoft.com/pl-pl/office/t-test-funkcja-d4e08ec3-c545-485f-962e-276f7cbed055" TargetMode="External"/><Relationship Id="rId6" Type="http://schemas.openxmlformats.org/officeDocument/2006/relationships/hyperlink" Target="https://support.microsoft.com/pl-pl/office/acosh-funkcja-e3992cc1-103f-4e72-9f04-624b9ef5ebfe" TargetMode="External"/><Relationship Id="rId238" Type="http://schemas.openxmlformats.org/officeDocument/2006/relationships/hyperlink" Target="https://support.microsoft.com/pl-pl/office/%C3%B3sm-na-dw%C3%B3jk-funkcja-55383471-3c56-4d27-9522-1a8ec646c589" TargetMode="External"/><Relationship Id="rId445" Type="http://schemas.openxmlformats.org/officeDocument/2006/relationships/hyperlink" Target="https://support.microsoft.com/pl-pl/office/wyp%C5%82-dni-od-pocz-funkcja-eb9a8dfb-2fb2-4c61-8e5d-690b320cf872" TargetMode="External"/><Relationship Id="rId487" Type="http://schemas.openxmlformats.org/officeDocument/2006/relationships/hyperlink" Target="https://support.microsoft.com/pl-pl/office/zast%C4%85p-zast%C4%85p-b-funkcje-8d799074-2425-4a8a-84bc-82472868878a" TargetMode="External"/><Relationship Id="rId291" Type="http://schemas.openxmlformats.org/officeDocument/2006/relationships/hyperlink" Target="https://support.microsoft.com/pl-pl/office/rentowno%C5%9B%C4%87-funkcja-f5f5ca43-c4bd-434f-8bd2-ed3c9727a4fe" TargetMode="External"/><Relationship Id="rId305" Type="http://schemas.openxmlformats.org/officeDocument/2006/relationships/hyperlink" Target="https://support.microsoft.com/pl-pl/office/rozk%C5%82-exp-funkcja-4c12ae24-e563-4155-bf3e-8b78b6ae140e" TargetMode="External"/><Relationship Id="rId347" Type="http://schemas.openxmlformats.org/officeDocument/2006/relationships/hyperlink" Target="https://support.microsoft.com/pl-pl/office/rozk%C5%82ad-poisson-funkcja-d81f7294-9d7c-4f75-bc23-80aa8624173a" TargetMode="External"/><Relationship Id="rId512" Type="http://schemas.openxmlformats.org/officeDocument/2006/relationships/hyperlink" Target="https://support.microsoft.com/pl-pl/office/funkcja-stos-poz-98c4ab76-10fe-4b4f-8d5f-af1c125fe8c2" TargetMode="External"/><Relationship Id="rId44" Type="http://schemas.openxmlformats.org/officeDocument/2006/relationships/hyperlink" Target="https://support.microsoft.com/pl-pl/office/bitor-funkcja-f6ead5c8-5b98-4c9e-9053-8ad5234919b2" TargetMode="External"/><Relationship Id="rId86" Type="http://schemas.openxmlformats.org/officeDocument/2006/relationships/hyperlink" Target="https://support.microsoft.com/pl-pl/office/funkcje-czy-0f2d7971-6019-40a0-a171-f2d869135665" TargetMode="External"/><Relationship Id="rId151" Type="http://schemas.openxmlformats.org/officeDocument/2006/relationships/hyperlink" Target="https://support.microsoft.com/pl-pl/office/ispmt-funkcja-fa58adb6-9d39-4ce0-8f43-75399cea56cc" TargetMode="External"/><Relationship Id="rId389" Type="http://schemas.openxmlformats.org/officeDocument/2006/relationships/hyperlink" Target="https://support.microsoft.com/pl-pl/office/funkcja-suma-xmy-2-9d144ac1-4d79-43de-b524-e2ecee23b299" TargetMode="External"/><Relationship Id="rId193" Type="http://schemas.openxmlformats.org/officeDocument/2006/relationships/hyperlink" Target="https://support.microsoft.com/pl-pl/office/macierz-odw-funkcja-11f55086-adde-4c9f-8eb9-59da2d72efc6" TargetMode="External"/><Relationship Id="rId207" Type="http://schemas.openxmlformats.org/officeDocument/2006/relationships/hyperlink" Target="https://support.microsoft.com/pl-pl/office/funkcja-modu%C5%82-liczby-3420200f-5628-4e8c-99da-c99d7c87713c" TargetMode="External"/><Relationship Id="rId249" Type="http://schemas.openxmlformats.org/officeDocument/2006/relationships/hyperlink" Target="https://support.microsoft.com/pl-pl/office/pi-funkcja-264199d0-a3ba-46b8-975a-c4a04608989b" TargetMode="External"/><Relationship Id="rId414" Type="http://schemas.openxmlformats.org/officeDocument/2006/relationships/hyperlink" Target="https://support.microsoft.com/pl-pl/office/transponuj-funkcja-ed039415-ed8a-4a81-93e9-4b6dfac76027" TargetMode="External"/><Relationship Id="rId456" Type="http://schemas.openxmlformats.org/officeDocument/2006/relationships/hyperlink" Target="https://support.microsoft.com/pl-pl/office/xirr-funkcja-de1242ec-6477-445b-b11b-a303ad9adc9d" TargetMode="External"/><Relationship Id="rId498" Type="http://schemas.openxmlformats.org/officeDocument/2006/relationships/hyperlink" Target="https://support.microsoft.com/pl-pl/office/funkcja-scan-d58dfd11-9969-4439-b2dc-e7062724de29" TargetMode="External"/><Relationship Id="rId13" Type="http://schemas.openxmlformats.org/officeDocument/2006/relationships/hyperlink" Target="https://support.microsoft.com/pl-pl/office/amort-nielin-funkcja-a14d0ca1-64a4-42eb-9b3d-b0dededf9e51" TargetMode="External"/><Relationship Id="rId109" Type="http://schemas.openxmlformats.org/officeDocument/2006/relationships/hyperlink" Target="https://support.microsoft.com/pl-pl/office/dzies-na-dw%C3%B3jk-funkcja-0f63dd0e-5d1a-42d8-b511-5bf5c6d43838" TargetMode="External"/><Relationship Id="rId260" Type="http://schemas.openxmlformats.org/officeDocument/2006/relationships/hyperlink" Target="https://support.microsoft.com/pl-pl/office/pot%C4%99ga-liczby-zesp-funkcja-210fd2f5-f8ff-4c6a-9d60-30e34fbdef39" TargetMode="External"/><Relationship Id="rId316" Type="http://schemas.openxmlformats.org/officeDocument/2006/relationships/hyperlink" Target="https://support.microsoft.com/pl-pl/office/rozk%C5%82-normalny-odwr-funkcja-54b30935-fee7-493c-bedb-2278a9db7e13" TargetMode="External"/><Relationship Id="rId523" Type="http://schemas.openxmlformats.org/officeDocument/2006/relationships/printerSettings" Target="../printerSettings/printerSettings1.bin"/><Relationship Id="rId55" Type="http://schemas.openxmlformats.org/officeDocument/2006/relationships/hyperlink" Target="https://support.microsoft.com/pl-pl/office/cena-u%C5%82am-funkcja-0835d163-3023-4a33-9824-3042c5d4f495" TargetMode="External"/><Relationship Id="rId97" Type="http://schemas.openxmlformats.org/officeDocument/2006/relationships/hyperlink" Target="https://support.microsoft.com/pl-pl/office/ddb-funkcja-519a7a37-8772-4c96-85c0-ed2c209717a5" TargetMode="External"/><Relationship Id="rId120" Type="http://schemas.openxmlformats.org/officeDocument/2006/relationships/hyperlink" Target="https://support.microsoft.com/pl-pl/office/exp-liczby-zesp-funkcja-c6f8da1f-e024-4c0c-b802-a60e7147a95f" TargetMode="External"/><Relationship Id="rId358" Type="http://schemas.openxmlformats.org/officeDocument/2006/relationships/hyperlink" Target="https://support.microsoft.com/pl-pl/office/sech-liczby-zesp-funkcja-f250304f-788b-4505-954e-eb01fa50903b" TargetMode="External"/><Relationship Id="rId162" Type="http://schemas.openxmlformats.org/officeDocument/2006/relationships/hyperlink" Target="https://support.microsoft.com/pl-pl/office/konwertuj-funkcja-d785bef1-808e-4aac-bdcd-666c810f9af2" TargetMode="External"/><Relationship Id="rId218" Type="http://schemas.openxmlformats.org/officeDocument/2006/relationships/hyperlink" Target="https://support.microsoft.com/pl-pl/office/nper-funkcja-240535b5-6653-4d2d-bfcf-b6a38151d815" TargetMode="External"/><Relationship Id="rId425" Type="http://schemas.openxmlformats.org/officeDocument/2006/relationships/hyperlink" Target="https://support.microsoft.com/pl-pl/office/wariancja-a-funkcja-3de77469-fa3a-47b4-85fd-81758a1e1d07" TargetMode="External"/><Relationship Id="rId467" Type="http://schemas.openxmlformats.org/officeDocument/2006/relationships/hyperlink" Target="https://support.microsoft.com/pl-pl/office/zaokr-do-wielokr-funkcja-c299c3b0-15a5-426d-aa4b-d2d5b3baf427" TargetMode="External"/><Relationship Id="rId271" Type="http://schemas.openxmlformats.org/officeDocument/2006/relationships/hyperlink" Target="https://support.microsoft.com/pl-pl/office/pr%C3%B3g-rozk%C5%82ad-dwum-funkcja-eb6b871d-796b-4d21-b69b-e4350d5f407b" TargetMode="External"/><Relationship Id="rId24" Type="http://schemas.openxmlformats.org/officeDocument/2006/relationships/hyperlink" Target="https://support.microsoft.com/pl-pl/office/bat-tekst-funkcja-5ba4d0b4-abd3-4325-8d22-7a92d59aab9c" TargetMode="External"/><Relationship Id="rId66" Type="http://schemas.openxmlformats.org/officeDocument/2006/relationships/hyperlink" Target="https://support.microsoft.com/pl-pl/office/coth-funkcja-2e0b4cb6-0ba0-403e-aed4-deaa71b49df5" TargetMode="External"/><Relationship Id="rId131" Type="http://schemas.openxmlformats.org/officeDocument/2006/relationships/hyperlink" Target="https://support.microsoft.com/pl-pl/office/funkcja-b%C5%82-funkcja-c53c7e7b-5482-4b6c-883e-56df3c9af349" TargetMode="External"/><Relationship Id="rId327" Type="http://schemas.openxmlformats.org/officeDocument/2006/relationships/hyperlink" Target="https://support.microsoft.com/pl-pl/office/rozk%C5%82ad-chi-funkcja-c90d0fbc-5b56-4f5f-ab57-34af1bf6897e" TargetMode="External"/><Relationship Id="rId369" Type="http://schemas.openxmlformats.org/officeDocument/2006/relationships/hyperlink" Target="https://support.microsoft.com/pl-pl/office/sln-funkcja-cdb666e5-c1c6-40a7-806a-e695edc2f1c8" TargetMode="External"/><Relationship Id="rId173" Type="http://schemas.openxmlformats.org/officeDocument/2006/relationships/hyperlink" Target="https://support.microsoft.com/pl-pl/office/licz-puste-funkcja-6a92d772-675c-4bee-b346-24af6bd3ac22" TargetMode="External"/><Relationship Id="rId229" Type="http://schemas.openxmlformats.org/officeDocument/2006/relationships/hyperlink" Target="https://support.microsoft.com/pl-pl/office/odch-stand-popul-funkcja-6e917c05-31a0-496f-ade7-4f4e7462f285" TargetMode="External"/><Relationship Id="rId380" Type="http://schemas.openxmlformats.org/officeDocument/2006/relationships/hyperlink" Target="https://support.microsoft.com/pl-pl/office/suma-funkcja-043e1c7d-7726-4e80-8f32-07b23e057f89" TargetMode="External"/><Relationship Id="rId436" Type="http://schemas.openxmlformats.org/officeDocument/2006/relationships/hyperlink" Target="https://support.microsoft.com/pl-pl/office/wielomian-funkcja-6fa6373c-6533-41a2-a45e-a56db1db1bf6" TargetMode="External"/><Relationship Id="rId240" Type="http://schemas.openxmlformats.org/officeDocument/2006/relationships/hyperlink" Target="https://support.microsoft.com/pl-pl/office/%C3%B3sm-na-szesn-funkcja-912175b4-d497-41b4-a029-221f051b858f" TargetMode="External"/><Relationship Id="rId478" Type="http://schemas.openxmlformats.org/officeDocument/2006/relationships/hyperlink" Target="https://support.microsoft.com/pl-pl/office/z%C5%82%C4%85cz-teksty-funkcja-8f8ae884-2ca8-4f7a-b093-75d702bea31d" TargetMode="External"/><Relationship Id="rId35" Type="http://schemas.openxmlformats.org/officeDocument/2006/relationships/hyperlink" Target="https://support.microsoft.com/pl-pl/office/bd-wariancja-funkcja-d6747ca9-99c7-48bb-996e-9d7af00f3ed1" TargetMode="External"/><Relationship Id="rId77" Type="http://schemas.openxmlformats.org/officeDocument/2006/relationships/hyperlink" Target="https://support.microsoft.com/pl-pl/office/cz%C4%99%C5%9B%C4%87-roku-funkcja-3844141e-c76d-4143-82b6-208454ddc6a8" TargetMode="External"/><Relationship Id="rId100" Type="http://schemas.openxmlformats.org/officeDocument/2006/relationships/hyperlink" Target="https://support.microsoft.com/pl-pl/office/dni-robocze-funkcja-48e717bf-a7a3-495f-969e-5005e3eb18e7" TargetMode="External"/><Relationship Id="rId282" Type="http://schemas.openxmlformats.org/officeDocument/2006/relationships/hyperlink" Target="https://support.microsoft.com/pl-pl/office/reglinw-funkcja-e2f135f0-8827-4096-9873-9a7cf7b51ef1" TargetMode="External"/><Relationship Id="rId338" Type="http://schemas.openxmlformats.org/officeDocument/2006/relationships/hyperlink" Target="https://support.microsoft.com/pl-pl/office/rozk%C5%82ad-hipergeom-funkcja-23e37961-2871-4195-9629-d0b2c108a12e" TargetMode="External"/><Relationship Id="rId503" Type="http://schemas.openxmlformats.org/officeDocument/2006/relationships/hyperlink" Target="https://support.microsoft.com/pl-pl/office/funkcja-take-25382ff1-5da1-4f78-ab43-f33bd2e4e003" TargetMode="External"/><Relationship Id="rId8" Type="http://schemas.openxmlformats.org/officeDocument/2006/relationships/hyperlink" Target="https://support.microsoft.com/pl-pl/office/acoth-funkcja-cc49480f-f684-4171-9fc5-73e4e852300f" TargetMode="External"/><Relationship Id="rId142" Type="http://schemas.openxmlformats.org/officeDocument/2006/relationships/hyperlink" Target="https://support.microsoft.com/pl-pl/office/iloczyn-funkcja-8e6b5b24-90ee-4650-aeec-80982a0512ce" TargetMode="External"/><Relationship Id="rId184" Type="http://schemas.openxmlformats.org/officeDocument/2006/relationships/hyperlink" Target="https://support.microsoft.com/pl-pl/office/log10-funkcja-c75b881b-49dd-44fb-b6f4-37e3486a0211" TargetMode="External"/><Relationship Id="rId391" Type="http://schemas.openxmlformats.org/officeDocument/2006/relationships/hyperlink" Target="https://support.microsoft.com/pl-pl/office/syd-funkcja-069f8106-b60b-4ca2-98e0-2a0f206bdb27" TargetMode="External"/><Relationship Id="rId405" Type="http://schemas.openxmlformats.org/officeDocument/2006/relationships/hyperlink" Target="https://support.microsoft.com/pl-pl/office/tan-funkcja-08851a40-179f-4052-b789-d7f699447401" TargetMode="External"/><Relationship Id="rId447" Type="http://schemas.openxmlformats.org/officeDocument/2006/relationships/hyperlink" Target="https://support.microsoft.com/pl-pl/office/wyst-najcz%C4%99%C5%9Bciej-funkcja-e45192ce-9122-4980-82ed-4bdc34973120" TargetMode="External"/><Relationship Id="rId251" Type="http://schemas.openxmlformats.org/officeDocument/2006/relationships/hyperlink" Target="https://support.microsoft.com/pl-pl/office/pierwiastek-funkcja-654975c2-05c4-4831-9a24-2c65e4040fdf" TargetMode="External"/><Relationship Id="rId489" Type="http://schemas.openxmlformats.org/officeDocument/2006/relationships/hyperlink" Target="https://support.microsoft.com/pl-pl/office/funkcja-isomitted-831d6fbc-0f07-40c4-9c5b-9c73fd1d60c1" TargetMode="External"/><Relationship Id="rId46" Type="http://schemas.openxmlformats.org/officeDocument/2006/relationships/hyperlink" Target="https://support.microsoft.com/pl-pl/office/brak-funkcja-5469c2d1-a90c-4fb5-9bbc-64bd9bb6b47c" TargetMode="External"/><Relationship Id="rId293" Type="http://schemas.openxmlformats.org/officeDocument/2006/relationships/hyperlink" Target="https://support.microsoft.com/pl-pl/office/rocz-przych-m-funkcja-b3786a69-4f20-469a-94ad-33e5b90a763c" TargetMode="External"/><Relationship Id="rId307" Type="http://schemas.openxmlformats.org/officeDocument/2006/relationships/hyperlink" Target="https://support.microsoft.com/pl-pl/office/rozk%C5%82-f-odwr-funkcja-0dda0cf9-4ea0-42fd-8c3c-417a1ff30dbe" TargetMode="External"/><Relationship Id="rId349" Type="http://schemas.openxmlformats.org/officeDocument/2006/relationships/hyperlink" Target="https://support.microsoft.com/pl-pl/office/rozk%C5%82ad-t-odw-funkcja-a7c85b9d-90f5-41fe-9ca5-1cd2f3e1ed7c" TargetMode="External"/><Relationship Id="rId514" Type="http://schemas.openxmlformats.org/officeDocument/2006/relationships/hyperlink" Target="https://support.microsoft.com/pl-pl/office/funkcja-take-25382ff1-5da1-4f78-ab43-f33bd2e4e003" TargetMode="External"/><Relationship Id="rId88" Type="http://schemas.openxmlformats.org/officeDocument/2006/relationships/hyperlink" Target="https://support.microsoft.com/pl-pl/office/funkcje-czy-0f2d7971-6019-40a0-a171-f2d869135665" TargetMode="External"/><Relationship Id="rId111" Type="http://schemas.openxmlformats.org/officeDocument/2006/relationships/hyperlink" Target="https://support.microsoft.com/pl-pl/office/dzies-na-szesn-funkcja-6344ee8b-b6b5-4c6a-a672-f64666704619" TargetMode="External"/><Relationship Id="rId153" Type="http://schemas.openxmlformats.org/officeDocument/2006/relationships/hyperlink" Target="https://support.microsoft.com/pl-pl/office/je%C5%BCeli-b%C5%82%C4%85d-funkcja-c526fd07-caeb-47b8-8bb6-63f3e417f611" TargetMode="External"/><Relationship Id="rId195" Type="http://schemas.openxmlformats.org/officeDocument/2006/relationships/hyperlink" Target="https://support.microsoft.com/pl-pl/office/max-funkcja-e0012414-9ac8-4b34-9a47-73e662c08098" TargetMode="External"/><Relationship Id="rId209" Type="http://schemas.openxmlformats.org/officeDocument/2006/relationships/hyperlink" Target="https://support.microsoft.com/pl-pl/office/l-funkcja-a624cad1-3635-4208-b54a-29733d1278c9" TargetMode="External"/><Relationship Id="rId360" Type="http://schemas.openxmlformats.org/officeDocument/2006/relationships/hyperlink" Target="https://support.microsoft.com/pl-pl/office/funkcja-sekwencja-57467a98-57e0-4817-9f14-2eb78519ca90" TargetMode="External"/><Relationship Id="rId416" Type="http://schemas.openxmlformats.org/officeDocument/2006/relationships/hyperlink" Target="https://support.microsoft.com/pl-pl/office/ufno%C5%9B%C4%87-funkcja-75ccc007-f77c-4343-bc14-673642091ad6" TargetMode="External"/><Relationship Id="rId220" Type="http://schemas.openxmlformats.org/officeDocument/2006/relationships/hyperlink" Target="https://support.microsoft.com/pl-pl/office/nr-b%C5%82%C4%99du-funkcja-10958677-7c8d-44f7-ae77-b9a9ee6eefaa" TargetMode="External"/><Relationship Id="rId458" Type="http://schemas.openxmlformats.org/officeDocument/2006/relationships/hyperlink" Target="https://support.microsoft.com/pl-pl/office/xnpv-funkcja-1b42bbf6-370f-4532-a0eb-d67c16b664b7" TargetMode="External"/><Relationship Id="rId15" Type="http://schemas.openxmlformats.org/officeDocument/2006/relationships/hyperlink" Target="https://support.microsoft.com/pl-pl/office/arg-liczby-zesp-funkcja-eed37ec1-23b3-4f59-b9f3-d340358a034a" TargetMode="External"/><Relationship Id="rId57" Type="http://schemas.openxmlformats.org/officeDocument/2006/relationships/hyperlink" Target="https://support.microsoft.com/pl-pl/office/chi-test-funkcja-2e8a7861-b14a-4985-aa93-fb88de3f260f" TargetMode="External"/><Relationship Id="rId262" Type="http://schemas.openxmlformats.org/officeDocument/2006/relationships/hyperlink" Target="https://support.microsoft.com/pl-pl/office/pozycja-funkcja-6a2fc49d-1831-4a03-9d8c-c279cf99f723" TargetMode="External"/><Relationship Id="rId318" Type="http://schemas.openxmlformats.org/officeDocument/2006/relationships/hyperlink" Target="https://support.microsoft.com/pl-pl/office/rozk%C5%82-normalny-s-odwr-funkcja-d6d556b4-ab7f-49cd-b526-5a20918452b1" TargetMode="External"/><Relationship Id="rId525" Type="http://schemas.openxmlformats.org/officeDocument/2006/relationships/comments" Target="../comments1.xml"/><Relationship Id="rId99" Type="http://schemas.openxmlformats.org/officeDocument/2006/relationships/hyperlink" Target="https://support.microsoft.com/pl-pl/office/dni-360-funkcja-b9a509fd-49ef-407e-94df-0cbda5718c2a" TargetMode="External"/><Relationship Id="rId122" Type="http://schemas.openxmlformats.org/officeDocument/2006/relationships/hyperlink" Target="https://support.microsoft.com/pl-pl/office/fa%C5%82sz-funkcja-2d58dfa5-9c03-4259-bf8f-f0ae14346904" TargetMode="External"/><Relationship Id="rId164" Type="http://schemas.openxmlformats.org/officeDocument/2006/relationships/hyperlink" Target="https://support.microsoft.com/pl-pl/office/kowariancja-popul-funkcja-6f0e1e6d-956d-4e4b-9943-cfef0bf9edfc" TargetMode="External"/><Relationship Id="rId371" Type="http://schemas.openxmlformats.org/officeDocument/2006/relationships/hyperlink" Target="https://support.microsoft.com/pl-pl/office/funkcja-sortuj-wed%C5%82ug-cd2d7a62-1b93-435c-b561-d6a35134f28f" TargetMode="External"/><Relationship Id="rId427" Type="http://schemas.openxmlformats.org/officeDocument/2006/relationships/hyperlink" Target="https://support.microsoft.com/pl-pl/office/wariancja-popul-funkcja-26a541c4-ecee-464d-a731-bd4c575b1a6b" TargetMode="External"/><Relationship Id="rId469" Type="http://schemas.openxmlformats.org/officeDocument/2006/relationships/hyperlink" Target="https://support.microsoft.com/pl-pl/office/zaokr-g%C3%B3ra-funkcja-f8bc9b23-e795-47db-8703-db171d0c42a7" TargetMode="External"/><Relationship Id="rId26" Type="http://schemas.openxmlformats.org/officeDocument/2006/relationships/hyperlink" Target="https://support.microsoft.com/pl-pl/office/bd-ile-rekord%C3%B3w-a-funkcja-00232a6d-5a66-4a01-a25b-c1653fda1244" TargetMode="External"/><Relationship Id="rId231" Type="http://schemas.openxmlformats.org/officeDocument/2006/relationships/hyperlink" Target="https://support.microsoft.com/pl-pl/office/odch-standard-popul-a-funkcja-5578d4d6-455a-4308-9991-d405afe2c28c" TargetMode="External"/><Relationship Id="rId273" Type="http://schemas.openxmlformats.org/officeDocument/2006/relationships/hyperlink" Target="https://support.microsoft.com/pl-pl/office/przesuni%C4%99cie-funkcja-c8de19ae-dd79-4b9b-a14e-b4d906d11b66" TargetMode="External"/><Relationship Id="rId329" Type="http://schemas.openxmlformats.org/officeDocument/2006/relationships/hyperlink" Target="https://support.microsoft.com/pl-pl/office/rozk%C5%82ad-dwum-funkcja-506a663e-c4ca-428d-b9a8-05583d68789c" TargetMode="External"/><Relationship Id="rId480" Type="http://schemas.openxmlformats.org/officeDocument/2006/relationships/hyperlink" Target="https://support.microsoft.com/pl-pl/office/znak-liczby-funkcja-109c932d-fcdc-4023-91f1-2dd0e916a1d8" TargetMode="External"/><Relationship Id="rId68" Type="http://schemas.openxmlformats.org/officeDocument/2006/relationships/hyperlink" Target="https://support.microsoft.com/pl-pl/office/csc-liczby-zesp-funkcja-9e158d8f-2ddf-46cd-9b1d-98e29904a323" TargetMode="External"/><Relationship Id="rId133" Type="http://schemas.openxmlformats.org/officeDocument/2006/relationships/hyperlink" Target="https://support.microsoft.com/pl-pl/office/fv-funkcja-2eef9f44-a084-4c61-bdd8-4fe4bb1b71b3" TargetMode="External"/><Relationship Id="rId175" Type="http://schemas.openxmlformats.org/officeDocument/2006/relationships/hyperlink" Target="https://support.microsoft.com/pl-pl/office/liczba-ca%C5%82k-funkcja-8b86a64c-3127-43db-ba14-aa5ceb292721" TargetMode="External"/><Relationship Id="rId340" Type="http://schemas.openxmlformats.org/officeDocument/2006/relationships/hyperlink" Target="https://support.microsoft.com/pl-pl/office/rozk%C5%82ad-lin-gamma-dok%C5%82-funkcja-5cdfe601-4e1e-4189-9d74-241ef1caa599" TargetMode="External"/><Relationship Id="rId200" Type="http://schemas.openxmlformats.org/officeDocument/2006/relationships/hyperlink" Target="https://support.microsoft.com/pl-pl/office/min-funkcja-61635d12-920f-4ce2-a70f-96f202dcc152" TargetMode="External"/><Relationship Id="rId382" Type="http://schemas.openxmlformats.org/officeDocument/2006/relationships/hyperlink" Target="https://support.microsoft.com/pl-pl/office/suma-je%C5%BCeli-funkcja-169b8c99-c05c-4483-a712-1697a653039b" TargetMode="External"/><Relationship Id="rId438" Type="http://schemas.openxmlformats.org/officeDocument/2006/relationships/hyperlink" Target="https://support.microsoft.com/pl-pl/office/w%C5%82a%C5%9Bciwo%C5%9B%C4%87-elementu-modu%C5%82u-funkcja-001e57d6-b35a-49e5-abcd-05ff599e8951" TargetMode="External"/><Relationship Id="rId242" Type="http://schemas.openxmlformats.org/officeDocument/2006/relationships/hyperlink" Target="https://support.microsoft.com/pl-pl/office/percentyl-funkcja-91b43a53-543c-4708-93de-d626debdddca" TargetMode="External"/><Relationship Id="rId284" Type="http://schemas.openxmlformats.org/officeDocument/2006/relationships/hyperlink" Target="https://support.microsoft.com/pl-pl/office/rejestr-kod-funkcja-f8f0af0f-fd66-4704-a0f2-87b27b175b50" TargetMode="External"/><Relationship Id="rId491" Type="http://schemas.openxmlformats.org/officeDocument/2006/relationships/hyperlink" Target="https://support.microsoft.com/pl-pl/office/funkcja-let-34842dd8-b92b-4d3f-b325-b8b8f9908999" TargetMode="External"/><Relationship Id="rId505" Type="http://schemas.openxmlformats.org/officeDocument/2006/relationships/hyperlink" Target="https://support.microsoft.com/pl-pl/office/funkcja-wraprows-796825f3-975a-4cee-9c84-1bbddf60ade0" TargetMode="External"/><Relationship Id="rId37" Type="http://schemas.openxmlformats.org/officeDocument/2006/relationships/hyperlink" Target="https://support.microsoft.com/pl-pl/office/bessel-i-funkcja-8d33855c-9a8d-444b-98e0-852267b1c0df" TargetMode="External"/><Relationship Id="rId79" Type="http://schemas.openxmlformats.org/officeDocument/2006/relationships/hyperlink" Target="https://support.microsoft.com/pl-pl/office/funkcje-czy-0f2d7971-6019-40a0-a171-f2d869135665" TargetMode="External"/><Relationship Id="rId102" Type="http://schemas.openxmlformats.org/officeDocument/2006/relationships/hyperlink" Target="https://support.microsoft.com/pl-pl/office/dw%C3%B3jk-na-dzies-funkcja-63905b57-b3a0-453d-99f4-647bb519cd6c" TargetMode="External"/><Relationship Id="rId144" Type="http://schemas.openxmlformats.org/officeDocument/2006/relationships/hyperlink" Target="https://support.microsoft.com/pl-pl/office/iloraz-liczb-zesp-funkcja-a505aff7-af8a-4451-8142-77ec3d74d83f" TargetMode="External"/><Relationship Id="rId90" Type="http://schemas.openxmlformats.org/officeDocument/2006/relationships/hyperlink" Target="https://support.microsoft.com/pl-pl/office/funkcje-czy-0f2d7971-6019-40a0-a171-f2d869135665" TargetMode="External"/><Relationship Id="rId186" Type="http://schemas.openxmlformats.org/officeDocument/2006/relationships/hyperlink" Target="https://support.microsoft.com/pl-pl/office/log2-liczby-zesp-funkcja-152e13b4-bc79-486c-a243-e6a676878c51" TargetMode="External"/><Relationship Id="rId351" Type="http://schemas.openxmlformats.org/officeDocument/2006/relationships/hyperlink" Target="https://support.microsoft.com/pl-pl/office/funkcja-expand-7433fba5-4ad1-41da-a904-d5d95808bc38" TargetMode="External"/><Relationship Id="rId393" Type="http://schemas.openxmlformats.org/officeDocument/2006/relationships/hyperlink" Target="https://support.microsoft.com/pl-pl/office/szesn-na-dzies-funkcja-8c8c3155-9f37-45a5-a3ee-ee5379ef106e" TargetMode="External"/><Relationship Id="rId407" Type="http://schemas.openxmlformats.org/officeDocument/2006/relationships/hyperlink" Target="https://support.microsoft.com/pl-pl/office/tanh-funkcja-017222f0-a0c3-4f69-9787-b3202295dc6c" TargetMode="External"/><Relationship Id="rId449" Type="http://schemas.openxmlformats.org/officeDocument/2006/relationships/hyperlink" Target="https://support.microsoft.com/pl-pl/office/wyst-najcz%C4%99%C5%9Bciej-wart-funkcja-f1267c16-66c6-4386-959f-8fba5f8bb7f8" TargetMode="External"/><Relationship Id="rId211" Type="http://schemas.openxmlformats.org/officeDocument/2006/relationships/hyperlink" Target="https://support.microsoft.com/pl-pl/office/najmn-wsp-wiel-funkcja-7152b67a-8bb5-4075-ae5c-06ede5563c94" TargetMode="External"/><Relationship Id="rId253" Type="http://schemas.openxmlformats.org/officeDocument/2006/relationships/hyperlink" Target="https://support.microsoft.com/pl-pl/office/funkcja-pmt-0214da64-9a63-4996-bc20-214433fa6441" TargetMode="External"/><Relationship Id="rId295" Type="http://schemas.openxmlformats.org/officeDocument/2006/relationships/hyperlink" Target="https://support.microsoft.com/pl-pl/office/rozk%C5%82-beta-funkcja-11188c9c-780a-42c7-ba43-9ecb5a878d31" TargetMode="External"/><Relationship Id="rId309" Type="http://schemas.openxmlformats.org/officeDocument/2006/relationships/hyperlink" Target="https://support.microsoft.com/pl-pl/office/rozk%C5%82-f-ps-funkcja-d74cbb00-6017-4ac9-b7d7-6049badc0520" TargetMode="External"/><Relationship Id="rId460" Type="http://schemas.openxmlformats.org/officeDocument/2006/relationships/hyperlink" Target="https://support.microsoft.com/pl-pl/office/z-test-funkcja-d633d5a3-2031-4614-a016-92180ad82bee" TargetMode="External"/><Relationship Id="rId516" Type="http://schemas.openxmlformats.org/officeDocument/2006/relationships/hyperlink" Target="https://support.microsoft.com/pl-pl/office/funkcja-torow-b90d0964-a7d9-44b7-816b-ffa5c2fe2289" TargetMode="External"/><Relationship Id="rId48" Type="http://schemas.openxmlformats.org/officeDocument/2006/relationships/hyperlink" Target="https://support.microsoft.com/pl-pl/office/funkcja-byrow-2e04c677-78c8-4e6b-8c10-a4602f2602bb" TargetMode="External"/><Relationship Id="rId113" Type="http://schemas.openxmlformats.org/officeDocument/2006/relationships/hyperlink" Target="https://support.microsoft.com/pl-pl/office/dzi%C5%9B-funkcja-5eb3078d-a82c-4736-8930-2f51a028fdd9" TargetMode="External"/><Relationship Id="rId320" Type="http://schemas.openxmlformats.org/officeDocument/2006/relationships/hyperlink" Target="https://support.microsoft.com/pl-pl/office/rozk%C5%82-t-funkcja-4329459f-ae91-48c2-bba8-1ead1c6c21b2" TargetMode="External"/><Relationship Id="rId155" Type="http://schemas.openxmlformats.org/officeDocument/2006/relationships/hyperlink" Target="https://support.microsoft.com/pl-pl/office/jis-funkcja-b72fb1a7-ba52-448a-b7d3-d2610868b7e2" TargetMode="External"/><Relationship Id="rId197" Type="http://schemas.openxmlformats.org/officeDocument/2006/relationships/hyperlink" Target="https://support.microsoft.com/pl-pl/office/max-k-funkcja-3af0af19-1190-42bb-bb8b-01672ec00a64" TargetMode="External"/><Relationship Id="rId362" Type="http://schemas.openxmlformats.org/officeDocument/2006/relationships/hyperlink" Target="https://support.microsoft.com/pl-pl/office/silnia-dwukr-funkcja-e67697ac-d214-48eb-b7b7-cce2589ecac8" TargetMode="External"/><Relationship Id="rId418" Type="http://schemas.openxmlformats.org/officeDocument/2006/relationships/hyperlink" Target="https://support.microsoft.com/pl-pl/office/ufno%C5%9B%C4%87-t-funkcja-e8eca395-6c3a-4ba9-9003-79ccc61d3c53" TargetMode="External"/><Relationship Id="rId222" Type="http://schemas.openxmlformats.org/officeDocument/2006/relationships/hyperlink" Target="https://support.microsoft.com/pl-pl/office/nr-ser-daty-funkcja-3c920eb2-6e66-44e7-a1f5-753ae47ee4f5" TargetMode="External"/><Relationship Id="rId264" Type="http://schemas.openxmlformats.org/officeDocument/2006/relationships/hyperlink" Target="https://support.microsoft.com/pl-pl/office/pozycja-%C5%9Br-funkcja-bd406a6f-eb38-4d73-aa8e-6d1c3c72e83a" TargetMode="External"/><Relationship Id="rId471" Type="http://schemas.openxmlformats.org/officeDocument/2006/relationships/hyperlink" Target="https://support.microsoft.com/pl-pl/office/zaokr-w-d%C3%B3%C5%82-dok%C5%82-funkcja-f769b468-1452-4617-8dc3-02f842a0702e" TargetMode="External"/><Relationship Id="rId17" Type="http://schemas.openxmlformats.org/officeDocument/2006/relationships/hyperlink" Target="https://support.microsoft.com/pl-pl/office/arkusze-funkcja-770515eb-e1e8-45ce-8066-b557e5e4b80b" TargetMode="External"/><Relationship Id="rId59" Type="http://schemas.openxmlformats.org/officeDocument/2006/relationships/hyperlink" Target="https://support.microsoft.com/pl-pl/office/chooserows-funkcja-51ace882-9bab-4a44-9625-7274ef7507a3" TargetMode="External"/><Relationship Id="rId124" Type="http://schemas.openxmlformats.org/officeDocument/2006/relationships/hyperlink" Target="https://support.microsoft.com/pl-pl/office/funkcja-filtruj-f4f7cb66-82eb-4767-8f7c-4877ad80c759" TargetMode="External"/><Relationship Id="rId70" Type="http://schemas.openxmlformats.org/officeDocument/2006/relationships/hyperlink" Target="https://support.microsoft.com/pl-pl/office/csch-liczby-zesp-funkcja-c0ae4f54-5f09-4fef-8da0-dc33ea2c5ca9" TargetMode="External"/><Relationship Id="rId166" Type="http://schemas.openxmlformats.org/officeDocument/2006/relationships/hyperlink" Target="https://support.microsoft.com/pl-pl/office/kurtoza-funkcja-bc3a265c-5da4-4dcb-b7fd-c237789095ab" TargetMode="External"/><Relationship Id="rId331" Type="http://schemas.openxmlformats.org/officeDocument/2006/relationships/hyperlink" Target="https://support.microsoft.com/pl-pl/office/rozk%C5%82ad-exp-funkcja-68ab45fd-cd6d-4887-9770-9357eb8ee06a" TargetMode="External"/><Relationship Id="rId373" Type="http://schemas.openxmlformats.org/officeDocument/2006/relationships/hyperlink" Target="https://support.microsoft.com/pl-pl/office/sp%C5%82ac-ods-funkcja-61067bb0-9016-427d-b95b-1a752af0e606" TargetMode="External"/><Relationship Id="rId429" Type="http://schemas.openxmlformats.org/officeDocument/2006/relationships/hyperlink" Target="https://support.microsoft.com/pl-pl/office/wariancja-pr%C3%B3bki-funkcja-913633de-136b-449d-813e-65a00b2b990b" TargetMode="External"/><Relationship Id="rId1" Type="http://schemas.openxmlformats.org/officeDocument/2006/relationships/hyperlink" Target="javascript:" TargetMode="External"/><Relationship Id="rId233" Type="http://schemas.openxmlformats.org/officeDocument/2006/relationships/hyperlink" Target="https://support.microsoft.com/pl-pl/office/odch-standardowe-funkcja-51fecaaa-231e-4bbb-9230-33650a72c9b0" TargetMode="External"/><Relationship Id="rId440" Type="http://schemas.openxmlformats.org/officeDocument/2006/relationships/hyperlink" Target="https://support.microsoft.com/pl-pl/office/wybierz-funkcja-fc5c184f-cb62-4ec7-a46e-38653b98f5bc" TargetMode="External"/><Relationship Id="rId28" Type="http://schemas.openxmlformats.org/officeDocument/2006/relationships/hyperlink" Target="https://support.microsoft.com/pl-pl/office/bd-max-funkcja-f4e8209d-8958-4c3d-a1ee-6351665d41c2" TargetMode="External"/><Relationship Id="rId275" Type="http://schemas.openxmlformats.org/officeDocument/2006/relationships/hyperlink" Target="https://support.microsoft.com/pl-pl/office/r-kwadrat-funkcja-d7161715-250d-4a01-b80d-a8364f2be08f" TargetMode="External"/><Relationship Id="rId300" Type="http://schemas.openxmlformats.org/officeDocument/2006/relationships/hyperlink" Target="https://support.microsoft.com/pl-pl/office/rozk%C5%82-chi-ps-funkcja-dc4832e8-ed2b-49ae-8d7c-b28d5804c0f2" TargetMode="External"/><Relationship Id="rId482" Type="http://schemas.openxmlformats.org/officeDocument/2006/relationships/hyperlink" Target="https://support.microsoft.com/pl-pl/office/d%C5%82-d%C5%82-b-funkcje-29236f94-cedc-429d-affd-b5e33d2c67cb" TargetMode="External"/><Relationship Id="rId81" Type="http://schemas.openxmlformats.org/officeDocument/2006/relationships/hyperlink" Target="https://support.microsoft.com/pl-pl/office/funkcje-czy-0f2d7971-6019-40a0-a171-f2d869135665" TargetMode="External"/><Relationship Id="rId135" Type="http://schemas.openxmlformats.org/officeDocument/2006/relationships/hyperlink" Target="https://support.microsoft.com/pl-pl/office/gauss-funkcja-069f1b4e-7dee-4d6a-a71f-4b69044a6b33" TargetMode="External"/><Relationship Id="rId177" Type="http://schemas.openxmlformats.org/officeDocument/2006/relationships/hyperlink" Target="https://support.microsoft.com/pl-pl/office/liczba-zesp-funkcja-f0b8f3a9-51cc-4d6d-86fb-3a9362fa4128" TargetMode="External"/><Relationship Id="rId342" Type="http://schemas.openxmlformats.org/officeDocument/2006/relationships/hyperlink" Target="https://support.microsoft.com/pl-pl/office/funkcja-rozk%C5%82ad-log-odw-0bd7631a-2725-482b-afb4-de23df77acfe" TargetMode="External"/><Relationship Id="rId384" Type="http://schemas.openxmlformats.org/officeDocument/2006/relationships/hyperlink" Target="https://support.microsoft.com/pl-pl/office/suma-liczb-zesp-funkcja-81542999-5f1c-4da6-9ffe-f1d7aaa9457f" TargetMode="External"/><Relationship Id="rId202" Type="http://schemas.openxmlformats.org/officeDocument/2006/relationships/hyperlink" Target="https://support.microsoft.com/pl-pl/office/min-k-funkcja-17da8222-7c82-42b2-961b-14c45384df07" TargetMode="External"/><Relationship Id="rId244" Type="http://schemas.openxmlformats.org/officeDocument/2006/relationships/hyperlink" Target="https://support.microsoft.com/pl-pl/office/percentyl-przedz-zamk-funkcja-680f9539-45eb-410b-9a5e-c1355e5fe2ed" TargetMode="External"/><Relationship Id="rId39" Type="http://schemas.openxmlformats.org/officeDocument/2006/relationships/hyperlink" Target="https://support.microsoft.com/pl-pl/office/bessel-k-funkcja-606d11bc-06d3-4d53-9ecb-2803e2b90b70" TargetMode="External"/><Relationship Id="rId286" Type="http://schemas.openxmlformats.org/officeDocument/2006/relationships/hyperlink" Target="https://support.microsoft.com/pl-pl/office/rent-dysk-funkcja-a9dbdbae-7dae-46de-b995-615faffaaed7" TargetMode="External"/><Relationship Id="rId451" Type="http://schemas.openxmlformats.org/officeDocument/2006/relationships/hyperlink" Target="https://support.microsoft.com/pl-pl/office/wyszukaj-pionowo-funkcja-0bbc8083-26fe-4963-8ab8-93a18ad188a1" TargetMode="External"/><Relationship Id="rId493" Type="http://schemas.openxmlformats.org/officeDocument/2006/relationships/hyperlink" Target="https://support.microsoft.com/pl-pl/office/funkcja-mapuj-48006093-f97c-47c1-bfcc-749263bb1f01" TargetMode="External"/><Relationship Id="rId507" Type="http://schemas.openxmlformats.org/officeDocument/2006/relationships/hyperlink" Target="https://support.microsoft.com/pl-pl/office/rozk%C5%82-t-ds-funkcja-198e9340-e360-4230-bd21-f52f22ff5c28" TargetMode="External"/><Relationship Id="rId50" Type="http://schemas.openxmlformats.org/officeDocument/2006/relationships/hyperlink" Target="https://support.microsoft.com/pl-pl/office/cena-bs-funkcja-eacca992-c29d-425a-9eb8-0513fe6035a2" TargetMode="External"/><Relationship Id="rId104" Type="http://schemas.openxmlformats.org/officeDocument/2006/relationships/hyperlink" Target="https://support.microsoft.com/pl-pl/office/dw%C3%B3jk-na-szesn-funkcja-0375e507-f5e5-4077-9af8-28d84f9f41cc" TargetMode="External"/><Relationship Id="rId146" Type="http://schemas.openxmlformats.org/officeDocument/2006/relationships/hyperlink" Target="https://support.microsoft.com/pl-pl/office/info-funkcja-725f259a-0e4b-49b3-8b52-58815c69acae" TargetMode="External"/><Relationship Id="rId188" Type="http://schemas.openxmlformats.org/officeDocument/2006/relationships/hyperlink" Target="https://support.microsoft.com/pl-pl/office/los-zakr-funkcja-4cc7f0d1-87dc-4eb7-987f-a469ab381685" TargetMode="External"/><Relationship Id="rId311" Type="http://schemas.openxmlformats.org/officeDocument/2006/relationships/hyperlink" Target="https://support.microsoft.com/pl-pl/office/rozk%C5%82-gamma-odwr-funkcja-74991443-c2b0-4be5-aaab-1aa4d71fbb18" TargetMode="External"/><Relationship Id="rId353" Type="http://schemas.openxmlformats.org/officeDocument/2006/relationships/hyperlink" Target="https://support.microsoft.com/pl-pl/office/r%C3%B3%C5%BCn-liczb-zesp-funkcja-2e404b4d-4935-4e85-9f52-cb08b9a45054" TargetMode="External"/><Relationship Id="rId395" Type="http://schemas.openxmlformats.org/officeDocument/2006/relationships/hyperlink" Target="https://support.microsoft.com/pl-pl/office/%C5%9Brednia-funkcja-047bac88-d466-426c-a32b-8f33eb960cf6" TargetMode="External"/><Relationship Id="rId409" Type="http://schemas.openxmlformats.org/officeDocument/2006/relationships/hyperlink" Target="https://support.microsoft.com/pl-pl/office/teraz-funkcja-3337fd29-145a-4347-b2e6-20c904739c46" TargetMode="External"/><Relationship Id="rId92" Type="http://schemas.openxmlformats.org/officeDocument/2006/relationships/hyperlink" Target="https://support.microsoft.com/pl-pl/office/data-funkcja-e36c0c8c-4104-49da-ab83-82328b832349" TargetMode="External"/><Relationship Id="rId213" Type="http://schemas.openxmlformats.org/officeDocument/2006/relationships/hyperlink" Target="https://support.microsoft.com/pl-pl/office/nal-ods-funkcja-fe45d089-6722-4fb3-9379-e1f911d8dc74" TargetMode="External"/><Relationship Id="rId420" Type="http://schemas.openxmlformats.org/officeDocument/2006/relationships/hyperlink" Target="https://support.microsoft.com/pl-pl/office/funkcja-unikatowe-c5ab87fd-30a3-4ce9-9d1a-40204fb85e1e" TargetMode="External"/><Relationship Id="rId255" Type="http://schemas.openxmlformats.org/officeDocument/2006/relationships/hyperlink" Target="https://support.microsoft.com/pl-pl/office/podstaw-funkcja-6434944e-a904-4336-a9b0-1e58df3bc332" TargetMode="External"/><Relationship Id="rId297" Type="http://schemas.openxmlformats.org/officeDocument/2006/relationships/hyperlink" Target="https://support.microsoft.com/pl-pl/office/rozk%C5%82-chi-funkcja-8486b05e-5c05-4942-a9ea-f6b341518732" TargetMode="External"/><Relationship Id="rId462" Type="http://schemas.openxmlformats.org/officeDocument/2006/relationships/hyperlink" Target="https://support.microsoft.com/pl-pl/office/zaokr-funkcja-c018c5d8-40fb-4053-90b1-b3e7f61a213c" TargetMode="External"/><Relationship Id="rId518" Type="http://schemas.openxmlformats.org/officeDocument/2006/relationships/hyperlink" Target="https://support.microsoft.com/pl-pl/office/stos-pion-funkcja-a4b86897-be0f-48fc-adca-fcc10d795a9c" TargetMode="External"/><Relationship Id="rId115" Type="http://schemas.openxmlformats.org/officeDocument/2006/relationships/hyperlink" Target="https://support.microsoft.com/pl-pl/office/element-kpi-modu%C5%82u-744608bf-2c62-42cd-b67a-a56109f4b03b" TargetMode="External"/><Relationship Id="rId157" Type="http://schemas.openxmlformats.org/officeDocument/2006/relationships/hyperlink" Target="https://support.microsoft.com/pl-pl/office/kombinacje-funkcja-12a3f276-0a21-423a-8de6-06990aaf638a" TargetMode="External"/><Relationship Id="rId322" Type="http://schemas.openxmlformats.org/officeDocument/2006/relationships/hyperlink" Target="https://support.microsoft.com/pl-pl/office/rozk%C5%82-t-odwr-ds-funkcja-ce72ea19-ec6c-4be7-bed2-b9baf2264f17" TargetMode="External"/><Relationship Id="rId364" Type="http://schemas.openxmlformats.org/officeDocument/2006/relationships/hyperlink" Target="https://support.microsoft.com/pl-pl/office/sin-liczby-zesp-funkcja-1ab02a39-a721-48de-82ef-f52bf37859f6" TargetMode="External"/><Relationship Id="rId61" Type="http://schemas.openxmlformats.org/officeDocument/2006/relationships/hyperlink" Target="https://support.microsoft.com/pl-pl/office/cos-liczby-zesp-funkcja-dad75277-f592-4a6b-ad6c-be93a808a53c" TargetMode="External"/><Relationship Id="rId199" Type="http://schemas.openxmlformats.org/officeDocument/2006/relationships/hyperlink" Target="https://support.microsoft.com/pl-pl/office/miesi%C4%85c-funkcja-579a2881-199b-48b2-ab90-ddba0eba86e8" TargetMode="External"/><Relationship Id="rId19" Type="http://schemas.openxmlformats.org/officeDocument/2006/relationships/hyperlink" Target="https://support.microsoft.com/pl-pl/office/asin-funkcja-81fb95e5-6d6f-48c4-bc45-58f955c6d347" TargetMode="External"/><Relationship Id="rId224" Type="http://schemas.openxmlformats.org/officeDocument/2006/relationships/hyperlink" Target="https://support.microsoft.com/pl-pl/office/num-tyg-funkcja-e5c43a03-b4ab-426c-b411-b18c13c75340" TargetMode="External"/><Relationship Id="rId266" Type="http://schemas.openxmlformats.org/officeDocument/2006/relationships/hyperlink" Target="https://support.microsoft.com/pl-pl/office/prawda-funkcja-7652c6e3-8987-48d0-97cd-ef223246b3fb" TargetMode="External"/><Relationship Id="rId431" Type="http://schemas.openxmlformats.org/officeDocument/2006/relationships/hyperlink" Target="https://support.microsoft.com/pl-pl/office/warto%C5%9B%C4%87-funkcja-257d0108-07dc-437d-ae1c-bc2d3953d8c2" TargetMode="External"/><Relationship Id="rId473" Type="http://schemas.openxmlformats.org/officeDocument/2006/relationships/hyperlink" Target="https://support.microsoft.com/pl-pl/office/funkcja-zaokr-w-g%C3%B3r%C4%99-0a5cd7c8-0720-4f0a-bd2c-c943e510899f" TargetMode="External"/><Relationship Id="rId30" Type="http://schemas.openxmlformats.org/officeDocument/2006/relationships/hyperlink" Target="https://support.microsoft.com/pl-pl/office/bd-odch-standard-funkcja-026b8c73-616d-4b5e-b072-241871c4ab96" TargetMode="External"/><Relationship Id="rId126" Type="http://schemas.openxmlformats.org/officeDocument/2006/relationships/hyperlink" Target="https://support.microsoft.com/pl-pl/office/funkcje-prognozowania-informacje-897a2fe9-6595-4680-a0b0-93e0308d5f6e" TargetMode="External"/><Relationship Id="rId168" Type="http://schemas.openxmlformats.org/officeDocument/2006/relationships/hyperlink" Target="https://support.microsoft.com/pl-pl/office/kwartyl-przedz-otw-funkcja-5a355b7a-840b-4a01-b0f1-f538c2864cad" TargetMode="External"/><Relationship Id="rId333" Type="http://schemas.openxmlformats.org/officeDocument/2006/relationships/hyperlink" Target="https://support.microsoft.com/pl-pl/office/rozk%C5%82ad-f-odw-funkcja-4d46c97c-c368-4852-bc15-41e8e31140b1" TargetMode="External"/><Relationship Id="rId72" Type="http://schemas.openxmlformats.org/officeDocument/2006/relationships/hyperlink" Target="https://support.microsoft.com/pl-pl/office/cz-rzecz-liczby-zesp-funkcja-d12bc4c0-25d0-4bb3-a25f-ece1938bf366" TargetMode="External"/><Relationship Id="rId375" Type="http://schemas.openxmlformats.org/officeDocument/2006/relationships/hyperlink" Target="https://support.microsoft.com/pl-pl/office/sprz%C4%99%C5%BC-liczby-zesp-funkcja-2e2fc1ea-f32b-4f9b-9de6-233853bafd42" TargetMode="External"/><Relationship Id="rId3" Type="http://schemas.openxmlformats.org/officeDocument/2006/relationships/hyperlink" Target="https://support.microsoft.com/pl-pl/office/funkcja-tocol-22839d9b-0b55-4fc1-b4e6-2761f8f122ed" TargetMode="External"/><Relationship Id="rId235" Type="http://schemas.openxmlformats.org/officeDocument/2006/relationships/hyperlink" Target="https://support.microsoft.com/pl-pl/office/funkcja-odch-%C5%9Brednie-58fe8d65-2a84-4dc7-8052-f3f87b5c6639" TargetMode="External"/><Relationship Id="rId277" Type="http://schemas.openxmlformats.org/officeDocument/2006/relationships/hyperlink" Target="https://support.microsoft.com/pl-pl/office/funkcja-rate-9f665657-4a7e-4bb7-a030-83fc59e748ce" TargetMode="External"/><Relationship Id="rId400" Type="http://schemas.openxmlformats.org/officeDocument/2006/relationships/hyperlink" Target="https://support.microsoft.com/pl-pl/office/%C5%9Brednia-warunk%C3%B3w-funkcja-48910c45-1fc0-4389-a028-f7c5c3001690" TargetMode="External"/><Relationship Id="rId442" Type="http://schemas.openxmlformats.org/officeDocument/2006/relationships/hyperlink" Target="https://support.microsoft.com/pl-pl/office/wyp%C5%82-data-poprz-funkcja-2eb50473-6ee9-4052-a206-77a9a385d5b3" TargetMode="External"/><Relationship Id="rId484" Type="http://schemas.openxmlformats.org/officeDocument/2006/relationships/hyperlink" Target="https://support.microsoft.com/pl-pl/office/lewy-lewyb-funkcje-9203d2d2-7960-479b-84c6-1ea52b99640c" TargetMode="External"/><Relationship Id="rId137" Type="http://schemas.openxmlformats.org/officeDocument/2006/relationships/hyperlink" Target="https://support.microsoft.com/pl-pl/office/hiper%C5%82%C4%85cze-funkcja-333c7ce6-c5ae-4164-9c47-7de9b76f577f" TargetMode="External"/><Relationship Id="rId302" Type="http://schemas.openxmlformats.org/officeDocument/2006/relationships/hyperlink" Target="https://support.microsoft.com/pl-pl/office/rozk%C5%82-dwum-odwr-funkcja-80a0370c-ada6-49b4-83e7-05a91ba77ac9" TargetMode="External"/><Relationship Id="rId344" Type="http://schemas.openxmlformats.org/officeDocument/2006/relationships/hyperlink" Target="https://support.microsoft.com/pl-pl/office/rozk%C5%82ad-normalny-odw-funkcja-87981ab8-2de0-4cb0-b1aa-e21d4cb879b8" TargetMode="External"/><Relationship Id="rId41" Type="http://schemas.openxmlformats.org/officeDocument/2006/relationships/hyperlink" Target="https://support.microsoft.com/pl-pl/office/bit-przesuni%C4%99cie-w-lewo-funkcja-c55bb27e-cacd-4c7c-b258-d80861a03c9c" TargetMode="External"/><Relationship Id="rId83" Type="http://schemas.openxmlformats.org/officeDocument/2006/relationships/hyperlink" Target="https://support.microsoft.com/pl-pl/office/funkcje-czy-0f2d7971-6019-40a0-a171-f2d869135665" TargetMode="External"/><Relationship Id="rId179" Type="http://schemas.openxmlformats.org/officeDocument/2006/relationships/hyperlink" Target="https://support.microsoft.com/pl-pl/office/litery-ma%C5%82e-funkcja-3f21df02-a80c-44b2-afaf-81358f9fdeb4" TargetMode="External"/><Relationship Id="rId386" Type="http://schemas.openxmlformats.org/officeDocument/2006/relationships/hyperlink" Target="https://support.microsoft.com/pl-pl/office/suma-warunk%C3%B3w-funkcja-c9e748f5-7ea7-455d-9406-611cebce642b" TargetMode="External"/><Relationship Id="rId190" Type="http://schemas.openxmlformats.org/officeDocument/2006/relationships/hyperlink" Target="https://support.microsoft.com/pl-pl/office/lub-funkcja-7d17ad14-8700-4281-b308-00b131e22af0" TargetMode="External"/><Relationship Id="rId204" Type="http://schemas.openxmlformats.org/officeDocument/2006/relationships/hyperlink" Target="https://support.microsoft.com/pl-pl/office/minuta-funkcja-af728df0-05c4-4b07-9eed-a84801a60589" TargetMode="External"/><Relationship Id="rId246" Type="http://schemas.openxmlformats.org/officeDocument/2006/relationships/hyperlink" Target="https://support.microsoft.com/pl-pl/office/permutacje-a-funkcja-6c7d7fdc-d657-44e6-aa19-2857b25cae4e" TargetMode="External"/><Relationship Id="rId288" Type="http://schemas.openxmlformats.org/officeDocument/2006/relationships/hyperlink" Target="https://support.microsoft.com/pl-pl/office/rent-ost-okr-funkcja-c873d088-cf40-435f-8d41-c8232fee9238" TargetMode="External"/><Relationship Id="rId411" Type="http://schemas.openxmlformats.org/officeDocument/2006/relationships/hyperlink" Target="https://support.microsoft.com/pl-pl/office/test-f-funkcja-4c9e1202-53fe-428c-a737-976f6fc3f9fd" TargetMode="External"/><Relationship Id="rId453" Type="http://schemas.openxmlformats.org/officeDocument/2006/relationships/hyperlink" Target="https://support.microsoft.com/pl-pl/office/wywo%C5%82aj-funkcja-32d58445-e646-4ffd-8d5e-b45077a5e995" TargetMode="External"/><Relationship Id="rId509" Type="http://schemas.openxmlformats.org/officeDocument/2006/relationships/hyperlink" Target="https://support.microsoft.com/pl-pl/office/wybierz-kolumny-funkcja-bf117976-2722-4466-9b9a-1c01ed9aebff" TargetMode="External"/><Relationship Id="rId106" Type="http://schemas.openxmlformats.org/officeDocument/2006/relationships/hyperlink" Target="https://support.microsoft.com/pl-pl/office/dzie%C5%84-roboczy-funkcja-f764a5b7-05fc-4494-9486-60d494efbf33" TargetMode="External"/><Relationship Id="rId313" Type="http://schemas.openxmlformats.org/officeDocument/2006/relationships/hyperlink" Target="https://support.microsoft.com/pl-pl/office/rozk%C5%82-log-funkcja-eb60d00b-48a9-4217-be2b-6074aee6b070" TargetMode="External"/><Relationship Id="rId495" Type="http://schemas.openxmlformats.org/officeDocument/2006/relationships/hyperlink" Target="https://support.microsoft.com/pl-pl/office/funkcja-textsplit-b1ca414e-4c21-4ca0-b1b7-bdecace8a6e7" TargetMode="External"/><Relationship Id="rId10" Type="http://schemas.openxmlformats.org/officeDocument/2006/relationships/hyperlink" Target="https://support.microsoft.com/pl-pl/office/adres-funkcja-d0c26c0d-3991-446b-8de4-ab46431d4f89" TargetMode="External"/><Relationship Id="rId52" Type="http://schemas.openxmlformats.org/officeDocument/2006/relationships/hyperlink" Target="https://support.microsoft.com/pl-pl/office/cena-dzies-funkcja-db85aab0-1677-428a-9dfd-a38476693427" TargetMode="External"/><Relationship Id="rId94" Type="http://schemas.openxmlformats.org/officeDocument/2006/relationships/hyperlink" Target="https://support.microsoft.com/pl-pl/office/data-warto%C5%9B%C4%87-funkcja-df8b07d4-7761-4a93-bc33-b7471bbff252" TargetMode="External"/><Relationship Id="rId148" Type="http://schemas.openxmlformats.org/officeDocument/2006/relationships/hyperlink" Target="https://support.microsoft.com/pl-pl/office/irr-funkcja-64925eaa-9988-495b-b290-3ad0c163c1bc" TargetMode="External"/><Relationship Id="rId355" Type="http://schemas.openxmlformats.org/officeDocument/2006/relationships/hyperlink" Target="https://support.microsoft.com/pl-pl/office/sec-funkcja-ff224717-9c87-4170-9b58-d069ced6d5f7" TargetMode="External"/><Relationship Id="rId397" Type="http://schemas.openxmlformats.org/officeDocument/2006/relationships/hyperlink" Target="https://support.microsoft.com/pl-pl/office/%C5%9Brednia-geometryczna-funkcja-db1ac48d-25a5-40a0-ab83-0b38980e40d5" TargetMode="External"/><Relationship Id="rId520" Type="http://schemas.openxmlformats.org/officeDocument/2006/relationships/hyperlink" Target="https://support.microsoft.com/pl-pl/office/funkcja-wraprows-796825f3-975a-4cee-9c84-1bbddf60ade0" TargetMode="External"/><Relationship Id="rId215" Type="http://schemas.openxmlformats.org/officeDocument/2006/relationships/hyperlink" Target="https://support.microsoft.com/pl-pl/office/funkcja-nie-9cfc6011-a054-40c7-a140-cd4ba2d87d77" TargetMode="External"/><Relationship Id="rId257" Type="http://schemas.openxmlformats.org/officeDocument/2006/relationships/hyperlink" Target="https://support.microsoft.com/pl-pl/office/funkcja-drop-1cb4e151-9e17-4838-abe5-9ba48d8c6a34" TargetMode="External"/><Relationship Id="rId422" Type="http://schemas.openxmlformats.org/officeDocument/2006/relationships/hyperlink" Target="https://support.microsoft.com/pl-pl/office/uszeregowany-element-modu%C5%82u-07efecde-e669-4075-b4bf-6b40df2dc4b3" TargetMode="External"/><Relationship Id="rId464" Type="http://schemas.openxmlformats.org/officeDocument/2006/relationships/hyperlink" Target="https://support.microsoft.com/pl-pl/office/zaokr-do-nparz-funkcja-deae64eb-e08a-4c88-8b40-6d0b42575c98" TargetMode="External"/><Relationship Id="rId299" Type="http://schemas.openxmlformats.org/officeDocument/2006/relationships/hyperlink" Target="https://support.microsoft.com/pl-pl/office/rozk%C5%82-chi-odwr-ps-funkcja-435b5ed8-98d5-4da6-823f-293e2cbc94fe" TargetMode="External"/><Relationship Id="rId63" Type="http://schemas.openxmlformats.org/officeDocument/2006/relationships/hyperlink" Target="https://support.microsoft.com/pl-pl/office/cosh-liczby-zesp-funkcja-053e4ddb-4122-458b-be9a-457c405e90ff" TargetMode="External"/><Relationship Id="rId159" Type="http://schemas.openxmlformats.org/officeDocument/2006/relationships/hyperlink" Target="https://support.microsoft.com/pl-pl/office/kom%C3%B3rka-funkcja-51bd39a5-f338-4dbe-a33f-955d67c2b2cf" TargetMode="External"/><Relationship Id="rId366" Type="http://schemas.openxmlformats.org/officeDocument/2006/relationships/hyperlink" Target="https://support.microsoft.com/pl-pl/office/sinh-liczby-zesp-funkcja-dfb9ec9e-8783-4985-8c42-b028e9e8da3d" TargetMode="External"/><Relationship Id="rId226" Type="http://schemas.openxmlformats.org/officeDocument/2006/relationships/hyperlink" Target="https://support.microsoft.com/pl-pl/office/obszary-funkcja-8392ba32-7a41-43b3-96b0-3695d2ec6152" TargetMode="External"/><Relationship Id="rId433" Type="http://schemas.openxmlformats.org/officeDocument/2006/relationships/hyperlink" Target="https://support.microsoft.com/pl-pl/office/warto%C5%9B%C4%87-modu%C5%82u-8733da24-26d1-4e34-9b3a-84a8f00dcbe0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://office.microsoft.com/pl-pl/excel-help/redir/HA102752807.aspx?CTT=5&amp;origin=HA102753227" TargetMode="External"/><Relationship Id="rId299" Type="http://schemas.openxmlformats.org/officeDocument/2006/relationships/hyperlink" Target="http://office.microsoft.com/pl-pl/excel-help/redir/HA102753196.aspx?CTT=5&amp;origin=HA102753227" TargetMode="External"/><Relationship Id="rId21" Type="http://schemas.openxmlformats.org/officeDocument/2006/relationships/hyperlink" Target="http://office.microsoft.com/pl-pl/excel-help/bat-tekst-funkcja-HA102753106.aspx" TargetMode="External"/><Relationship Id="rId63" Type="http://schemas.openxmlformats.org/officeDocument/2006/relationships/hyperlink" Target="http://office.microsoft.com/pl-pl/excel-help/redir/HA102753285.aspx?CTT=5&amp;origin=HA102753227" TargetMode="External"/><Relationship Id="rId159" Type="http://schemas.openxmlformats.org/officeDocument/2006/relationships/hyperlink" Target="http://office.microsoft.com/pl-pl/excel-help/redir/HA102753231.aspx?CTT=5&amp;origin=HA102753227" TargetMode="External"/><Relationship Id="rId324" Type="http://schemas.openxmlformats.org/officeDocument/2006/relationships/hyperlink" Target="http://office.microsoft.com/pl-pl/excel-help/redir/HA102752874.aspx?CTT=5&amp;origin=HA102753227" TargetMode="External"/><Relationship Id="rId366" Type="http://schemas.openxmlformats.org/officeDocument/2006/relationships/hyperlink" Target="http://office.microsoft.com/pl-pl/excel-help/redir/HA102752840.aspx?CTT=5&amp;origin=HA102753227" TargetMode="External"/><Relationship Id="rId170" Type="http://schemas.openxmlformats.org/officeDocument/2006/relationships/hyperlink" Target="http://office.microsoft.com/pl-pl/excel-help/redir/HA102753292.aspx?CTT=5&amp;origin=HA102753227" TargetMode="External"/><Relationship Id="rId226" Type="http://schemas.openxmlformats.org/officeDocument/2006/relationships/hyperlink" Target="http://office.microsoft.com/pl-pl/excel-help/redir/HA102752902.aspx?CTT=5&amp;origin=HA102753227" TargetMode="External"/><Relationship Id="rId433" Type="http://schemas.openxmlformats.org/officeDocument/2006/relationships/hyperlink" Target="http://office.microsoft.com/pl-pl/excel-help/redir/HA102753273.aspx?CTT=5&amp;origin=HA102753227" TargetMode="External"/><Relationship Id="rId268" Type="http://schemas.openxmlformats.org/officeDocument/2006/relationships/hyperlink" Target="http://office.microsoft.com/pl-pl/excel-help/redir/HA102753160.aspx?CTT=5&amp;origin=HA102753227" TargetMode="External"/><Relationship Id="rId32" Type="http://schemas.openxmlformats.org/officeDocument/2006/relationships/hyperlink" Target="http://office.microsoft.com/pl-pl/excel-help/redir/HA102753038.aspx?CTT=5&amp;origin=HA102753227" TargetMode="External"/><Relationship Id="rId74" Type="http://schemas.openxmlformats.org/officeDocument/2006/relationships/hyperlink" Target="http://office.microsoft.com/pl-pl/excel-help/redir/HA102752966.aspx?CTT=5&amp;origin=HA102753227" TargetMode="External"/><Relationship Id="rId128" Type="http://schemas.openxmlformats.org/officeDocument/2006/relationships/hyperlink" Target="http://office.microsoft.com/pl-pl/excel-help/redir/HA102752988.aspx?CTT=5&amp;origin=HA102753227" TargetMode="External"/><Relationship Id="rId335" Type="http://schemas.openxmlformats.org/officeDocument/2006/relationships/hyperlink" Target="http://office.microsoft.com/pl-pl/excel-help/redir/HA102753005.aspx?CTT=5&amp;origin=HA102753227" TargetMode="External"/><Relationship Id="rId377" Type="http://schemas.openxmlformats.org/officeDocument/2006/relationships/hyperlink" Target="http://office.microsoft.com/pl-pl/excel-help/redir/HA102753274.aspx?CTT=5&amp;origin=HA102753227" TargetMode="External"/><Relationship Id="rId5" Type="http://schemas.openxmlformats.org/officeDocument/2006/relationships/hyperlink" Target="http://office.microsoft.com/pl-pl/excel-help/redir/HA102753257.aspx?CTT=5&amp;origin=HA102753227" TargetMode="External"/><Relationship Id="rId181" Type="http://schemas.openxmlformats.org/officeDocument/2006/relationships/hyperlink" Target="http://office.microsoft.com/pl-pl/excel-help/redir/HA102753128.aspx?CTT=5&amp;origin=HA102753227" TargetMode="External"/><Relationship Id="rId237" Type="http://schemas.openxmlformats.org/officeDocument/2006/relationships/hyperlink" Target="http://office.microsoft.com/pl-pl/excel-help/redir/HA102753142.aspx?CTT=5&amp;origin=HA102753227" TargetMode="External"/><Relationship Id="rId402" Type="http://schemas.openxmlformats.org/officeDocument/2006/relationships/hyperlink" Target="http://office.microsoft.com/pl-pl/excel-help/redir/HA102753072.aspx?CTT=5&amp;origin=HA102753227" TargetMode="External"/><Relationship Id="rId279" Type="http://schemas.openxmlformats.org/officeDocument/2006/relationships/hyperlink" Target="http://office.microsoft.com/pl-pl/excel-help/redir/HA102752808.aspx?CTT=5&amp;origin=HA102753227" TargetMode="External"/><Relationship Id="rId43" Type="http://schemas.openxmlformats.org/officeDocument/2006/relationships/hyperlink" Target="http://office.microsoft.com/pl-pl/excel-help/redir/HA102752925.aspx?CTT=5&amp;origin=HA102753227" TargetMode="External"/><Relationship Id="rId139" Type="http://schemas.openxmlformats.org/officeDocument/2006/relationships/hyperlink" Target="http://office.microsoft.com/pl-pl/excel-help/redir/HA102753088.aspx?CTT=5&amp;origin=HA102753227" TargetMode="External"/><Relationship Id="rId290" Type="http://schemas.openxmlformats.org/officeDocument/2006/relationships/hyperlink" Target="http://office.microsoft.com/pl-pl/excel-help/redir/HA102753132.aspx?CTT=5&amp;origin=HA102753227" TargetMode="External"/><Relationship Id="rId304" Type="http://schemas.openxmlformats.org/officeDocument/2006/relationships/hyperlink" Target="http://office.microsoft.com/pl-pl/excel-help/redir/HA102753192.aspx?CTT=5&amp;origin=HA102753227" TargetMode="External"/><Relationship Id="rId346" Type="http://schemas.openxmlformats.org/officeDocument/2006/relationships/hyperlink" Target="http://office.microsoft.com/pl-pl/excel-help/redir/HA102752873.aspx?CTT=5&amp;origin=HA102753227" TargetMode="External"/><Relationship Id="rId388" Type="http://schemas.openxmlformats.org/officeDocument/2006/relationships/hyperlink" Target="http://office.microsoft.com/pl-pl/excel-help/redir/HA102753294.aspx?CTT=5&amp;origin=HA102753227" TargetMode="External"/><Relationship Id="rId85" Type="http://schemas.openxmlformats.org/officeDocument/2006/relationships/hyperlink" Target="http://office.microsoft.com/pl-pl/excel-help/redir/HA102753065.aspx?CTT=5&amp;origin=HA102753227" TargetMode="External"/><Relationship Id="rId150" Type="http://schemas.openxmlformats.org/officeDocument/2006/relationships/hyperlink" Target="http://office.microsoft.com/pl-pl/excel-help/redir/HA102753046.aspx?CTT=5&amp;origin=HA102753227" TargetMode="External"/><Relationship Id="rId192" Type="http://schemas.openxmlformats.org/officeDocument/2006/relationships/hyperlink" Target="http://office.microsoft.com/pl-pl/excel-help/redir/HA102752919.aspx?CTT=5&amp;origin=HA102753227" TargetMode="External"/><Relationship Id="rId206" Type="http://schemas.openxmlformats.org/officeDocument/2006/relationships/hyperlink" Target="http://office.microsoft.com/pl-pl/excel-help/redir/HA102752860.aspx?CTT=5&amp;origin=HA102753227" TargetMode="External"/><Relationship Id="rId413" Type="http://schemas.openxmlformats.org/officeDocument/2006/relationships/hyperlink" Target="http://office.microsoft.com/pl-pl/excel-help/redir/HA102752882.aspx?CTT=5&amp;origin=HA102753227" TargetMode="External"/><Relationship Id="rId248" Type="http://schemas.openxmlformats.org/officeDocument/2006/relationships/hyperlink" Target="http://office.microsoft.com/pl-pl/excel-help/redir/HA102752956.aspx?CTT=5&amp;origin=HA102753227" TargetMode="External"/><Relationship Id="rId12" Type="http://schemas.openxmlformats.org/officeDocument/2006/relationships/hyperlink" Target="http://office.microsoft.com/pl-pl/excel-help/redir/HA102752991.aspx?CTT=5&amp;origin=HA102753227" TargetMode="External"/><Relationship Id="rId108" Type="http://schemas.openxmlformats.org/officeDocument/2006/relationships/hyperlink" Target="http://office.microsoft.com/pl-pl/excel-help/redir/HA102753025.aspx?CTT=5&amp;origin=HA102753227" TargetMode="External"/><Relationship Id="rId315" Type="http://schemas.openxmlformats.org/officeDocument/2006/relationships/hyperlink" Target="http://office.microsoft.com/pl-pl/excel-help/redir/HA102753174.aspx?CTT=5&amp;origin=HA102753227" TargetMode="External"/><Relationship Id="rId357" Type="http://schemas.openxmlformats.org/officeDocument/2006/relationships/hyperlink" Target="http://office.microsoft.com/pl-pl/excel-help/redir/HA102753107.aspx?CTT=5&amp;origin=HA102753227" TargetMode="External"/><Relationship Id="rId54" Type="http://schemas.openxmlformats.org/officeDocument/2006/relationships/hyperlink" Target="http://office.microsoft.com/pl-pl/excel-help/redir/HA102752989.aspx?CTT=5&amp;origin=HA102753227" TargetMode="External"/><Relationship Id="rId96" Type="http://schemas.openxmlformats.org/officeDocument/2006/relationships/hyperlink" Target="http://office.microsoft.com/pl-pl/excel-help/redir/HA102753063.aspx?CTT=5&amp;origin=HA102753227" TargetMode="External"/><Relationship Id="rId161" Type="http://schemas.openxmlformats.org/officeDocument/2006/relationships/hyperlink" Target="http://office.microsoft.com/pl-pl/excel-help/redir/HA102752954.aspx?CTT=5&amp;origin=HA102753227" TargetMode="External"/><Relationship Id="rId217" Type="http://schemas.openxmlformats.org/officeDocument/2006/relationships/hyperlink" Target="http://office.microsoft.com/pl-pl/excel-help/redir/HA102752905.aspx?CTT=5&amp;origin=HA102753227" TargetMode="External"/><Relationship Id="rId399" Type="http://schemas.openxmlformats.org/officeDocument/2006/relationships/hyperlink" Target="http://office.microsoft.com/pl-pl/excel-help/redir/HA102753075.aspx?CTT=5&amp;origin=HA102753227" TargetMode="External"/><Relationship Id="rId259" Type="http://schemas.openxmlformats.org/officeDocument/2006/relationships/hyperlink" Target="http://office.microsoft.com/pl-pl/excel-help/redir/HA102753039.aspx?CTT=5&amp;origin=HA102753227" TargetMode="External"/><Relationship Id="rId424" Type="http://schemas.openxmlformats.org/officeDocument/2006/relationships/hyperlink" Target="http://office.microsoft.com/pl-pl/excel-help/redir/HA102753097.aspx?CTT=5&amp;origin=HA102753227" TargetMode="External"/><Relationship Id="rId23" Type="http://schemas.openxmlformats.org/officeDocument/2006/relationships/hyperlink" Target="http://office.microsoft.com/pl-pl/excel-help/redir/HA102753059.aspx?CTT=5&amp;origin=HA102753227" TargetMode="External"/><Relationship Id="rId119" Type="http://schemas.openxmlformats.org/officeDocument/2006/relationships/hyperlink" Target="http://office.microsoft.com/pl-pl/excel-help/redir/HA102753277.aspx?CTT=5&amp;origin=HA102753227" TargetMode="External"/><Relationship Id="rId270" Type="http://schemas.openxmlformats.org/officeDocument/2006/relationships/hyperlink" Target="http://office.microsoft.com/pl-pl/excel-help/redir/HA102753250.aspx?CTT=5&amp;origin=HA102753227" TargetMode="External"/><Relationship Id="rId326" Type="http://schemas.openxmlformats.org/officeDocument/2006/relationships/hyperlink" Target="http://office.microsoft.com/pl-pl/excel-help/redir/HA102752871.aspx?CTT=5&amp;origin=HA102753227" TargetMode="External"/><Relationship Id="rId65" Type="http://schemas.openxmlformats.org/officeDocument/2006/relationships/hyperlink" Target="http://office.microsoft.com/pl-pl/excel-help/redir/HA102752981.aspx?CTT=5&amp;origin=HA102753227" TargetMode="External"/><Relationship Id="rId130" Type="http://schemas.openxmlformats.org/officeDocument/2006/relationships/hyperlink" Target="http://office.microsoft.com/pl-pl/excel-help/redir/HA102752974.aspx?CTT=5&amp;origin=HA102753227" TargetMode="External"/><Relationship Id="rId368" Type="http://schemas.openxmlformats.org/officeDocument/2006/relationships/hyperlink" Target="http://office.microsoft.com/pl-pl/excel-help/redir/HA102753202.aspx?CTT=5&amp;origin=HA102753227" TargetMode="External"/><Relationship Id="rId172" Type="http://schemas.openxmlformats.org/officeDocument/2006/relationships/hyperlink" Target="http://office.microsoft.com/pl-pl/excel-help/redir/HA102752943.aspx?CTT=5&amp;origin=HA102753227" TargetMode="External"/><Relationship Id="rId228" Type="http://schemas.openxmlformats.org/officeDocument/2006/relationships/hyperlink" Target="http://office.microsoft.com/pl-pl/excel-help/redir/HA102752885.aspx?CTT=5&amp;origin=HA102753227" TargetMode="External"/><Relationship Id="rId435" Type="http://schemas.openxmlformats.org/officeDocument/2006/relationships/hyperlink" Target="http://office.microsoft.com/pl-pl/excel-help/mirr-HP005209180.aspx?CTT=1" TargetMode="External"/><Relationship Id="rId281" Type="http://schemas.openxmlformats.org/officeDocument/2006/relationships/hyperlink" Target="http://office.microsoft.com/pl-pl/excel-help/redir/HA102753146.aspx?CTT=5&amp;origin=HA102753227" TargetMode="External"/><Relationship Id="rId337" Type="http://schemas.openxmlformats.org/officeDocument/2006/relationships/hyperlink" Target="http://office.microsoft.com/pl-pl/excel-help/redir/HA102752865.aspx?CTT=5&amp;origin=HA102753227" TargetMode="External"/><Relationship Id="rId34" Type="http://schemas.openxmlformats.org/officeDocument/2006/relationships/hyperlink" Target="http://office.microsoft.com/pl-pl/excel-help/redir/HA102753105.aspx?CTT=5&amp;origin=HA102753227" TargetMode="External"/><Relationship Id="rId76" Type="http://schemas.openxmlformats.org/officeDocument/2006/relationships/hyperlink" Target="http://office.microsoft.com/pl-pl/excel-help/redir/HA102752966.aspx?CTT=5&amp;origin=HA102753227" TargetMode="External"/><Relationship Id="rId141" Type="http://schemas.openxmlformats.org/officeDocument/2006/relationships/hyperlink" Target="http://office.microsoft.com/pl-pl/excel-help/redir/HA102753096.aspx?CTT=5&amp;origin=HA102753227" TargetMode="External"/><Relationship Id="rId379" Type="http://schemas.openxmlformats.org/officeDocument/2006/relationships/hyperlink" Target="http://office.microsoft.com/pl-pl/excel-help/redir/HA102753233.aspx?CTT=5&amp;origin=HA102753227" TargetMode="External"/><Relationship Id="rId7" Type="http://schemas.openxmlformats.org/officeDocument/2006/relationships/hyperlink" Target="http://office.microsoft.com/pl-pl/excel-help/redir/HA102753122.aspx?CTT=5&amp;origin=HA102753227" TargetMode="External"/><Relationship Id="rId183" Type="http://schemas.openxmlformats.org/officeDocument/2006/relationships/hyperlink" Target="http://office.microsoft.com/pl-pl/excel-help/redir/HA102752867.aspx?CTT=5&amp;origin=HA102753227" TargetMode="External"/><Relationship Id="rId239" Type="http://schemas.openxmlformats.org/officeDocument/2006/relationships/hyperlink" Target="http://office.microsoft.com/pl-pl/excel-help/redir/HA102753199.aspx?CTT=5&amp;origin=HA102753227" TargetMode="External"/><Relationship Id="rId390" Type="http://schemas.openxmlformats.org/officeDocument/2006/relationships/hyperlink" Target="http://office.microsoft.com/pl-pl/excel-help/redir/HA102780998.aspx?CTT=5&amp;origin=HA102753227" TargetMode="External"/><Relationship Id="rId404" Type="http://schemas.openxmlformats.org/officeDocument/2006/relationships/hyperlink" Target="http://office.microsoft.com/pl-pl/excel-help/redir/HA102753222.aspx?CTT=5&amp;origin=HA102753227" TargetMode="External"/><Relationship Id="rId250" Type="http://schemas.openxmlformats.org/officeDocument/2006/relationships/hyperlink" Target="http://office.microsoft.com/pl-pl/excel-help/redir/HA102753012.aspx?CTT=5&amp;origin=HA102753227" TargetMode="External"/><Relationship Id="rId292" Type="http://schemas.openxmlformats.org/officeDocument/2006/relationships/hyperlink" Target="http://office.microsoft.com/pl-pl/excel-help/redir/HA102753206.aspx?CTT=5&amp;origin=HA102753227" TargetMode="External"/><Relationship Id="rId306" Type="http://schemas.openxmlformats.org/officeDocument/2006/relationships/hyperlink" Target="http://office.microsoft.com/pl-pl/excel-help/redir/HA102752805.aspx?CTT=5&amp;origin=HA102753227" TargetMode="External"/><Relationship Id="rId45" Type="http://schemas.openxmlformats.org/officeDocument/2006/relationships/hyperlink" Target="http://office.microsoft.com/pl-pl/excel-help/redir/HA102752842.aspx?CTT=5&amp;origin=HA102753227" TargetMode="External"/><Relationship Id="rId87" Type="http://schemas.openxmlformats.org/officeDocument/2006/relationships/hyperlink" Target="http://office.microsoft.com/pl-pl/excel-help/redir/HA102753057.aspx?CTT=5&amp;origin=HA102753227" TargetMode="External"/><Relationship Id="rId110" Type="http://schemas.openxmlformats.org/officeDocument/2006/relationships/hyperlink" Target="http://office.microsoft.com/pl-pl/excel-help/redir/HA102753156.aspx?CTT=5&amp;origin=HA102753227" TargetMode="External"/><Relationship Id="rId348" Type="http://schemas.openxmlformats.org/officeDocument/2006/relationships/hyperlink" Target="http://office.microsoft.com/pl-pl/excel-help/redir/HA102752851.aspx?CTT=5&amp;origin=HA102753227" TargetMode="External"/><Relationship Id="rId152" Type="http://schemas.openxmlformats.org/officeDocument/2006/relationships/hyperlink" Target="http://office.microsoft.com/pl-pl/excel-help/redir/HA102752958.aspx?CTT=5&amp;origin=HA102753227" TargetMode="External"/><Relationship Id="rId194" Type="http://schemas.openxmlformats.org/officeDocument/2006/relationships/hyperlink" Target="http://office.microsoft.com/pl-pl/excel-help/redir/HA102753091.aspx?CTT=5&amp;origin=HA102753227" TargetMode="External"/><Relationship Id="rId208" Type="http://schemas.openxmlformats.org/officeDocument/2006/relationships/hyperlink" Target="http://office.microsoft.com/pl-pl/excel-help/redir/HA102752971.aspx?CTT=5&amp;origin=HA102753227" TargetMode="External"/><Relationship Id="rId415" Type="http://schemas.openxmlformats.org/officeDocument/2006/relationships/hyperlink" Target="http://office.microsoft.com/pl-pl/excel-help/redir/HA102752915.aspx?CTT=5&amp;origin=HA102753227" TargetMode="External"/><Relationship Id="rId261" Type="http://schemas.openxmlformats.org/officeDocument/2006/relationships/hyperlink" Target="http://office.microsoft.com/pl-pl/excel-help/redir/HA102753168.aspx?CTT=5&amp;origin=HA102753227" TargetMode="External"/><Relationship Id="rId14" Type="http://schemas.openxmlformats.org/officeDocument/2006/relationships/hyperlink" Target="http://office.microsoft.com/pl-pl/excel-help/redir/HA102753271.aspx?CTT=5&amp;origin=HA102753227" TargetMode="External"/><Relationship Id="rId56" Type="http://schemas.openxmlformats.org/officeDocument/2006/relationships/hyperlink" Target="http://office.microsoft.com/pl-pl/excel-help/redir/HA102753282.aspx?CTT=5&amp;origin=HA102753227" TargetMode="External"/><Relationship Id="rId317" Type="http://schemas.openxmlformats.org/officeDocument/2006/relationships/hyperlink" Target="http://office.microsoft.com/pl-pl/excel-help/redir/HA102753267.aspx?CTT=5&amp;origin=HA102753227" TargetMode="External"/><Relationship Id="rId359" Type="http://schemas.openxmlformats.org/officeDocument/2006/relationships/hyperlink" Target="http://office.microsoft.com/pl-pl/excel-help/redir/HA102753240.aspx?CTT=5&amp;origin=HA102753227" TargetMode="External"/><Relationship Id="rId98" Type="http://schemas.openxmlformats.org/officeDocument/2006/relationships/hyperlink" Target="http://office.microsoft.com/pl-pl/excel-help/redir/HA102753215.aspx?CTT=5&amp;origin=HA102753227" TargetMode="External"/><Relationship Id="rId121" Type="http://schemas.openxmlformats.org/officeDocument/2006/relationships/hyperlink" Target="http://office.microsoft.com/pl-pl/excel-help/redir/HA102752996.aspx?CTT=5&amp;origin=HA102753227" TargetMode="External"/><Relationship Id="rId163" Type="http://schemas.openxmlformats.org/officeDocument/2006/relationships/hyperlink" Target="http://office.microsoft.com/pl-pl/excel-help/redir/HA102752953.aspx?CTT=5&amp;origin=HA102753227" TargetMode="External"/><Relationship Id="rId219" Type="http://schemas.openxmlformats.org/officeDocument/2006/relationships/hyperlink" Target="http://office.microsoft.com/pl-pl/excel-help/redir/HA102752863.aspx?CTT=5&amp;origin=HA102753227" TargetMode="External"/><Relationship Id="rId370" Type="http://schemas.openxmlformats.org/officeDocument/2006/relationships/hyperlink" Target="http://office.microsoft.com/pl-pl/excel-help/redir/HA102753173.aspx?CTT=5&amp;origin=HA102753227" TargetMode="External"/><Relationship Id="rId426" Type="http://schemas.openxmlformats.org/officeDocument/2006/relationships/hyperlink" Target="http://office.microsoft.com/pl-pl/excel-help/redir/HA102753249.aspx?CTT=5&amp;origin=HA102753227" TargetMode="External"/><Relationship Id="rId230" Type="http://schemas.openxmlformats.org/officeDocument/2006/relationships/hyperlink" Target="http://office.microsoft.com/pl-pl/excel-help/redir/HA102753150.aspx?CTT=5&amp;origin=HA102753227" TargetMode="External"/><Relationship Id="rId25" Type="http://schemas.openxmlformats.org/officeDocument/2006/relationships/hyperlink" Target="http://office.microsoft.com/pl-pl/excel-help/redir/HA102753048.aspx?CTT=5&amp;origin=HA102753227" TargetMode="External"/><Relationship Id="rId67" Type="http://schemas.openxmlformats.org/officeDocument/2006/relationships/hyperlink" Target="http://office.microsoft.com/pl-pl/excel-help/redir/HA102752838.aspx?CTT=5&amp;origin=HA102753227" TargetMode="External"/><Relationship Id="rId272" Type="http://schemas.openxmlformats.org/officeDocument/2006/relationships/hyperlink" Target="http://office.microsoft.com/pl-pl/excel-help/redir/HA102753243.aspx?CTT=5&amp;origin=HA102753227" TargetMode="External"/><Relationship Id="rId328" Type="http://schemas.openxmlformats.org/officeDocument/2006/relationships/hyperlink" Target="http://office.microsoft.com/pl-pl/excel-help/redir/HA102752870.aspx?CTT=5&amp;origin=HA102753227" TargetMode="External"/><Relationship Id="rId132" Type="http://schemas.openxmlformats.org/officeDocument/2006/relationships/hyperlink" Target="http://office.microsoft.com/pl-pl/excel-help/redir/HA102752967.aspx?CTT=5&amp;origin=HA102753227" TargetMode="External"/><Relationship Id="rId174" Type="http://schemas.openxmlformats.org/officeDocument/2006/relationships/hyperlink" Target="http://office.microsoft.com/pl-pl/excel-help/redir/HA102752938.aspx?CTT=5&amp;origin=HA102753227" TargetMode="External"/><Relationship Id="rId381" Type="http://schemas.openxmlformats.org/officeDocument/2006/relationships/hyperlink" Target="http://office.microsoft.com/pl-pl/excel-help/redir/HA102753172.aspx?CTT=5&amp;origin=HA102753227" TargetMode="External"/><Relationship Id="rId241" Type="http://schemas.openxmlformats.org/officeDocument/2006/relationships/hyperlink" Target="http://office.microsoft.com/pl-pl/excel-help/redir/HA102752894.aspx?CTT=5&amp;origin=HA102753227" TargetMode="External"/><Relationship Id="rId437" Type="http://schemas.openxmlformats.org/officeDocument/2006/relationships/vmlDrawing" Target="../drawings/vmlDrawing3.vml"/><Relationship Id="rId36" Type="http://schemas.openxmlformats.org/officeDocument/2006/relationships/hyperlink" Target="http://office.microsoft.com/pl-pl/excel-help/redir/HA102753103.aspx?CTT=5&amp;origin=HA102753227" TargetMode="External"/><Relationship Id="rId283" Type="http://schemas.openxmlformats.org/officeDocument/2006/relationships/hyperlink" Target="http://office.microsoft.com/pl-pl/excel-help/redir/HA102753144.aspx?CTT=5&amp;origin=HA102753227" TargetMode="External"/><Relationship Id="rId339" Type="http://schemas.openxmlformats.org/officeDocument/2006/relationships/hyperlink" Target="http://office.microsoft.com/pl-pl/excel-help/redir/HA102752970.aspx?CTT=5&amp;origin=HA102753227" TargetMode="External"/><Relationship Id="rId78" Type="http://schemas.openxmlformats.org/officeDocument/2006/relationships/hyperlink" Target="http://office.microsoft.com/pl-pl/excel-help/redir/HA102752966.aspx?CTT=5&amp;origin=HA102753227" TargetMode="External"/><Relationship Id="rId101" Type="http://schemas.openxmlformats.org/officeDocument/2006/relationships/hyperlink" Target="http://office.microsoft.com/pl-pl/excel-help/redir/HA102753055.aspx?CTT=5&amp;origin=HA102753227" TargetMode="External"/><Relationship Id="rId143" Type="http://schemas.openxmlformats.org/officeDocument/2006/relationships/hyperlink" Target="http://office.microsoft.com/pl-pl/excel-help/redir/HA102752806.aspx?CTT=5&amp;origin=HA102753227" TargetMode="External"/><Relationship Id="rId185" Type="http://schemas.openxmlformats.org/officeDocument/2006/relationships/hyperlink" Target="http://office.microsoft.com/pl-pl/excel-help/redir/HA102753007.aspx?CTT=5&amp;origin=HA102753227" TargetMode="External"/><Relationship Id="rId350" Type="http://schemas.openxmlformats.org/officeDocument/2006/relationships/hyperlink" Target="http://office.microsoft.com/pl-pl/excel-help/redir/HA102752849.aspx?CTT=5&amp;origin=HA102753227" TargetMode="External"/><Relationship Id="rId406" Type="http://schemas.openxmlformats.org/officeDocument/2006/relationships/hyperlink" Target="http://office.microsoft.com/pl-pl/excel-help/redir/HA102752947.aspx?CTT=5&amp;origin=HA102753227" TargetMode="External"/><Relationship Id="rId9" Type="http://schemas.openxmlformats.org/officeDocument/2006/relationships/hyperlink" Target="http://office.microsoft.com/pl-pl/excel-help/redir/HA102753119.aspx?CTT=5&amp;origin=HA102753227" TargetMode="External"/><Relationship Id="rId210" Type="http://schemas.openxmlformats.org/officeDocument/2006/relationships/hyperlink" Target="http://office.microsoft.com/pl-pl/excel-help/redir/HA102752917.aspx?CTT=5&amp;origin=HA102753227" TargetMode="External"/><Relationship Id="rId392" Type="http://schemas.openxmlformats.org/officeDocument/2006/relationships/hyperlink" Target="http://office.microsoft.com/pl-pl/excel-help/redir/HA102752927.aspx?CTT=5&amp;origin=HA102753227" TargetMode="External"/><Relationship Id="rId252" Type="http://schemas.openxmlformats.org/officeDocument/2006/relationships/hyperlink" Target="http://office.microsoft.com/pl-pl/excel-help/redir/HA102752841.aspx?CTT=5&amp;origin=HA102753227" TargetMode="External"/><Relationship Id="rId294" Type="http://schemas.openxmlformats.org/officeDocument/2006/relationships/hyperlink" Target="http://office.microsoft.com/pl-pl/excel-help/redir/HA102753203.aspx?CTT=5&amp;origin=HA102753227" TargetMode="External"/><Relationship Id="rId308" Type="http://schemas.openxmlformats.org/officeDocument/2006/relationships/hyperlink" Target="http://office.microsoft.com/pl-pl/excel-help/redir/HA102752949.aspx?CTT=5&amp;origin=HA102753227" TargetMode="External"/><Relationship Id="rId47" Type="http://schemas.openxmlformats.org/officeDocument/2006/relationships/hyperlink" Target="http://office.microsoft.com/pl-pl/excel-help/redir/HA102753045.aspx?CTT=5&amp;origin=HA102753227" TargetMode="External"/><Relationship Id="rId89" Type="http://schemas.openxmlformats.org/officeDocument/2006/relationships/hyperlink" Target="http://office.microsoft.com/pl-pl/excel-help/redir/HA102753275.aspx?CTT=5&amp;origin=HA102753227" TargetMode="External"/><Relationship Id="rId112" Type="http://schemas.openxmlformats.org/officeDocument/2006/relationships/hyperlink" Target="http://office.microsoft.com/pl-pl/excel-help/redir/HA102753265.aspx?CTT=5&amp;origin=HA102753227" TargetMode="External"/><Relationship Id="rId154" Type="http://schemas.openxmlformats.org/officeDocument/2006/relationships/hyperlink" Target="http://office.microsoft.com/pl-pl/excel-help/redir/HA102753078.aspx?CTT=5&amp;origin=HA102753227" TargetMode="External"/><Relationship Id="rId361" Type="http://schemas.openxmlformats.org/officeDocument/2006/relationships/hyperlink" Target="http://office.microsoft.com/pl-pl/excel-help/redir/HA102752830.aspx?CTT=5&amp;origin=HA102753227" TargetMode="External"/><Relationship Id="rId196" Type="http://schemas.openxmlformats.org/officeDocument/2006/relationships/hyperlink" Target="http://office.microsoft.com/pl-pl/excel-help/redir/HA102752818.aspx?CTT=5&amp;origin=HA102753227" TargetMode="External"/><Relationship Id="rId417" Type="http://schemas.openxmlformats.org/officeDocument/2006/relationships/hyperlink" Target="http://office.microsoft.com/pl-pl/excel-help/redir/HA102753014.aspx?CTT=5&amp;origin=HA102753227" TargetMode="External"/><Relationship Id="rId16" Type="http://schemas.openxmlformats.org/officeDocument/2006/relationships/hyperlink" Target="http://office.microsoft.com/pl-pl/excel-help/redir/HA102753115.aspx?CTT=5&amp;origin=HA102753227" TargetMode="External"/><Relationship Id="rId221" Type="http://schemas.openxmlformats.org/officeDocument/2006/relationships/hyperlink" Target="http://office.microsoft.com/pl-pl/excel-help/redir/HA102752979.aspx?CTT=5&amp;origin=HA102753227" TargetMode="External"/><Relationship Id="rId263" Type="http://schemas.openxmlformats.org/officeDocument/2006/relationships/hyperlink" Target="http://office.microsoft.com/pl-pl/excel-help/redir/HA102753247.aspx?CTT=5&amp;origin=HA102753227" TargetMode="External"/><Relationship Id="rId319" Type="http://schemas.openxmlformats.org/officeDocument/2006/relationships/hyperlink" Target="http://office.microsoft.com/pl-pl/excel-help/redir/HA102752883.aspx?CTT=5&amp;origin=HA102753227" TargetMode="External"/><Relationship Id="rId58" Type="http://schemas.openxmlformats.org/officeDocument/2006/relationships/hyperlink" Target="http://office.microsoft.com/pl-pl/excel-help/redir/HA102753283.aspx?CTT=5&amp;origin=HA102753227" TargetMode="External"/><Relationship Id="rId123" Type="http://schemas.openxmlformats.org/officeDocument/2006/relationships/hyperlink" Target="http://office.microsoft.com/pl-pl/excel-help/redir/HA102753081.aspx?CTT=5&amp;origin=HA102753227" TargetMode="External"/><Relationship Id="rId330" Type="http://schemas.openxmlformats.org/officeDocument/2006/relationships/hyperlink" Target="http://office.microsoft.com/pl-pl/excel-help/redir/HA102752869.aspx?CTT=5&amp;origin=HA102753227" TargetMode="External"/><Relationship Id="rId165" Type="http://schemas.openxmlformats.org/officeDocument/2006/relationships/hyperlink" Target="http://office.microsoft.com/pl-pl/excel-help/redir/HA102752985.aspx?CTT=5&amp;origin=HA102753227" TargetMode="External"/><Relationship Id="rId372" Type="http://schemas.openxmlformats.org/officeDocument/2006/relationships/hyperlink" Target="http://office.microsoft.com/pl-pl/excel-help/redir/HA102752833.aspx?CTT=5&amp;origin=HA102753227" TargetMode="External"/><Relationship Id="rId428" Type="http://schemas.openxmlformats.org/officeDocument/2006/relationships/hyperlink" Target="http://office.microsoft.com/pl-pl/excel-help/redir/HA102753232.aspx?CTT=5&amp;origin=HA102753227" TargetMode="External"/><Relationship Id="rId232" Type="http://schemas.openxmlformats.org/officeDocument/2006/relationships/hyperlink" Target="http://office.microsoft.com/pl-pl/excel-help/redir/HP010342774.aspx?CTT=5&amp;origin=HA102753227" TargetMode="External"/><Relationship Id="rId274" Type="http://schemas.openxmlformats.org/officeDocument/2006/relationships/hyperlink" Target="http://office.microsoft.com/pl-pl/excel-help/redir/HA102753157.aspx?CTT=5&amp;origin=HA102753227" TargetMode="External"/><Relationship Id="rId27" Type="http://schemas.openxmlformats.org/officeDocument/2006/relationships/hyperlink" Target="http://office.microsoft.com/pl-pl/excel-help/redir/HA102753042.aspx?CTT=5&amp;origin=HA102753227" TargetMode="External"/><Relationship Id="rId69" Type="http://schemas.openxmlformats.org/officeDocument/2006/relationships/hyperlink" Target="http://office.microsoft.com/pl-pl/excel-help/redir/HA102753011.aspx?CTT=5&amp;origin=HA102753227" TargetMode="External"/><Relationship Id="rId134" Type="http://schemas.openxmlformats.org/officeDocument/2006/relationships/hyperlink" Target="http://office.microsoft.com/pl-pl/excel-help/redir/HA102753214.aspx?CTT=5&amp;origin=HA102753227" TargetMode="External"/><Relationship Id="rId80" Type="http://schemas.openxmlformats.org/officeDocument/2006/relationships/hyperlink" Target="http://office.microsoft.com/pl-pl/excel-help/redir/HA102752965.aspx?CTT=5&amp;origin=HA102753227" TargetMode="External"/><Relationship Id="rId176" Type="http://schemas.openxmlformats.org/officeDocument/2006/relationships/hyperlink" Target="http://office.microsoft.com/pl-pl/excel-help/redir/HA102752936.aspx?CTT=5&amp;origin=HA102753227" TargetMode="External"/><Relationship Id="rId341" Type="http://schemas.openxmlformats.org/officeDocument/2006/relationships/hyperlink" Target="http://office.microsoft.com/pl-pl/excel-help/redir/HA102752855.aspx?CTT=5&amp;origin=HA102753227" TargetMode="External"/><Relationship Id="rId383" Type="http://schemas.openxmlformats.org/officeDocument/2006/relationships/hyperlink" Target="http://office.microsoft.com/pl-pl/excel-help/redir/HA102753133.aspx?CTT=5&amp;origin=HA102753227" TargetMode="External"/><Relationship Id="rId201" Type="http://schemas.openxmlformats.org/officeDocument/2006/relationships/hyperlink" Target="http://office.microsoft.com/pl-pl/excel-help/redir/HA102753129.aspx?CTT=5&amp;origin=HA102753227" TargetMode="External"/><Relationship Id="rId243" Type="http://schemas.openxmlformats.org/officeDocument/2006/relationships/hyperlink" Target="http://office.microsoft.com/pl-pl/excel-help/redir/HA102752892.aspx?CTT=5&amp;origin=HA102753227" TargetMode="External"/><Relationship Id="rId285" Type="http://schemas.openxmlformats.org/officeDocument/2006/relationships/hyperlink" Target="http://office.microsoft.com/pl-pl/excel-help/redir/HA102753241.aspx?CTT=5&amp;origin=HA102753227" TargetMode="External"/><Relationship Id="rId38" Type="http://schemas.openxmlformats.org/officeDocument/2006/relationships/hyperlink" Target="http://office.microsoft.com/pl-pl/excel-help/redir/HA102753252.aspx?CTT=5&amp;origin=HA102753227" TargetMode="External"/><Relationship Id="rId103" Type="http://schemas.openxmlformats.org/officeDocument/2006/relationships/hyperlink" Target="http://office.microsoft.com/pl-pl/excel-help/redir/HA102752836.aspx?CTT=5&amp;origin=HA102753227" TargetMode="External"/><Relationship Id="rId310" Type="http://schemas.openxmlformats.org/officeDocument/2006/relationships/hyperlink" Target="http://office.microsoft.com/pl-pl/excel-help/redir/HA102753185.aspx?CTT=5&amp;origin=HA102753227" TargetMode="External"/><Relationship Id="rId91" Type="http://schemas.openxmlformats.org/officeDocument/2006/relationships/hyperlink" Target="http://office.microsoft.com/pl-pl/excel-help/redir/HA102752924.aspx?CTT=5&amp;origin=HA102753227" TargetMode="External"/><Relationship Id="rId145" Type="http://schemas.openxmlformats.org/officeDocument/2006/relationships/hyperlink" Target="http://office.microsoft.com/pl-pl/excel-help/redir/HA102753200.aspx?CTT=5&amp;origin=HA102753227" TargetMode="External"/><Relationship Id="rId187" Type="http://schemas.openxmlformats.org/officeDocument/2006/relationships/hyperlink" Target="http://office.microsoft.com/pl-pl/excel-help/redir/HA102753126.aspx?CTT=5&amp;origin=HA102753227" TargetMode="External"/><Relationship Id="rId352" Type="http://schemas.openxmlformats.org/officeDocument/2006/relationships/hyperlink" Target="http://office.microsoft.com/pl-pl/excel-help/redir/HA102752847.aspx?CTT=5&amp;origin=HA102753227" TargetMode="External"/><Relationship Id="rId394" Type="http://schemas.openxmlformats.org/officeDocument/2006/relationships/hyperlink" Target="http://office.microsoft.com/pl-pl/excel-help/redir/HA102753234.aspx?CTT=5&amp;origin=HA102753227" TargetMode="External"/><Relationship Id="rId408" Type="http://schemas.openxmlformats.org/officeDocument/2006/relationships/hyperlink" Target="http://office.microsoft.com/pl-pl/excel-help/redir/HA102752997.aspx?CTT=5&amp;origin=HA102753227" TargetMode="External"/><Relationship Id="rId212" Type="http://schemas.openxmlformats.org/officeDocument/2006/relationships/hyperlink" Target="http://office.microsoft.com/pl-pl/excel-help/redir/HA102753182.aspx?CTT=5&amp;origin=HA102753227" TargetMode="External"/><Relationship Id="rId254" Type="http://schemas.openxmlformats.org/officeDocument/2006/relationships/hyperlink" Target="http://office.microsoft.com/pl-pl/excel-help/redir/HA102752843.aspx?CTT=5&amp;origin=HA102753227" TargetMode="External"/><Relationship Id="rId49" Type="http://schemas.openxmlformats.org/officeDocument/2006/relationships/hyperlink" Target="http://office.microsoft.com/pl-pl/excel-help/redir/HA102752914.aspx?CTT=5&amp;origin=HA102753227" TargetMode="External"/><Relationship Id="rId114" Type="http://schemas.openxmlformats.org/officeDocument/2006/relationships/hyperlink" Target="http://office.microsoft.com/pl-pl/excel-help/redir/HA102753280.aspx?CTT=5&amp;origin=HA102753227" TargetMode="External"/><Relationship Id="rId296" Type="http://schemas.openxmlformats.org/officeDocument/2006/relationships/hyperlink" Target="http://office.microsoft.com/pl-pl/excel-help/redir/HA102753189.aspx?CTT=5&amp;origin=HA102753227" TargetMode="External"/><Relationship Id="rId60" Type="http://schemas.openxmlformats.org/officeDocument/2006/relationships/hyperlink" Target="http://office.microsoft.com/pl-pl/excel-help/redir/HA102753262.aspx?CTT=5&amp;origin=HA102753227" TargetMode="External"/><Relationship Id="rId81" Type="http://schemas.openxmlformats.org/officeDocument/2006/relationships/hyperlink" Target="http://office.microsoft.com/pl-pl/excel-help/redir/HA102752966.aspx?CTT=5&amp;origin=HA102753227" TargetMode="External"/><Relationship Id="rId135" Type="http://schemas.openxmlformats.org/officeDocument/2006/relationships/hyperlink" Target="http://office.microsoft.com/pl-pl/excel-help/redir/HA102752963.aspx?CTT=5&amp;origin=HA102753227" TargetMode="External"/><Relationship Id="rId156" Type="http://schemas.openxmlformats.org/officeDocument/2006/relationships/hyperlink" Target="http://office.microsoft.com/pl-pl/excel-help/redir/HA102752828.aspx?CTT=5&amp;origin=HA102753227" TargetMode="External"/><Relationship Id="rId177" Type="http://schemas.openxmlformats.org/officeDocument/2006/relationships/hyperlink" Target="http://office.microsoft.com/pl-pl/excel-help/redir/HA102752935.aspx?CTT=5&amp;origin=HA102753227" TargetMode="External"/><Relationship Id="rId198" Type="http://schemas.openxmlformats.org/officeDocument/2006/relationships/hyperlink" Target="http://office.microsoft.com/pl-pl/excel-help/redir/HA102753117.aspx?CTT=5&amp;origin=HA102753227" TargetMode="External"/><Relationship Id="rId321" Type="http://schemas.openxmlformats.org/officeDocument/2006/relationships/hyperlink" Target="http://office.microsoft.com/pl-pl/excel-help/redir/HA102753287.aspx?CTT=5&amp;origin=HA102753227" TargetMode="External"/><Relationship Id="rId342" Type="http://schemas.openxmlformats.org/officeDocument/2006/relationships/hyperlink" Target="http://office.microsoft.com/pl-pl/excel-help/redir/HA102752853.aspx?CTT=5&amp;origin=HA102753227" TargetMode="External"/><Relationship Id="rId363" Type="http://schemas.openxmlformats.org/officeDocument/2006/relationships/hyperlink" Target="http://office.microsoft.com/pl-pl/excel-help/redir/HA102752845.aspx?CTT=5&amp;origin=HA102753227" TargetMode="External"/><Relationship Id="rId384" Type="http://schemas.openxmlformats.org/officeDocument/2006/relationships/hyperlink" Target="http://office.microsoft.com/pl-pl/excel-help/redir/HA102753171.aspx?CTT=5&amp;origin=HA102753227" TargetMode="External"/><Relationship Id="rId419" Type="http://schemas.openxmlformats.org/officeDocument/2006/relationships/hyperlink" Target="http://office.microsoft.com/pl-pl/excel-help/redir/HA102752881.aspx?CTT=5&amp;origin=HA102753227" TargetMode="External"/><Relationship Id="rId202" Type="http://schemas.openxmlformats.org/officeDocument/2006/relationships/hyperlink" Target="http://office.microsoft.com/pl-pl/excel-help/redir/HA102753176.aspx?CTT=5&amp;origin=HA102753227" TargetMode="External"/><Relationship Id="rId223" Type="http://schemas.openxmlformats.org/officeDocument/2006/relationships/hyperlink" Target="http://office.microsoft.com/pl-pl/excel-help/redir/HA102752857.aspx?CTT=5&amp;origin=HA102753227" TargetMode="External"/><Relationship Id="rId244" Type="http://schemas.openxmlformats.org/officeDocument/2006/relationships/hyperlink" Target="http://office.microsoft.com/pl-pl/excel-help/redir/HA102752889.aspx?CTT=5&amp;origin=HA102753227" TargetMode="External"/><Relationship Id="rId430" Type="http://schemas.openxmlformats.org/officeDocument/2006/relationships/hyperlink" Target="http://office.microsoft.com/pl-pl/excel-help/redir/HA102753018.aspx?CTT=5&amp;origin=HA102753227" TargetMode="External"/><Relationship Id="rId18" Type="http://schemas.openxmlformats.org/officeDocument/2006/relationships/hyperlink" Target="http://office.microsoft.com/pl-pl/excel-help/redir/HA102753112.aspx?CTT=5&amp;origin=HA102753227" TargetMode="External"/><Relationship Id="rId39" Type="http://schemas.openxmlformats.org/officeDocument/2006/relationships/hyperlink" Target="http://office.microsoft.com/pl-pl/excel-help/redir/HA102753254.aspx?CTT=5&amp;origin=HA102753227" TargetMode="External"/><Relationship Id="rId265" Type="http://schemas.openxmlformats.org/officeDocument/2006/relationships/hyperlink" Target="http://office.microsoft.com/pl-pl/excel-help/redir/HA102753164.aspx?CTT=5&amp;origin=HA102753227" TargetMode="External"/><Relationship Id="rId286" Type="http://schemas.openxmlformats.org/officeDocument/2006/relationships/hyperlink" Target="http://office.microsoft.com/pl-pl/excel-help/redir/HA102753138.aspx?CTT=5&amp;origin=HA102753227" TargetMode="External"/><Relationship Id="rId50" Type="http://schemas.openxmlformats.org/officeDocument/2006/relationships/hyperlink" Target="http://office.microsoft.com/pl-pl/excel-help/redir/HA102753044.aspx?CTT=5&amp;origin=HA102753227" TargetMode="External"/><Relationship Id="rId104" Type="http://schemas.openxmlformats.org/officeDocument/2006/relationships/hyperlink" Target="http://office.microsoft.com/pl-pl/excel-help/redir/HA102753034.aspx?CTT=5&amp;origin=HA102753227" TargetMode="External"/><Relationship Id="rId125" Type="http://schemas.openxmlformats.org/officeDocument/2006/relationships/hyperlink" Target="http://office.microsoft.com/pl-pl/excel-help/redir/HA102752878.aspx?CTT=5&amp;origin=HA102753227" TargetMode="External"/><Relationship Id="rId146" Type="http://schemas.openxmlformats.org/officeDocument/2006/relationships/hyperlink" Target="http://office.microsoft.com/pl-pl/excel-help/redir/HA102753161.aspx?CTT=5&amp;origin=HA102753227" TargetMode="External"/><Relationship Id="rId167" Type="http://schemas.openxmlformats.org/officeDocument/2006/relationships/hyperlink" Target="http://office.microsoft.com/pl-pl/excel-help/redir/HA102752890.aspx?CTT=5&amp;origin=HA102753227" TargetMode="External"/><Relationship Id="rId188" Type="http://schemas.openxmlformats.org/officeDocument/2006/relationships/hyperlink" Target="http://office.microsoft.com/pl-pl/excel-help/redir/HA102752922.aspx?CTT=5&amp;origin=HA102753227" TargetMode="External"/><Relationship Id="rId311" Type="http://schemas.openxmlformats.org/officeDocument/2006/relationships/hyperlink" Target="http://office.microsoft.com/pl-pl/excel-help/redir/HA102753184.aspx?CTT=5&amp;origin=HA102753227" TargetMode="External"/><Relationship Id="rId332" Type="http://schemas.openxmlformats.org/officeDocument/2006/relationships/hyperlink" Target="http://office.microsoft.com/pl-pl/excel-help/redir/HA102752868.aspx?CTT=5&amp;origin=HA102753227" TargetMode="External"/><Relationship Id="rId353" Type="http://schemas.openxmlformats.org/officeDocument/2006/relationships/hyperlink" Target="http://office.microsoft.com/pl-pl/excel-help/redir/HA102753001.aspx?CTT=5&amp;origin=HA102753227" TargetMode="External"/><Relationship Id="rId374" Type="http://schemas.openxmlformats.org/officeDocument/2006/relationships/hyperlink" Target="http://office.microsoft.com/pl-pl/excel-help/redir/HA102753201.aspx?CTT=5&amp;origin=HA102753227" TargetMode="External"/><Relationship Id="rId395" Type="http://schemas.openxmlformats.org/officeDocument/2006/relationships/hyperlink" Target="http://office.microsoft.com/pl-pl/excel-help/redir/HA102753084.aspx?CTT=5&amp;origin=HA102753227" TargetMode="External"/><Relationship Id="rId409" Type="http://schemas.openxmlformats.org/officeDocument/2006/relationships/hyperlink" Target="http://office.microsoft.com/pl-pl/excel-help/redir/HA102752940.aspx?CTT=5&amp;origin=HA102753227" TargetMode="External"/><Relationship Id="rId71" Type="http://schemas.openxmlformats.org/officeDocument/2006/relationships/hyperlink" Target="http://office.microsoft.com/pl-pl/excel-help/redir/HA102752966.aspx?CTT=5&amp;origin=HA102753227" TargetMode="External"/><Relationship Id="rId92" Type="http://schemas.openxmlformats.org/officeDocument/2006/relationships/hyperlink" Target="http://office.microsoft.com/pl-pl/excel-help/redir/HA102753216.aspx?CTT=5&amp;origin=HA102753227" TargetMode="External"/><Relationship Id="rId213" Type="http://schemas.openxmlformats.org/officeDocument/2006/relationships/hyperlink" Target="http://office.microsoft.com/pl-pl/excel-help/redir/HA102753219.aspx?CTT=5&amp;origin=HA102753227" TargetMode="External"/><Relationship Id="rId234" Type="http://schemas.openxmlformats.org/officeDocument/2006/relationships/hyperlink" Target="http://office.microsoft.com/pl-pl/excel-help/redir/HA102752897.aspx?CTT=5&amp;origin=HA102753227" TargetMode="External"/><Relationship Id="rId420" Type="http://schemas.openxmlformats.org/officeDocument/2006/relationships/hyperlink" Target="http://office.microsoft.com/pl-pl/excel-help/redir/HA102752880.aspx?CTT=5&amp;origin=HA102753227" TargetMode="External"/><Relationship Id="rId2" Type="http://schemas.openxmlformats.org/officeDocument/2006/relationships/hyperlink" Target="http://office.microsoft.com/pl-pl/excel-help/redir/HA102753125.aspx?CTT=5&amp;origin=HA102753227" TargetMode="External"/><Relationship Id="rId29" Type="http://schemas.openxmlformats.org/officeDocument/2006/relationships/hyperlink" Target="http://office.microsoft.com/pl-pl/excel-help/redir/HA102753050.aspx?CTT=5&amp;origin=HA102753227" TargetMode="External"/><Relationship Id="rId255" Type="http://schemas.openxmlformats.org/officeDocument/2006/relationships/hyperlink" Target="http://office.microsoft.com/pl-pl/excel-help/redir/HA102752911.aspx?CTT=5&amp;origin=HA102753227" TargetMode="External"/><Relationship Id="rId276" Type="http://schemas.openxmlformats.org/officeDocument/2006/relationships/hyperlink" Target="http://office.microsoft.com/pl-pl/excel-help/redir/HA102753154.aspx?CTT=5&amp;origin=HA102753227" TargetMode="External"/><Relationship Id="rId297" Type="http://schemas.openxmlformats.org/officeDocument/2006/relationships/hyperlink" Target="http://office.microsoft.com/pl-pl/excel-help/redir/HA102753198.aspx?CTT=5&amp;origin=HA102753227" TargetMode="External"/><Relationship Id="rId40" Type="http://schemas.openxmlformats.org/officeDocument/2006/relationships/hyperlink" Target="http://office.microsoft.com/pl-pl/excel-help/redir/HA102753251.aspx?CTT=5&amp;origin=HA102753227" TargetMode="External"/><Relationship Id="rId115" Type="http://schemas.openxmlformats.org/officeDocument/2006/relationships/hyperlink" Target="http://office.microsoft.com/pl-pl/excel-help/redir/HA102752937.aspx?CTT=5&amp;origin=HA102753227" TargetMode="External"/><Relationship Id="rId136" Type="http://schemas.openxmlformats.org/officeDocument/2006/relationships/hyperlink" Target="http://office.microsoft.com/pl-pl/excel-help/redir/HA102753228.aspx?CTT=5&amp;origin=HA102753227" TargetMode="External"/><Relationship Id="rId157" Type="http://schemas.openxmlformats.org/officeDocument/2006/relationships/hyperlink" Target="http://office.microsoft.com/pl-pl/excel-help/redir/HA102753089.aspx?CTT=5&amp;origin=HA102753227" TargetMode="External"/><Relationship Id="rId178" Type="http://schemas.openxmlformats.org/officeDocument/2006/relationships/hyperlink" Target="http://office.microsoft.com/pl-pl/excel-help/redir/HA102752866.aspx?CTT=5&amp;origin=HA102753227" TargetMode="External"/><Relationship Id="rId301" Type="http://schemas.openxmlformats.org/officeDocument/2006/relationships/hyperlink" Target="http://office.microsoft.com/pl-pl/excel-help/redir/HA102753015.aspx?CTT=5&amp;origin=HA102753227" TargetMode="External"/><Relationship Id="rId322" Type="http://schemas.openxmlformats.org/officeDocument/2006/relationships/hyperlink" Target="http://office.microsoft.com/pl-pl/excel-help/redir/HA102753269.aspx?CTT=5&amp;origin=HA102753227" TargetMode="External"/><Relationship Id="rId343" Type="http://schemas.openxmlformats.org/officeDocument/2006/relationships/hyperlink" Target="http://office.microsoft.com/pl-pl/excel-help/redir/HA102752854.aspx?CTT=5&amp;origin=HA102753227" TargetMode="External"/><Relationship Id="rId364" Type="http://schemas.openxmlformats.org/officeDocument/2006/relationships/hyperlink" Target="http://office.microsoft.com/pl-pl/excel-help/redir/HA102753286.aspx?CTT=5&amp;origin=HA102753227" TargetMode="External"/><Relationship Id="rId61" Type="http://schemas.openxmlformats.org/officeDocument/2006/relationships/hyperlink" Target="http://office.microsoft.com/pl-pl/excel-help/redir/HA102753284.aspx?CTT=5&amp;origin=HA102753227" TargetMode="External"/><Relationship Id="rId82" Type="http://schemas.openxmlformats.org/officeDocument/2006/relationships/hyperlink" Target="http://office.microsoft.com/pl-pl/excel-help/redir/HA102753052.aspx?CTT=5&amp;origin=HA102753227" TargetMode="External"/><Relationship Id="rId199" Type="http://schemas.openxmlformats.org/officeDocument/2006/relationships/hyperlink" Target="http://office.microsoft.com/pl-pl/excel-help/redir/HA102753093.aspx?CTT=5&amp;origin=HA102753227" TargetMode="External"/><Relationship Id="rId203" Type="http://schemas.openxmlformats.org/officeDocument/2006/relationships/hyperlink" Target="http://office.microsoft.com/pl-pl/excel-help/redir/HA102752859.aspx?CTT=5&amp;origin=HA102753227" TargetMode="External"/><Relationship Id="rId385" Type="http://schemas.openxmlformats.org/officeDocument/2006/relationships/hyperlink" Target="http://office.microsoft.com/pl-pl/excel-help/redir/HA102752822.aspx?CTT=5&amp;origin=HA102753227" TargetMode="External"/><Relationship Id="rId19" Type="http://schemas.openxmlformats.org/officeDocument/2006/relationships/hyperlink" Target="http://office.microsoft.com/pl-pl/excel-help/redir/HA102753111.aspx?CTT=5&amp;origin=HA102753227" TargetMode="External"/><Relationship Id="rId224" Type="http://schemas.openxmlformats.org/officeDocument/2006/relationships/hyperlink" Target="http://office.microsoft.com/pl-pl/excel-help/redir/HA102753259.aspx?CTT=5&amp;origin=HA102753227" TargetMode="External"/><Relationship Id="rId245" Type="http://schemas.openxmlformats.org/officeDocument/2006/relationships/hyperlink" Target="http://office.microsoft.com/pl-pl/excel-help/redir/HA102752858.aspx?CTT=5&amp;origin=HA102753227" TargetMode="External"/><Relationship Id="rId266" Type="http://schemas.openxmlformats.org/officeDocument/2006/relationships/hyperlink" Target="http://office.microsoft.com/pl-pl/excel-help/redir/HA102753165.aspx?CTT=5&amp;origin=HA102753227" TargetMode="External"/><Relationship Id="rId287" Type="http://schemas.openxmlformats.org/officeDocument/2006/relationships/hyperlink" Target="http://office.microsoft.com/pl-pl/excel-help/redir/HA102753225.aspx?CTT=5&amp;origin=HA102753227" TargetMode="External"/><Relationship Id="rId410" Type="http://schemas.openxmlformats.org/officeDocument/2006/relationships/hyperlink" Target="http://office.microsoft.com/pl-pl/excel-help/redir/HA102752815.aspx?CTT=5&amp;origin=HA102753227" TargetMode="External"/><Relationship Id="rId431" Type="http://schemas.openxmlformats.org/officeDocument/2006/relationships/hyperlink" Target="http://office.microsoft.com/pl-pl/excel-help/redir/HA102753095.aspx?CTT=5&amp;origin=HA102753227" TargetMode="External"/><Relationship Id="rId30" Type="http://schemas.openxmlformats.org/officeDocument/2006/relationships/hyperlink" Target="http://office.microsoft.com/pl-pl/excel-help/redir/HA102753040.aspx?CTT=5&amp;origin=HA102753227" TargetMode="External"/><Relationship Id="rId105" Type="http://schemas.openxmlformats.org/officeDocument/2006/relationships/hyperlink" Target="http://office.microsoft.com/pl-pl/excel-help/redir/HA102753236.aspx?CTT=5&amp;origin=HA102753227" TargetMode="External"/><Relationship Id="rId126" Type="http://schemas.openxmlformats.org/officeDocument/2006/relationships/hyperlink" Target="http://office.microsoft.com/pl-pl/excel-help/redir/HA102752896.aspx?CTT=5&amp;origin=HA102753227" TargetMode="External"/><Relationship Id="rId147" Type="http://schemas.openxmlformats.org/officeDocument/2006/relationships/hyperlink" Target="http://office.microsoft.com/pl-pl/excel-help/redir/HA102753223.aspx?CTT=5&amp;origin=HA102753227" TargetMode="External"/><Relationship Id="rId168" Type="http://schemas.openxmlformats.org/officeDocument/2006/relationships/hyperlink" Target="http://office.microsoft.com/pl-pl/excel-help/redir/HA102752909.aspx?CTT=5&amp;origin=HA102753227" TargetMode="External"/><Relationship Id="rId312" Type="http://schemas.openxmlformats.org/officeDocument/2006/relationships/hyperlink" Target="http://office.microsoft.com/pl-pl/excel-help/redir/HA102753183.aspx?CTT=5&amp;origin=HA102753227" TargetMode="External"/><Relationship Id="rId333" Type="http://schemas.openxmlformats.org/officeDocument/2006/relationships/hyperlink" Target="http://office.microsoft.com/pl-pl/excel-help/redir/HA102753069.aspx?CTT=5&amp;origin=HA102753227" TargetMode="External"/><Relationship Id="rId354" Type="http://schemas.openxmlformats.org/officeDocument/2006/relationships/hyperlink" Target="http://office.microsoft.com/pl-pl/excel-help/redir/HA102753000.aspx?CTT=5&amp;origin=HA102753227" TargetMode="External"/><Relationship Id="rId51" Type="http://schemas.openxmlformats.org/officeDocument/2006/relationships/hyperlink" Target="http://office.microsoft.com/pl-pl/excel-help/redir/HA102752898.aspx?CTT=5&amp;origin=HA102753227" TargetMode="External"/><Relationship Id="rId72" Type="http://schemas.openxmlformats.org/officeDocument/2006/relationships/hyperlink" Target="http://office.microsoft.com/pl-pl/excel-help/redir/HA102752966.aspx?CTT=5&amp;origin=HA102753227" TargetMode="External"/><Relationship Id="rId93" Type="http://schemas.openxmlformats.org/officeDocument/2006/relationships/hyperlink" Target="http://office.microsoft.com/pl-pl/excel-help/redir/HA102753101.aspx?CTT=5&amp;origin=HA102753227" TargetMode="External"/><Relationship Id="rId189" Type="http://schemas.openxmlformats.org/officeDocument/2006/relationships/hyperlink" Target="http://office.microsoft.com/pl-pl/excel-help/redir/HA102753459.aspx?CTT=5&amp;origin=HA102753227" TargetMode="External"/><Relationship Id="rId375" Type="http://schemas.openxmlformats.org/officeDocument/2006/relationships/hyperlink" Target="http://office.microsoft.com/pl-pl/excel-help/redir/HA102753162.aspx?CTT=5&amp;origin=HA102753227" TargetMode="External"/><Relationship Id="rId396" Type="http://schemas.openxmlformats.org/officeDocument/2006/relationships/hyperlink" Target="http://office.microsoft.com/pl-pl/excel-help/redir/HA102753094.aspx?CTT=5&amp;origin=HA102753227" TargetMode="External"/><Relationship Id="rId3" Type="http://schemas.openxmlformats.org/officeDocument/2006/relationships/hyperlink" Target="http://office.microsoft.com/pl-pl/excel-help/redir/HA102753124.aspx?CTT=5&amp;origin=HA102753227" TargetMode="External"/><Relationship Id="rId214" Type="http://schemas.openxmlformats.org/officeDocument/2006/relationships/hyperlink" Target="http://office.microsoft.com/pl-pl/excel-help/redir/HA102753143.aspx?CTT=5&amp;origin=HA102753227" TargetMode="External"/><Relationship Id="rId235" Type="http://schemas.openxmlformats.org/officeDocument/2006/relationships/hyperlink" Target="http://office.microsoft.com/pl-pl/excel-help/redir/HA102752884.aspx?CTT=5&amp;origin=HA102753227" TargetMode="External"/><Relationship Id="rId256" Type="http://schemas.openxmlformats.org/officeDocument/2006/relationships/hyperlink" Target="http://office.microsoft.com/pl-pl/excel-help/redir/HA102752913.aspx?CTT=5&amp;origin=HA102753227" TargetMode="External"/><Relationship Id="rId277" Type="http://schemas.openxmlformats.org/officeDocument/2006/relationships/hyperlink" Target="http://office.microsoft.com/pl-pl/excel-help/redir/HA102753153.aspx?CTT=5&amp;origin=HA102753227" TargetMode="External"/><Relationship Id="rId298" Type="http://schemas.openxmlformats.org/officeDocument/2006/relationships/hyperlink" Target="http://office.microsoft.com/pl-pl/excel-help/redir/HA102753197.aspx?CTT=5&amp;origin=HA102753227" TargetMode="External"/><Relationship Id="rId400" Type="http://schemas.openxmlformats.org/officeDocument/2006/relationships/hyperlink" Target="http://office.microsoft.com/pl-pl/excel-help/redir/HA102753074.aspx?CTT=5&amp;origin=HA102753227" TargetMode="External"/><Relationship Id="rId421" Type="http://schemas.openxmlformats.org/officeDocument/2006/relationships/hyperlink" Target="http://office.microsoft.com/pl-pl/excel-help/redir/HA102753013.aspx?CTT=5&amp;origin=HA102753227" TargetMode="External"/><Relationship Id="rId116" Type="http://schemas.openxmlformats.org/officeDocument/2006/relationships/hyperlink" Target="http://office.microsoft.com/pl-pl/excel-help/redir/HA102753031.aspx?CTT=5&amp;origin=HA102753227" TargetMode="External"/><Relationship Id="rId137" Type="http://schemas.openxmlformats.org/officeDocument/2006/relationships/hyperlink" Target="http://office.microsoft.com/pl-pl/excel-help/redir/HA102753281.aspx?CTT=5&amp;origin=HA102753227" TargetMode="External"/><Relationship Id="rId158" Type="http://schemas.openxmlformats.org/officeDocument/2006/relationships/hyperlink" Target="http://office.microsoft.com/pl-pl/excel-help/redir/HA102753087.aspx?CTT=5&amp;origin=HA102753227" TargetMode="External"/><Relationship Id="rId302" Type="http://schemas.openxmlformats.org/officeDocument/2006/relationships/hyperlink" Target="http://office.microsoft.com/pl-pl/excel-help/redir/HA102753194.aspx?CTT=5&amp;origin=HA102753227" TargetMode="External"/><Relationship Id="rId323" Type="http://schemas.openxmlformats.org/officeDocument/2006/relationships/hyperlink" Target="http://office.microsoft.com/pl-pl/excel-help/redir/HA102753288.aspx?CTT=5&amp;origin=HA102753227" TargetMode="External"/><Relationship Id="rId344" Type="http://schemas.openxmlformats.org/officeDocument/2006/relationships/hyperlink" Target="http://office.microsoft.com/pl-pl/excel-help/redir/HA102752852.aspx?CTT=5&amp;origin=HA102753227" TargetMode="External"/><Relationship Id="rId20" Type="http://schemas.openxmlformats.org/officeDocument/2006/relationships/hyperlink" Target="http://office.microsoft.com/pl-pl/excel-help/redir/HA102753110.aspx?CTT=5&amp;origin=HA102753227" TargetMode="External"/><Relationship Id="rId41" Type="http://schemas.openxmlformats.org/officeDocument/2006/relationships/hyperlink" Target="http://office.microsoft.com/pl-pl/excel-help/redir/HA102753253.aspx?CTT=5&amp;origin=HA102753227" TargetMode="External"/><Relationship Id="rId62" Type="http://schemas.openxmlformats.org/officeDocument/2006/relationships/hyperlink" Target="http://office.microsoft.com/pl-pl/excel-help/redir/HA102753263.aspx?CTT=5&amp;origin=HA102753227" TargetMode="External"/><Relationship Id="rId83" Type="http://schemas.openxmlformats.org/officeDocument/2006/relationships/hyperlink" Target="http://office.microsoft.com/pl-pl/excel-help/redir/HA102752966.aspx?CTT=5&amp;origin=HA102753227" TargetMode="External"/><Relationship Id="rId179" Type="http://schemas.openxmlformats.org/officeDocument/2006/relationships/hyperlink" Target="http://office.microsoft.com/pl-pl/excel-help/redir/HA102752934.aspx?CTT=5&amp;origin=HA102753227" TargetMode="External"/><Relationship Id="rId365" Type="http://schemas.openxmlformats.org/officeDocument/2006/relationships/hyperlink" Target="http://office.microsoft.com/pl-pl/excel-help/redir/HA102752844.aspx?CTT=5&amp;origin=HA102753227" TargetMode="External"/><Relationship Id="rId386" Type="http://schemas.openxmlformats.org/officeDocument/2006/relationships/hyperlink" Target="http://office.microsoft.com/pl-pl/excel-help/redir/HA102753134.aspx?CTT=5&amp;origin=HA102753227" TargetMode="External"/><Relationship Id="rId190" Type="http://schemas.openxmlformats.org/officeDocument/2006/relationships/hyperlink" Target="http://office.microsoft.com/pl-pl/excel-help/redir/HA102752862.aspx?CTT=5&amp;origin=HA102753227" TargetMode="External"/><Relationship Id="rId204" Type="http://schemas.openxmlformats.org/officeDocument/2006/relationships/hyperlink" Target="http://office.microsoft.com/pl-pl/excel-help/redir/HA102753139.aspx?CTT=5&amp;origin=HA102753227" TargetMode="External"/><Relationship Id="rId225" Type="http://schemas.openxmlformats.org/officeDocument/2006/relationships/hyperlink" Target="http://office.microsoft.com/pl-pl/excel-help/redir/HA102753026.aspx?CTT=5&amp;origin=HA102753227" TargetMode="External"/><Relationship Id="rId246" Type="http://schemas.openxmlformats.org/officeDocument/2006/relationships/hyperlink" Target="http://office.microsoft.com/pl-pl/excel-help/redir/HA102752951.aspx?CTT=5&amp;origin=HA102753227" TargetMode="External"/><Relationship Id="rId267" Type="http://schemas.openxmlformats.org/officeDocument/2006/relationships/hyperlink" Target="http://office.microsoft.com/pl-pl/excel-help/redir/HA102753166.aspx?CTT=5&amp;origin=HA102753227" TargetMode="External"/><Relationship Id="rId288" Type="http://schemas.openxmlformats.org/officeDocument/2006/relationships/hyperlink" Target="http://office.microsoft.com/pl-pl/excel-help/redir/HA102753136.aspx?CTT=5&amp;origin=HA102753227" TargetMode="External"/><Relationship Id="rId411" Type="http://schemas.openxmlformats.org/officeDocument/2006/relationships/hyperlink" Target="http://office.microsoft.com/pl-pl/excel-help/redir/HA102753272.aspx?CTT=5&amp;origin=HA102753227" TargetMode="External"/><Relationship Id="rId432" Type="http://schemas.openxmlformats.org/officeDocument/2006/relationships/hyperlink" Target="http://office.microsoft.com/pl-pl/excel-help/redir/HA102752872.aspx?CTT=5&amp;origin=HA102753227" TargetMode="External"/><Relationship Id="rId106" Type="http://schemas.openxmlformats.org/officeDocument/2006/relationships/hyperlink" Target="http://office.microsoft.com/pl-pl/excel-help/redir/HA102753235.aspx?CTT=5&amp;origin=HA102753227" TargetMode="External"/><Relationship Id="rId127" Type="http://schemas.openxmlformats.org/officeDocument/2006/relationships/hyperlink" Target="http://office.microsoft.com/pl-pl/excel-help/redir/HA102752982.aspx?CTT=5&amp;origin=HA102753227" TargetMode="External"/><Relationship Id="rId313" Type="http://schemas.openxmlformats.org/officeDocument/2006/relationships/hyperlink" Target="http://office.microsoft.com/pl-pl/excel-help/redir/HA102753180.aspx?CTT=5&amp;origin=HA102753227" TargetMode="External"/><Relationship Id="rId10" Type="http://schemas.openxmlformats.org/officeDocument/2006/relationships/hyperlink" Target="http://office.microsoft.com/pl-pl/excel-help/redir/HA102753121.aspx?CTT=5&amp;origin=HA102753227" TargetMode="External"/><Relationship Id="rId31" Type="http://schemas.openxmlformats.org/officeDocument/2006/relationships/hyperlink" Target="http://office.microsoft.com/pl-pl/excel-help/redir/HA102753064.aspx?CTT=5&amp;origin=HA102753227" TargetMode="External"/><Relationship Id="rId52" Type="http://schemas.openxmlformats.org/officeDocument/2006/relationships/hyperlink" Target="http://office.microsoft.com/pl-pl/excel-help/redir/HA102753163.aspx?CTT=5&amp;origin=HA102753227" TargetMode="External"/><Relationship Id="rId73" Type="http://schemas.openxmlformats.org/officeDocument/2006/relationships/hyperlink" Target="http://office.microsoft.com/pl-pl/excel-help/redir/HA102752966.aspx?CTT=5&amp;origin=HA102753227" TargetMode="External"/><Relationship Id="rId94" Type="http://schemas.openxmlformats.org/officeDocument/2006/relationships/hyperlink" Target="http://office.microsoft.com/pl-pl/excel-help/redir/HA102753099.aspx?CTT=5&amp;origin=HA102753227" TargetMode="External"/><Relationship Id="rId148" Type="http://schemas.openxmlformats.org/officeDocument/2006/relationships/hyperlink" Target="http://office.microsoft.com/pl-pl/excel-help/redir/HA102753221.aspx?CTT=5&amp;origin=HA102753227" TargetMode="External"/><Relationship Id="rId169" Type="http://schemas.openxmlformats.org/officeDocument/2006/relationships/hyperlink" Target="http://office.microsoft.com/pl-pl/excel-help/redir/HA102752931.aspx?CTT=5&amp;origin=HA102753227" TargetMode="External"/><Relationship Id="rId334" Type="http://schemas.openxmlformats.org/officeDocument/2006/relationships/hyperlink" Target="http://office.microsoft.com/pl-pl/excel-help/redir/HA102753070.aspx?CTT=5&amp;origin=HA102753227" TargetMode="External"/><Relationship Id="rId355" Type="http://schemas.openxmlformats.org/officeDocument/2006/relationships/hyperlink" Target="http://office.microsoft.com/pl-pl/excel-help/redir/HA102752999.aspx?CTT=5&amp;origin=HA102753227" TargetMode="External"/><Relationship Id="rId376" Type="http://schemas.openxmlformats.org/officeDocument/2006/relationships/hyperlink" Target="http://office.microsoft.com/pl-pl/excel-help/redir/HA102753224.aspx?CTT=5&amp;origin=HA102753227" TargetMode="External"/><Relationship Id="rId397" Type="http://schemas.openxmlformats.org/officeDocument/2006/relationships/hyperlink" Target="http://office.microsoft.com/pl-pl/excel-help/redir/HA102753073.aspx?CTT=5&amp;origin=HA102753227" TargetMode="External"/><Relationship Id="rId4" Type="http://schemas.openxmlformats.org/officeDocument/2006/relationships/hyperlink" Target="http://office.microsoft.com/pl-pl/excel-help/redir/HA102753256.aspx?CTT=5&amp;origin=HA102753227" TargetMode="External"/><Relationship Id="rId180" Type="http://schemas.openxmlformats.org/officeDocument/2006/relationships/hyperlink" Target="http://office.microsoft.com/pl-pl/excel-help/redir/HA102752930.aspx?CTT=5&amp;origin=HA102753227" TargetMode="External"/><Relationship Id="rId215" Type="http://schemas.openxmlformats.org/officeDocument/2006/relationships/hyperlink" Target="http://office.microsoft.com/pl-pl/excel-help/redir/HA102752906.aspx?CTT=5&amp;origin=HA102753227" TargetMode="External"/><Relationship Id="rId236" Type="http://schemas.openxmlformats.org/officeDocument/2006/relationships/hyperlink" Target="http://office.microsoft.com/pl-pl/excel-help/redir/HA102753218.aspx?CTT=5&amp;origin=HA102753227" TargetMode="External"/><Relationship Id="rId257" Type="http://schemas.openxmlformats.org/officeDocument/2006/relationships/hyperlink" Target="http://office.microsoft.com/pl-pl/excel-help/redir/HA102752809.aspx?CTT=5&amp;origin=HA102753227" TargetMode="External"/><Relationship Id="rId278" Type="http://schemas.openxmlformats.org/officeDocument/2006/relationships/hyperlink" Target="http://office.microsoft.com/pl-pl/excel-help/redir/HA102753152.aspx?CTT=5&amp;origin=HA102753227" TargetMode="External"/><Relationship Id="rId401" Type="http://schemas.openxmlformats.org/officeDocument/2006/relationships/hyperlink" Target="http://office.microsoft.com/pl-pl/excel-help/redir/HA102753076.aspx?CTT=5&amp;origin=HA102753227" TargetMode="External"/><Relationship Id="rId422" Type="http://schemas.openxmlformats.org/officeDocument/2006/relationships/hyperlink" Target="http://office.microsoft.com/pl-pl/excel-help/redir/HA102753212.aspx?CTT=5&amp;origin=HA102753227" TargetMode="External"/><Relationship Id="rId303" Type="http://schemas.openxmlformats.org/officeDocument/2006/relationships/hyperlink" Target="http://office.microsoft.com/pl-pl/excel-help/redir/HA102753193.aspx?CTT=5&amp;origin=HA102753227" TargetMode="External"/><Relationship Id="rId42" Type="http://schemas.openxmlformats.org/officeDocument/2006/relationships/hyperlink" Target="http://office.microsoft.com/pl-pl/excel-help/redir/HA102753255.aspx?CTT=5&amp;origin=HA102753227" TargetMode="External"/><Relationship Id="rId84" Type="http://schemas.openxmlformats.org/officeDocument/2006/relationships/hyperlink" Target="http://office.microsoft.com/pl-pl/excel-help/redir/HA102752876.aspx?CTT=5&amp;origin=HA102753227" TargetMode="External"/><Relationship Id="rId138" Type="http://schemas.openxmlformats.org/officeDocument/2006/relationships/hyperlink" Target="http://office.microsoft.com/pl-pl/excel-help/redir/HA102753092.aspx?CTT=5&amp;origin=HA102753227" TargetMode="External"/><Relationship Id="rId345" Type="http://schemas.openxmlformats.org/officeDocument/2006/relationships/hyperlink" Target="http://office.microsoft.com/pl-pl/excel-help/redir/HA102752977.aspx?CTT=5&amp;origin=HA102753227" TargetMode="External"/><Relationship Id="rId387" Type="http://schemas.openxmlformats.org/officeDocument/2006/relationships/hyperlink" Target="http://office.microsoft.com/pl-pl/excel-help/redir/HA102753009.aspx?CTT=5&amp;origin=HA102753227" TargetMode="External"/><Relationship Id="rId191" Type="http://schemas.openxmlformats.org/officeDocument/2006/relationships/hyperlink" Target="http://office.microsoft.com/pl-pl/excel-help/redir/HA102752920.aspx?CTT=5&amp;origin=HA102753227" TargetMode="External"/><Relationship Id="rId205" Type="http://schemas.openxmlformats.org/officeDocument/2006/relationships/hyperlink" Target="http://office.microsoft.com/pl-pl/excel-help/redir/HA102753177.aspx?CTT=5&amp;origin=HA102753227" TargetMode="External"/><Relationship Id="rId247" Type="http://schemas.openxmlformats.org/officeDocument/2006/relationships/hyperlink" Target="http://office.microsoft.com/pl-pl/excel-help/redir/HA102753003.aspx?CTT=5&amp;origin=HA102753227" TargetMode="External"/><Relationship Id="rId412" Type="http://schemas.openxmlformats.org/officeDocument/2006/relationships/hyperlink" Target="http://office.microsoft.com/pl-pl/excel-help/redir/HA102752895.aspx?CTT=5&amp;origin=HA102753227" TargetMode="External"/><Relationship Id="rId107" Type="http://schemas.openxmlformats.org/officeDocument/2006/relationships/hyperlink" Target="http://office.microsoft.com/pl-pl/excel-help/redir/HA102753028.aspx?CTT=5&amp;origin=HA102753227" TargetMode="External"/><Relationship Id="rId289" Type="http://schemas.openxmlformats.org/officeDocument/2006/relationships/hyperlink" Target="http://office.microsoft.com/pl-pl/excel-help/redir/HA102753130.aspx?CTT=5&amp;origin=HA102753227" TargetMode="External"/><Relationship Id="rId11" Type="http://schemas.openxmlformats.org/officeDocument/2006/relationships/hyperlink" Target="http://office.microsoft.com/pl-pl/excel-help/redir/HA102753258.aspx?CTT=5&amp;origin=HA102753227" TargetMode="External"/><Relationship Id="rId53" Type="http://schemas.openxmlformats.org/officeDocument/2006/relationships/hyperlink" Target="http://office.microsoft.com/pl-pl/excel-help/redir/HA102753083.aspx?CTT=5&amp;origin=HA102753227" TargetMode="External"/><Relationship Id="rId149" Type="http://schemas.openxmlformats.org/officeDocument/2006/relationships/hyperlink" Target="http://office.microsoft.com/pl-pl/excel-help/redir/HA102753140.aspx?CTT=5&amp;origin=HA102753227" TargetMode="External"/><Relationship Id="rId314" Type="http://schemas.openxmlformats.org/officeDocument/2006/relationships/hyperlink" Target="http://office.microsoft.com/pl-pl/excel-help/redir/HA102753175.aspx?CTT=5&amp;origin=HA102753227" TargetMode="External"/><Relationship Id="rId356" Type="http://schemas.openxmlformats.org/officeDocument/2006/relationships/hyperlink" Target="http://office.microsoft.com/pl-pl/excel-help/redir/HA102753108.aspx?CTT=5&amp;origin=HA102753227" TargetMode="External"/><Relationship Id="rId398" Type="http://schemas.openxmlformats.org/officeDocument/2006/relationships/hyperlink" Target="http://office.microsoft.com/pl-pl/excel-help/redir/HA102753071.aspx?CTT=5&amp;origin=HA102753227" TargetMode="External"/><Relationship Id="rId95" Type="http://schemas.openxmlformats.org/officeDocument/2006/relationships/hyperlink" Target="http://office.microsoft.com/pl-pl/excel-help/redir/HA102753100.aspx?CTT=5&amp;origin=HA102753227" TargetMode="External"/><Relationship Id="rId160" Type="http://schemas.openxmlformats.org/officeDocument/2006/relationships/hyperlink" Target="http://office.microsoft.com/pl-pl/excel-help/redir/HA102752946.aspx?CTT=5&amp;origin=HA102753227" TargetMode="External"/><Relationship Id="rId216" Type="http://schemas.openxmlformats.org/officeDocument/2006/relationships/hyperlink" Target="http://office.microsoft.com/pl-pl/excel-help/redir/HA102753264.aspx?CTT=5&amp;origin=HA102753227" TargetMode="External"/><Relationship Id="rId423" Type="http://schemas.openxmlformats.org/officeDocument/2006/relationships/hyperlink" Target="http://office.microsoft.com/pl-pl/excel-help/redir/HA102753279.aspx?CTT=5&amp;origin=HA102753227" TargetMode="External"/><Relationship Id="rId258" Type="http://schemas.openxmlformats.org/officeDocument/2006/relationships/hyperlink" Target="http://office.microsoft.com/pl-pl/excel-help/redir/HA102752811.aspx?CTT=5&amp;origin=HA102753227" TargetMode="External"/><Relationship Id="rId22" Type="http://schemas.openxmlformats.org/officeDocument/2006/relationships/hyperlink" Target="http://office.microsoft.com/pl-pl/excel-help/redir/HA102753060.aspx?CTT=5&amp;origin=HA102753227" TargetMode="External"/><Relationship Id="rId64" Type="http://schemas.openxmlformats.org/officeDocument/2006/relationships/hyperlink" Target="http://office.microsoft.com/pl-pl/excel-help/redir/HA102752893.aspx?CTT=5&amp;origin=HA102753227" TargetMode="External"/><Relationship Id="rId118" Type="http://schemas.openxmlformats.org/officeDocument/2006/relationships/hyperlink" Target="http://office.microsoft.com/pl-pl/excel-help/redir/HA102753010.aspx?CTT=5&amp;origin=HA102753227" TargetMode="External"/><Relationship Id="rId325" Type="http://schemas.openxmlformats.org/officeDocument/2006/relationships/hyperlink" Target="http://office.microsoft.com/pl-pl/excel-help/redir/HA102753023.aspx?CTT=5&amp;origin=HA102753227" TargetMode="External"/><Relationship Id="rId367" Type="http://schemas.openxmlformats.org/officeDocument/2006/relationships/hyperlink" Target="http://office.microsoft.com/pl-pl/excel-help/redir/HA102752921.aspx?CTT=5&amp;origin=HA102753227" TargetMode="External"/><Relationship Id="rId171" Type="http://schemas.openxmlformats.org/officeDocument/2006/relationships/hyperlink" Target="http://office.microsoft.com/pl-pl/excel-help/redir/HA102752933.aspx?CTT=5&amp;origin=HA102753227" TargetMode="External"/><Relationship Id="rId227" Type="http://schemas.openxmlformats.org/officeDocument/2006/relationships/hyperlink" Target="http://office.microsoft.com/pl-pl/excel-help/redir/HA102752983.aspx?CTT=5&amp;origin=HA102753227" TargetMode="External"/><Relationship Id="rId269" Type="http://schemas.openxmlformats.org/officeDocument/2006/relationships/hyperlink" Target="http://office.microsoft.com/pl-pl/excel-help/redir/HA102753149.aspx?CTT=5&amp;origin=HA102753227" TargetMode="External"/><Relationship Id="rId434" Type="http://schemas.openxmlformats.org/officeDocument/2006/relationships/hyperlink" Target="http://office.microsoft.com/pl-pl/excel-help/redir/HA102780999.aspx?CTT=5&amp;origin=HA102753227" TargetMode="External"/><Relationship Id="rId33" Type="http://schemas.openxmlformats.org/officeDocument/2006/relationships/hyperlink" Target="http://office.microsoft.com/pl-pl/excel-help/redir/HA102753037.aspx?CTT=5&amp;origin=HA102753227" TargetMode="External"/><Relationship Id="rId129" Type="http://schemas.openxmlformats.org/officeDocument/2006/relationships/hyperlink" Target="http://office.microsoft.com/pl-pl/excel-help/redir/HA102752976.aspx?CTT=5&amp;origin=HA102753227" TargetMode="External"/><Relationship Id="rId280" Type="http://schemas.openxmlformats.org/officeDocument/2006/relationships/hyperlink" Target="http://office.microsoft.com/pl-pl/excel-help/redir/HA102753148.aspx?CTT=5&amp;origin=HA102753227" TargetMode="External"/><Relationship Id="rId336" Type="http://schemas.openxmlformats.org/officeDocument/2006/relationships/hyperlink" Target="http://office.microsoft.com/pl-pl/excel-help/redir/HA102752990.aspx?CTT=5&amp;origin=HA102753227" TargetMode="External"/><Relationship Id="rId75" Type="http://schemas.openxmlformats.org/officeDocument/2006/relationships/hyperlink" Target="http://office.microsoft.com/pl-pl/excel-help/redir/HA102753291.aspx?CTT=5&amp;origin=HA102753227" TargetMode="External"/><Relationship Id="rId140" Type="http://schemas.openxmlformats.org/officeDocument/2006/relationships/hyperlink" Target="http://office.microsoft.com/pl-pl/excel-help/redir/HA102753248.aspx?CTT=5&amp;origin=HA102753227" TargetMode="External"/><Relationship Id="rId182" Type="http://schemas.openxmlformats.org/officeDocument/2006/relationships/hyperlink" Target="http://office.microsoft.com/pl-pl/excel-help/redir/HA102752993.aspx?CTT=5&amp;origin=HA102753227" TargetMode="External"/><Relationship Id="rId378" Type="http://schemas.openxmlformats.org/officeDocument/2006/relationships/hyperlink" Target="http://office.microsoft.com/pl-pl/excel-help/redir/HA102752831.aspx?CTT=5&amp;origin=HA102753227" TargetMode="External"/><Relationship Id="rId403" Type="http://schemas.openxmlformats.org/officeDocument/2006/relationships/hyperlink" Target="http://office.microsoft.com/pl-pl/excel-help/redir/HA102753190.aspx?CTT=5&amp;origin=HA102753227" TargetMode="External"/><Relationship Id="rId6" Type="http://schemas.openxmlformats.org/officeDocument/2006/relationships/hyperlink" Target="http://office.microsoft.com/pl-pl/excel-help/redir/HA102752975.aspx?CTT=5&amp;origin=HA102753227" TargetMode="External"/><Relationship Id="rId238" Type="http://schemas.openxmlformats.org/officeDocument/2006/relationships/hyperlink" Target="http://office.microsoft.com/pl-pl/excel-help/redir/HA102753181.aspx?CTT=5&amp;origin=HA102753227" TargetMode="External"/><Relationship Id="rId291" Type="http://schemas.openxmlformats.org/officeDocument/2006/relationships/hyperlink" Target="http://office.microsoft.com/pl-pl/excel-help/redir/HA102753207.aspx?CTT=5&amp;origin=HA102753227" TargetMode="External"/><Relationship Id="rId305" Type="http://schemas.openxmlformats.org/officeDocument/2006/relationships/hyperlink" Target="http://office.microsoft.com/pl-pl/excel-help/redir/HA102753008.aspx?CTT=5&amp;origin=HA102753227" TargetMode="External"/><Relationship Id="rId347" Type="http://schemas.openxmlformats.org/officeDocument/2006/relationships/hyperlink" Target="http://office.microsoft.com/pl-pl/excel-help/redir/HA102753226.aspx?CTT=5&amp;origin=HA102753227" TargetMode="External"/><Relationship Id="rId44" Type="http://schemas.openxmlformats.org/officeDocument/2006/relationships/hyperlink" Target="http://office.microsoft.com/pl-pl/excel-help/redir/HA102752900.aspx?CTT=5&amp;origin=HA102753227" TargetMode="External"/><Relationship Id="rId86" Type="http://schemas.openxmlformats.org/officeDocument/2006/relationships/hyperlink" Target="http://office.microsoft.com/pl-pl/excel-help/redir/HA102753061.aspx?CTT=5&amp;origin=HA102753227" TargetMode="External"/><Relationship Id="rId151" Type="http://schemas.openxmlformats.org/officeDocument/2006/relationships/hyperlink" Target="http://office.microsoft.com/pl-pl/excel-help/redir/HA102752888.aspx?CTT=5&amp;origin=HA102753227" TargetMode="External"/><Relationship Id="rId389" Type="http://schemas.openxmlformats.org/officeDocument/2006/relationships/hyperlink" Target="http://office.microsoft.com/pl-pl/excel-help/redir/HA102753230.aspx?CTT=5&amp;origin=HA102753227" TargetMode="External"/><Relationship Id="rId193" Type="http://schemas.openxmlformats.org/officeDocument/2006/relationships/hyperlink" Target="http://office.microsoft.com/pl-pl/excel-help/redir/HA102753029.aspx?CTT=5&amp;origin=HA102753227" TargetMode="External"/><Relationship Id="rId207" Type="http://schemas.openxmlformats.org/officeDocument/2006/relationships/hyperlink" Target="http://office.microsoft.com/pl-pl/excel-help/redir/HA102753109.aspx?CTT=5&amp;origin=HA102753227" TargetMode="External"/><Relationship Id="rId249" Type="http://schemas.openxmlformats.org/officeDocument/2006/relationships/hyperlink" Target="http://office.microsoft.com/pl-pl/excel-help/redir/HA102752832.aspx?CTT=5&amp;origin=HA102753227" TargetMode="External"/><Relationship Id="rId414" Type="http://schemas.openxmlformats.org/officeDocument/2006/relationships/hyperlink" Target="http://office.microsoft.com/pl-pl/excel-help/redir/HA102752972.aspx?CTT=5&amp;origin=HA102753227" TargetMode="External"/><Relationship Id="rId13" Type="http://schemas.openxmlformats.org/officeDocument/2006/relationships/hyperlink" Target="http://office.microsoft.com/pl-pl/excel-help/redir/HA102753270.aspx?CTT=5&amp;origin=HA102753227" TargetMode="External"/><Relationship Id="rId109" Type="http://schemas.openxmlformats.org/officeDocument/2006/relationships/hyperlink" Target="http://office.microsoft.com/pl-pl/excel-help/redir/HA102752987.aspx?CTT=5&amp;origin=HA102753227" TargetMode="External"/><Relationship Id="rId260" Type="http://schemas.openxmlformats.org/officeDocument/2006/relationships/hyperlink" Target="http://office.microsoft.com/pl-pl/excel-help/redir/HA102752939.aspx?CTT=5&amp;origin=HA102753227" TargetMode="External"/><Relationship Id="rId316" Type="http://schemas.openxmlformats.org/officeDocument/2006/relationships/hyperlink" Target="http://office.microsoft.com/pl-pl/excel-help/redir/HA102753170.aspx?CTT=5&amp;origin=HA102753227" TargetMode="External"/><Relationship Id="rId55" Type="http://schemas.openxmlformats.org/officeDocument/2006/relationships/hyperlink" Target="http://office.microsoft.com/pl-pl/excel-help/redir/HA102753082.aspx?CTT=5&amp;origin=HA102753227" TargetMode="External"/><Relationship Id="rId97" Type="http://schemas.openxmlformats.org/officeDocument/2006/relationships/hyperlink" Target="http://office.microsoft.com/pl-pl/excel-help/redir/HA102752817.aspx?CTT=5&amp;origin=HA102753227" TargetMode="External"/><Relationship Id="rId120" Type="http://schemas.openxmlformats.org/officeDocument/2006/relationships/hyperlink" Target="http://office.microsoft.com/pl-pl/excel-help/redir/HA102753278.aspx?CTT=5&amp;origin=HA102753227" TargetMode="External"/><Relationship Id="rId358" Type="http://schemas.openxmlformats.org/officeDocument/2006/relationships/hyperlink" Target="http://office.microsoft.com/pl-pl/excel-help/redir/HA102753006.aspx?CTT=5&amp;origin=HA102753227" TargetMode="External"/><Relationship Id="rId162" Type="http://schemas.openxmlformats.org/officeDocument/2006/relationships/hyperlink" Target="http://office.microsoft.com/pl-pl/excel-help/redir/HA102752986.aspx?CTT=5&amp;origin=HA102753227" TargetMode="External"/><Relationship Id="rId218" Type="http://schemas.openxmlformats.org/officeDocument/2006/relationships/hyperlink" Target="http://office.microsoft.com/pl-pl/excel-help/redir/HA102752904.aspx?CTT=5&amp;origin=HA102753227" TargetMode="External"/><Relationship Id="rId425" Type="http://schemas.openxmlformats.org/officeDocument/2006/relationships/hyperlink" Target="http://office.microsoft.com/pl-pl/excel-help/redir/HA102753213.aspx?CTT=5&amp;origin=HA102753227" TargetMode="External"/><Relationship Id="rId271" Type="http://schemas.openxmlformats.org/officeDocument/2006/relationships/hyperlink" Target="http://office.microsoft.com/pl-pl/excel-help/redir/HA102753159.aspx?CTT=5&amp;origin=HA102753227" TargetMode="External"/><Relationship Id="rId24" Type="http://schemas.openxmlformats.org/officeDocument/2006/relationships/hyperlink" Target="http://office.microsoft.com/pl-pl/excel-help/redir/HA102753043.aspx?CTT=5&amp;origin=HA102753227" TargetMode="External"/><Relationship Id="rId66" Type="http://schemas.openxmlformats.org/officeDocument/2006/relationships/hyperlink" Target="http://office.microsoft.com/pl-pl/excel-help/redir/HA102752992.aspx?CTT=5&amp;origin=HA102753227" TargetMode="External"/><Relationship Id="rId131" Type="http://schemas.openxmlformats.org/officeDocument/2006/relationships/hyperlink" Target="http://office.microsoft.com/pl-pl/excel-help/redir/HA102752968.aspx?CTT=5&amp;origin=HA102753227" TargetMode="External"/><Relationship Id="rId327" Type="http://schemas.openxmlformats.org/officeDocument/2006/relationships/hyperlink" Target="http://office.microsoft.com/pl-pl/excel-help/redir/HA102752980.aspx?CTT=5&amp;origin=HA102753227" TargetMode="External"/><Relationship Id="rId369" Type="http://schemas.openxmlformats.org/officeDocument/2006/relationships/hyperlink" Target="http://office.microsoft.com/pl-pl/excel-help/redir/HA102753195.aspx?CTT=5&amp;origin=HA102753227" TargetMode="External"/><Relationship Id="rId173" Type="http://schemas.openxmlformats.org/officeDocument/2006/relationships/hyperlink" Target="http://office.microsoft.com/pl-pl/excel-help/redir/HA102752941.aspx?CTT=5&amp;origin=HA102753227" TargetMode="External"/><Relationship Id="rId229" Type="http://schemas.openxmlformats.org/officeDocument/2006/relationships/hyperlink" Target="http://office.microsoft.com/pl-pl/excel-help/redir/HA102753178.aspx?CTT=5&amp;origin=HA102753227" TargetMode="External"/><Relationship Id="rId380" Type="http://schemas.openxmlformats.org/officeDocument/2006/relationships/hyperlink" Target="http://office.microsoft.com/pl-pl/excel-help/redir/HA102752821.aspx?CTT=5&amp;origin=HA102753227" TargetMode="External"/><Relationship Id="rId436" Type="http://schemas.openxmlformats.org/officeDocument/2006/relationships/hyperlink" Target="http://office.microsoft.com/pl-pl/excel-help/pearson-HP005209210.aspx?CTT=1" TargetMode="External"/><Relationship Id="rId240" Type="http://schemas.openxmlformats.org/officeDocument/2006/relationships/hyperlink" Target="http://office.microsoft.com/pl-pl/excel-help/redir/HA102752910.aspx?CTT=5&amp;origin=HA102753227" TargetMode="External"/><Relationship Id="rId35" Type="http://schemas.openxmlformats.org/officeDocument/2006/relationships/hyperlink" Target="http://office.microsoft.com/pl-pl/excel-help/redir/HA102753104.aspx?CTT=5&amp;origin=HA102753227" TargetMode="External"/><Relationship Id="rId77" Type="http://schemas.openxmlformats.org/officeDocument/2006/relationships/hyperlink" Target="http://office.microsoft.com/pl-pl/excel-help/redir/HA102752966.aspx?CTT=5&amp;origin=HA102753227" TargetMode="External"/><Relationship Id="rId100" Type="http://schemas.openxmlformats.org/officeDocument/2006/relationships/hyperlink" Target="http://office.microsoft.com/pl-pl/excel-help/redir/HA102753054.aspx?CTT=5&amp;origin=HA102753227" TargetMode="External"/><Relationship Id="rId282" Type="http://schemas.openxmlformats.org/officeDocument/2006/relationships/hyperlink" Target="http://office.microsoft.com/pl-pl/excel-help/redir/HA102753145.aspx?CTT=5&amp;origin=HA102753227" TargetMode="External"/><Relationship Id="rId338" Type="http://schemas.openxmlformats.org/officeDocument/2006/relationships/hyperlink" Target="http://office.microsoft.com/pl-pl/excel-help/redir/HA102753049.aspx?CTT=5&amp;origin=HA102753227" TargetMode="External"/><Relationship Id="rId8" Type="http://schemas.openxmlformats.org/officeDocument/2006/relationships/hyperlink" Target="http://office.microsoft.com/pl-pl/excel-help/redir/HA102753246.aspx?CTT=5&amp;origin=HA102753227" TargetMode="External"/><Relationship Id="rId142" Type="http://schemas.openxmlformats.org/officeDocument/2006/relationships/hyperlink" Target="http://office.microsoft.com/pl-pl/excel-help/redir/HA102753030.aspx?CTT=5&amp;origin=HA102753227" TargetMode="External"/><Relationship Id="rId184" Type="http://schemas.openxmlformats.org/officeDocument/2006/relationships/hyperlink" Target="http://office.microsoft.com/pl-pl/excel-help/redir/HA102752959.aspx?CTT=5&amp;origin=HA102753227" TargetMode="External"/><Relationship Id="rId391" Type="http://schemas.openxmlformats.org/officeDocument/2006/relationships/hyperlink" Target="http://office.microsoft.com/pl-pl/excel-help/redir/HA102753004.aspx?CTT=5&amp;origin=HA102753227" TargetMode="External"/><Relationship Id="rId405" Type="http://schemas.openxmlformats.org/officeDocument/2006/relationships/hyperlink" Target="http://office.microsoft.com/pl-pl/excel-help/redir/HA102753151.aspx?CTT=5&amp;origin=HA102753227" TargetMode="External"/><Relationship Id="rId251" Type="http://schemas.openxmlformats.org/officeDocument/2006/relationships/hyperlink" Target="http://office.microsoft.com/pl-pl/excel-help/redir/HA102752887.aspx?CTT=5&amp;origin=HA102753227" TargetMode="External"/><Relationship Id="rId46" Type="http://schemas.openxmlformats.org/officeDocument/2006/relationships/hyperlink" Target="http://office.microsoft.com/pl-pl/excel-help/redir/HA102752899.aspx?CTT=5&amp;origin=HA102753227" TargetMode="External"/><Relationship Id="rId293" Type="http://schemas.openxmlformats.org/officeDocument/2006/relationships/hyperlink" Target="http://office.microsoft.com/pl-pl/excel-help/redir/HA102753204.aspx?CTT=5&amp;origin=HA102753227" TargetMode="External"/><Relationship Id="rId307" Type="http://schemas.openxmlformats.org/officeDocument/2006/relationships/hyperlink" Target="http://office.microsoft.com/pl-pl/excel-help/redir/HA102753191.aspx?CTT=5&amp;origin=HA102753227" TargetMode="External"/><Relationship Id="rId349" Type="http://schemas.openxmlformats.org/officeDocument/2006/relationships/hyperlink" Target="http://office.microsoft.com/pl-pl/excel-help/redir/HA102752850.aspx?CTT=5&amp;origin=HA102753227" TargetMode="External"/><Relationship Id="rId88" Type="http://schemas.openxmlformats.org/officeDocument/2006/relationships/hyperlink" Target="http://office.microsoft.com/pl-pl/excel-help/redir/HA102752957.aspx?CTT=5&amp;origin=HA102753227" TargetMode="External"/><Relationship Id="rId111" Type="http://schemas.openxmlformats.org/officeDocument/2006/relationships/hyperlink" Target="http://office.microsoft.com/pl-pl/excel-help/redir/HA102753022.aspx?CTT=5&amp;origin=HA102753227" TargetMode="External"/><Relationship Id="rId153" Type="http://schemas.openxmlformats.org/officeDocument/2006/relationships/hyperlink" Target="http://office.microsoft.com/pl-pl/excel-help/redir/HA102753077.aspx?CTT=5&amp;origin=HA102753227" TargetMode="External"/><Relationship Id="rId195" Type="http://schemas.openxmlformats.org/officeDocument/2006/relationships/hyperlink" Target="http://office.microsoft.com/pl-pl/excel-help/redir/HA102753032.aspx?CTT=5&amp;origin=HA102753227" TargetMode="External"/><Relationship Id="rId209" Type="http://schemas.openxmlformats.org/officeDocument/2006/relationships/hyperlink" Target="http://office.microsoft.com/pl-pl/excel-help/redir/HA102753118.aspx?CTT=5&amp;origin=HA102753227" TargetMode="External"/><Relationship Id="rId360" Type="http://schemas.openxmlformats.org/officeDocument/2006/relationships/hyperlink" Target="http://office.microsoft.com/pl-pl/excel-help/redir/HA102753239.aspx?CTT=5&amp;origin=HA102753227" TargetMode="External"/><Relationship Id="rId416" Type="http://schemas.openxmlformats.org/officeDocument/2006/relationships/hyperlink" Target="http://office.microsoft.com/pl-pl/excel-help/redir/HA102753027.aspx?CTT=5&amp;origin=HA102753227" TargetMode="External"/><Relationship Id="rId220" Type="http://schemas.openxmlformats.org/officeDocument/2006/relationships/hyperlink" Target="http://office.microsoft.com/pl-pl/excel-help/redir/HA102752864.aspx?CTT=5&amp;origin=HA102753227" TargetMode="External"/><Relationship Id="rId15" Type="http://schemas.openxmlformats.org/officeDocument/2006/relationships/hyperlink" Target="http://office.microsoft.com/pl-pl/excel-help/redir/HA102753116.aspx?CTT=5&amp;origin=HA102753227" TargetMode="External"/><Relationship Id="rId57" Type="http://schemas.openxmlformats.org/officeDocument/2006/relationships/hyperlink" Target="http://office.microsoft.com/pl-pl/excel-help/redir/HA102753260.aspx?CTT=5&amp;origin=HA102753227" TargetMode="External"/><Relationship Id="rId262" Type="http://schemas.openxmlformats.org/officeDocument/2006/relationships/hyperlink" Target="http://office.microsoft.com/pl-pl/excel-help/redir/HA102753167.aspx?CTT=5&amp;origin=HA102753227" TargetMode="External"/><Relationship Id="rId318" Type="http://schemas.openxmlformats.org/officeDocument/2006/relationships/hyperlink" Target="http://office.microsoft.com/pl-pl/excel-help/redir/HA102752978.aspx?CTT=5&amp;origin=HA102753227" TargetMode="External"/><Relationship Id="rId99" Type="http://schemas.openxmlformats.org/officeDocument/2006/relationships/hyperlink" Target="http://office.microsoft.com/pl-pl/excel-help/redir/HA102753056.aspx?CTT=5&amp;origin=HA102753227" TargetMode="External"/><Relationship Id="rId122" Type="http://schemas.openxmlformats.org/officeDocument/2006/relationships/hyperlink" Target="http://office.microsoft.com/pl-pl/excel-help/redir/HA102752995.aspx?CTT=5&amp;origin=HA102753227" TargetMode="External"/><Relationship Id="rId164" Type="http://schemas.openxmlformats.org/officeDocument/2006/relationships/hyperlink" Target="http://office.microsoft.com/pl-pl/excel-help/redir/HA102752952.aspx?CTT=5&amp;origin=HA102753227" TargetMode="External"/><Relationship Id="rId371" Type="http://schemas.openxmlformats.org/officeDocument/2006/relationships/hyperlink" Target="http://office.microsoft.com/pl-pl/excel-help/redir/HA102753169.aspx?CTT=5&amp;origin=HA102753227" TargetMode="External"/><Relationship Id="rId427" Type="http://schemas.openxmlformats.org/officeDocument/2006/relationships/hyperlink" Target="http://office.microsoft.com/pl-pl/excel-help/redir/HA102752886.aspx?CTT=5&amp;origin=HA102753227" TargetMode="External"/><Relationship Id="rId26" Type="http://schemas.openxmlformats.org/officeDocument/2006/relationships/hyperlink" Target="http://office.microsoft.com/pl-pl/excel-help/redir/HA102753047.aspx?CTT=5&amp;origin=HA102753227" TargetMode="External"/><Relationship Id="rId231" Type="http://schemas.openxmlformats.org/officeDocument/2006/relationships/hyperlink" Target="http://office.microsoft.com/pl-pl/excel-help/redir/HA102753220.aspx?CTT=5&amp;origin=HA102753227" TargetMode="External"/><Relationship Id="rId273" Type="http://schemas.openxmlformats.org/officeDocument/2006/relationships/hyperlink" Target="http://office.microsoft.com/pl-pl/excel-help/redir/HA102753242.aspx?CTT=5&amp;origin=HA102753227" TargetMode="External"/><Relationship Id="rId329" Type="http://schemas.openxmlformats.org/officeDocument/2006/relationships/hyperlink" Target="http://office.microsoft.com/pl-pl/excel-help/redir/HA102753289.aspx?CTT=5&amp;origin=HA102753227" TargetMode="External"/><Relationship Id="rId68" Type="http://schemas.openxmlformats.org/officeDocument/2006/relationships/hyperlink" Target="http://office.microsoft.com/pl-pl/excel-help/redir/HA102752837.aspx?CTT=5&amp;origin=HA102753227" TargetMode="External"/><Relationship Id="rId133" Type="http://schemas.openxmlformats.org/officeDocument/2006/relationships/hyperlink" Target="http://office.microsoft.com/pl-pl/excel-help/redir/HA102753290.aspx?CTT=5&amp;origin=HA102753227" TargetMode="External"/><Relationship Id="rId175" Type="http://schemas.openxmlformats.org/officeDocument/2006/relationships/hyperlink" Target="http://office.microsoft.com/pl-pl/excel-help/redir/HA102752929.aspx?CTT=5&amp;origin=HA102753227" TargetMode="External"/><Relationship Id="rId340" Type="http://schemas.openxmlformats.org/officeDocument/2006/relationships/hyperlink" Target="http://office.microsoft.com/pl-pl/excel-help/redir/HA102753053.aspx?CTT=5&amp;origin=HA102753227" TargetMode="External"/><Relationship Id="rId200" Type="http://schemas.openxmlformats.org/officeDocument/2006/relationships/hyperlink" Target="http://office.microsoft.com/pl-pl/excel-help/redir/HA102753051.aspx?CTT=5&amp;origin=HA102753227" TargetMode="External"/><Relationship Id="rId382" Type="http://schemas.openxmlformats.org/officeDocument/2006/relationships/hyperlink" Target="http://office.microsoft.com/pl-pl/excel-help/redir/HA102752823.aspx?CTT=5&amp;origin=HA102753227" TargetMode="External"/><Relationship Id="rId438" Type="http://schemas.openxmlformats.org/officeDocument/2006/relationships/comments" Target="../comments3.xml"/><Relationship Id="rId242" Type="http://schemas.openxmlformats.org/officeDocument/2006/relationships/hyperlink" Target="http://office.microsoft.com/pl-pl/excel-help/redir/HA102752877.aspx?CTT=5&amp;origin=HA102753227" TargetMode="External"/><Relationship Id="rId284" Type="http://schemas.openxmlformats.org/officeDocument/2006/relationships/hyperlink" Target="http://office.microsoft.com/pl-pl/excel-help/redir/HA102753141.aspx?CTT=5&amp;origin=HA102753227" TargetMode="External"/><Relationship Id="rId37" Type="http://schemas.openxmlformats.org/officeDocument/2006/relationships/hyperlink" Target="http://office.microsoft.com/pl-pl/excel-help/redir/HA102753102.aspx?CTT=5&amp;origin=HA102753227" TargetMode="External"/><Relationship Id="rId79" Type="http://schemas.openxmlformats.org/officeDocument/2006/relationships/hyperlink" Target="http://office.microsoft.com/pl-pl/excel-help/redir/HA102752966.aspx?CTT=5&amp;origin=HA102753227" TargetMode="External"/><Relationship Id="rId102" Type="http://schemas.openxmlformats.org/officeDocument/2006/relationships/hyperlink" Target="http://office.microsoft.com/pl-pl/excel-help/redir/HA102753276.aspx?CTT=5&amp;origin=HA102753227" TargetMode="External"/><Relationship Id="rId144" Type="http://schemas.openxmlformats.org/officeDocument/2006/relationships/hyperlink" Target="http://office.microsoft.com/pl-pl/excel-help/redir/HA102753208.aspx?CTT=5&amp;origin=HA102753227" TargetMode="External"/><Relationship Id="rId90" Type="http://schemas.openxmlformats.org/officeDocument/2006/relationships/hyperlink" Target="http://office.microsoft.com/pl-pl/excel-help/redir/HA102753062.aspx?CTT=5&amp;origin=HA102753227" TargetMode="External"/><Relationship Id="rId186" Type="http://schemas.openxmlformats.org/officeDocument/2006/relationships/hyperlink" Target="http://office.microsoft.com/pl-pl/excel-help/redir/HA102753127.aspx?CTT=5&amp;origin=HA102753227" TargetMode="External"/><Relationship Id="rId351" Type="http://schemas.openxmlformats.org/officeDocument/2006/relationships/hyperlink" Target="http://office.microsoft.com/pl-pl/excel-help/redir/HA102752856.aspx?CTT=5&amp;origin=HA102753227" TargetMode="External"/><Relationship Id="rId393" Type="http://schemas.openxmlformats.org/officeDocument/2006/relationships/hyperlink" Target="http://office.microsoft.com/pl-pl/excel-help/redir/HA102752879.aspx?CTT=5&amp;origin=HA102753227" TargetMode="External"/><Relationship Id="rId407" Type="http://schemas.openxmlformats.org/officeDocument/2006/relationships/hyperlink" Target="http://office.microsoft.com/pl-pl/excel-help/redir/HA102752820.aspx?CTT=5&amp;origin=HA102753227" TargetMode="External"/><Relationship Id="rId211" Type="http://schemas.openxmlformats.org/officeDocument/2006/relationships/hyperlink" Target="http://office.microsoft.com/pl-pl/excel-help/redir/HA102752916.aspx?CTT=5&amp;origin=HA102753227" TargetMode="External"/><Relationship Id="rId253" Type="http://schemas.openxmlformats.org/officeDocument/2006/relationships/hyperlink" Target="http://office.microsoft.com/pl-pl/excel-help/redir/HA102752810.aspx?CTT=5&amp;origin=HA102753227" TargetMode="External"/><Relationship Id="rId295" Type="http://schemas.openxmlformats.org/officeDocument/2006/relationships/hyperlink" Target="http://office.microsoft.com/pl-pl/excel-help/redir/HA102753205.aspx?CTT=5&amp;origin=HA102753227" TargetMode="External"/><Relationship Id="rId309" Type="http://schemas.openxmlformats.org/officeDocument/2006/relationships/hyperlink" Target="http://office.microsoft.com/pl-pl/excel-help/redir/HA102753188.aspx?CTT=5&amp;origin=HA102753227" TargetMode="External"/><Relationship Id="rId48" Type="http://schemas.openxmlformats.org/officeDocument/2006/relationships/hyperlink" Target="http://office.microsoft.com/pl-pl/excel-help/redir/HA102752912.aspx?CTT=5&amp;origin=HA102753227" TargetMode="External"/><Relationship Id="rId113" Type="http://schemas.openxmlformats.org/officeDocument/2006/relationships/hyperlink" Target="http://office.microsoft.com/pl-pl/excel-help/redir/HA102781000.aspx?CTT=5&amp;origin=HA102753227" TargetMode="External"/><Relationship Id="rId320" Type="http://schemas.openxmlformats.org/officeDocument/2006/relationships/hyperlink" Target="http://office.microsoft.com/pl-pl/excel-help/redir/HA102753268.aspx?CTT=5&amp;origin=HA102753227" TargetMode="External"/><Relationship Id="rId155" Type="http://schemas.openxmlformats.org/officeDocument/2006/relationships/hyperlink" Target="http://office.microsoft.com/pl-pl/excel-help/redir/HA102753238.aspx?CTT=5&amp;origin=HA102753227" TargetMode="External"/><Relationship Id="rId197" Type="http://schemas.openxmlformats.org/officeDocument/2006/relationships/hyperlink" Target="http://office.microsoft.com/pl-pl/excel-help/redir/HA102753293.aspx?CTT=5&amp;origin=HA102753227" TargetMode="External"/><Relationship Id="rId362" Type="http://schemas.openxmlformats.org/officeDocument/2006/relationships/hyperlink" Target="http://office.microsoft.com/pl-pl/excel-help/redir/HA102753135.aspx?CTT=5&amp;origin=HA102753227" TargetMode="External"/><Relationship Id="rId418" Type="http://schemas.openxmlformats.org/officeDocument/2006/relationships/hyperlink" Target="http://office.microsoft.com/pl-pl/excel-help/redir/HA102752928.aspx?CTT=5&amp;origin=HA102753227" TargetMode="External"/><Relationship Id="rId222" Type="http://schemas.openxmlformats.org/officeDocument/2006/relationships/hyperlink" Target="http://office.microsoft.com/pl-pl/excel-help/redir/HA102752903.aspx?CTT=5&amp;origin=HA102753227" TargetMode="External"/><Relationship Id="rId264" Type="http://schemas.openxmlformats.org/officeDocument/2006/relationships/hyperlink" Target="http://office.microsoft.com/pl-pl/excel-help/redir/HA102753244.aspx?CTT=5&amp;origin=HA102753227" TargetMode="External"/><Relationship Id="rId17" Type="http://schemas.openxmlformats.org/officeDocument/2006/relationships/hyperlink" Target="http://office.microsoft.com/pl-pl/excel-help/redir/HA102753113.aspx?CTT=5&amp;origin=HA102753227" TargetMode="External"/><Relationship Id="rId59" Type="http://schemas.openxmlformats.org/officeDocument/2006/relationships/hyperlink" Target="http://office.microsoft.com/pl-pl/excel-help/redir/HA102753261.aspx?CTT=5&amp;origin=HA102753227" TargetMode="External"/><Relationship Id="rId124" Type="http://schemas.openxmlformats.org/officeDocument/2006/relationships/hyperlink" Target="http://office.microsoft.com/pl-pl/excel-help/redir/HA102753080.aspx?CTT=5&amp;origin=HA102753227" TargetMode="External"/><Relationship Id="rId70" Type="http://schemas.openxmlformats.org/officeDocument/2006/relationships/hyperlink" Target="http://office.microsoft.com/pl-pl/excel-help/redir/HA102752812.aspx?CTT=5&amp;origin=HA102753227" TargetMode="External"/><Relationship Id="rId166" Type="http://schemas.openxmlformats.org/officeDocument/2006/relationships/hyperlink" Target="http://office.microsoft.com/pl-pl/excel-help/redir/HA102752984.aspx?CTT=5&amp;origin=HA102753227" TargetMode="External"/><Relationship Id="rId331" Type="http://schemas.openxmlformats.org/officeDocument/2006/relationships/hyperlink" Target="http://office.microsoft.com/pl-pl/excel-help/redir/HA102753266.aspx?CTT=5&amp;origin=HA102753227" TargetMode="External"/><Relationship Id="rId373" Type="http://schemas.openxmlformats.org/officeDocument/2006/relationships/hyperlink" Target="http://office.microsoft.com/pl-pl/excel-help/redir/HA102752827.aspx?CTT=5&amp;origin=HA102753227" TargetMode="External"/><Relationship Id="rId429" Type="http://schemas.openxmlformats.org/officeDocument/2006/relationships/hyperlink" Target="http://office.microsoft.com/pl-pl/excel-help/redir/HA102753085.aspx?CTT=5&amp;origin=HA102753227" TargetMode="External"/><Relationship Id="rId1" Type="http://schemas.openxmlformats.org/officeDocument/2006/relationships/hyperlink" Target="http://spinaczkognito.pl/excel/funkcje-excela-2013-po-polsku-angielsku-niemiecku" TargetMode="External"/><Relationship Id="rId233" Type="http://schemas.openxmlformats.org/officeDocument/2006/relationships/hyperlink" Target="http://office.microsoft.com/pl-pl/excel-help/redir/HA102752829.aspx?CTT=5&amp;origin=HA102753227" TargetMode="External"/><Relationship Id="rId28" Type="http://schemas.openxmlformats.org/officeDocument/2006/relationships/hyperlink" Target="http://office.microsoft.com/pl-pl/excel-help/redir/HA102753041.aspx?CTT=5&amp;origin=HA102753227" TargetMode="External"/><Relationship Id="rId275" Type="http://schemas.openxmlformats.org/officeDocument/2006/relationships/hyperlink" Target="http://office.microsoft.com/pl-pl/excel-help/redir/HA102753158.aspx?CTT=5&amp;origin=HA102753227" TargetMode="External"/><Relationship Id="rId300" Type="http://schemas.openxmlformats.org/officeDocument/2006/relationships/hyperlink" Target="http://office.microsoft.com/pl-pl/excel-help/redir/HA102753016.aspx?CTT=5&amp;origin=HA10275322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25BB0-BCB2-49A8-982F-0188E281004D}">
  <dimension ref="A1:L693"/>
  <sheetViews>
    <sheetView tabSelected="1" zoomScale="115" zoomScaleNormal="115" workbookViewId="0">
      <pane xSplit="9" ySplit="8" topLeftCell="J487" activePane="bottomRight" state="frozen"/>
      <selection pane="topRight" activeCell="I1" sqref="I1"/>
      <selection pane="bottomLeft" activeCell="A9" sqref="A9"/>
      <selection pane="bottomRight" activeCell="E491" sqref="E491"/>
    </sheetView>
  </sheetViews>
  <sheetFormatPr defaultRowHeight="14.4" outlineLevelCol="1" x14ac:dyDescent="0.3"/>
  <cols>
    <col min="1" max="1" width="6" customWidth="1"/>
    <col min="2" max="2" width="7.33203125" customWidth="1"/>
    <col min="3" max="3" width="16" customWidth="1"/>
    <col min="4" max="4" width="32.5546875" customWidth="1"/>
    <col min="5" max="5" width="48.6640625" customWidth="1" outlineLevel="1"/>
    <col min="6" max="6" width="29.6640625" style="9" customWidth="1"/>
    <col min="7" max="7" width="33.5546875" customWidth="1" outlineLevel="1"/>
    <col min="8" max="8" width="6.33203125" customWidth="1"/>
    <col min="9" max="9" width="16.44140625" customWidth="1" outlineLevel="1"/>
    <col min="10" max="10" width="25.5546875" bestFit="1" customWidth="1" outlineLevel="1"/>
    <col min="11" max="11" width="30.109375" bestFit="1" customWidth="1" outlineLevel="1"/>
    <col min="12" max="12" width="17.88671875" customWidth="1"/>
  </cols>
  <sheetData>
    <row r="1" spans="1:12" ht="31.5" customHeight="1" x14ac:dyDescent="0.4">
      <c r="A1" s="61" t="s">
        <v>1052</v>
      </c>
      <c r="D1" s="2" t="s">
        <v>0</v>
      </c>
      <c r="K1" s="35" t="s">
        <v>1954</v>
      </c>
      <c r="L1" s="35"/>
    </row>
    <row r="2" spans="1:12" ht="15" customHeight="1" x14ac:dyDescent="0.3">
      <c r="C2" s="1" t="s">
        <v>1</v>
      </c>
      <c r="J2" s="35"/>
      <c r="K2" s="35"/>
      <c r="L2" s="35"/>
    </row>
    <row r="3" spans="1:12" ht="15" customHeight="1" x14ac:dyDescent="0.3">
      <c r="C3" s="3" t="s">
        <v>544</v>
      </c>
      <c r="J3" s="87" t="s">
        <v>1955</v>
      </c>
      <c r="K3" s="88"/>
      <c r="L3" s="88"/>
    </row>
    <row r="4" spans="1:12" ht="35.25" customHeight="1" x14ac:dyDescent="0.3">
      <c r="C4" s="85" t="s">
        <v>2</v>
      </c>
      <c r="D4" s="85"/>
      <c r="E4" s="85"/>
      <c r="F4" s="85"/>
      <c r="G4" s="85"/>
      <c r="J4" s="87"/>
      <c r="K4" s="88"/>
      <c r="L4" s="88"/>
    </row>
    <row r="5" spans="1:12" ht="20.25" customHeight="1" x14ac:dyDescent="0.4">
      <c r="A5" s="61"/>
      <c r="C5" s="70" t="s">
        <v>1952</v>
      </c>
      <c r="D5" s="71" t="s">
        <v>535</v>
      </c>
      <c r="F5" s="63"/>
      <c r="G5" s="61"/>
      <c r="I5" s="61"/>
      <c r="J5" s="87"/>
      <c r="K5" s="88"/>
      <c r="L5" s="88"/>
    </row>
    <row r="6" spans="1:12" ht="15" customHeight="1" x14ac:dyDescent="0.4">
      <c r="A6" s="60" t="s">
        <v>536</v>
      </c>
      <c r="B6" s="79" t="s">
        <v>537</v>
      </c>
      <c r="C6" s="61"/>
      <c r="D6" s="83" t="s">
        <v>1924</v>
      </c>
      <c r="J6" s="72"/>
      <c r="K6" s="69"/>
      <c r="L6" s="69"/>
    </row>
    <row r="7" spans="1:12" ht="21" x14ac:dyDescent="0.4">
      <c r="A7" s="62">
        <f>MAX(A8:A531)</f>
        <v>523</v>
      </c>
      <c r="B7" s="80">
        <f>SUBTOTAL(2,A8:A531)</f>
        <v>523</v>
      </c>
      <c r="C7" s="61"/>
      <c r="D7" s="84"/>
      <c r="H7" s="39">
        <f>SUM(H9:H531)</f>
        <v>59</v>
      </c>
      <c r="J7" s="86" t="s">
        <v>1958</v>
      </c>
      <c r="K7" s="86"/>
    </row>
    <row r="8" spans="1:12" ht="35.4" x14ac:dyDescent="0.3">
      <c r="A8" s="7" t="s">
        <v>532</v>
      </c>
      <c r="B8" s="17" t="s">
        <v>534</v>
      </c>
      <c r="C8" s="67" t="s">
        <v>1050</v>
      </c>
      <c r="D8" s="34" t="s">
        <v>1853</v>
      </c>
      <c r="E8" s="8" t="s">
        <v>3</v>
      </c>
      <c r="F8" s="14" t="s">
        <v>533</v>
      </c>
      <c r="G8" s="14" t="s">
        <v>1051</v>
      </c>
      <c r="H8" s="39"/>
      <c r="I8" s="74" t="s">
        <v>539</v>
      </c>
      <c r="J8" s="40" t="s">
        <v>1957</v>
      </c>
      <c r="K8" s="15" t="s">
        <v>1956</v>
      </c>
      <c r="L8" s="73" t="s">
        <v>1959</v>
      </c>
    </row>
    <row r="9" spans="1:12" ht="28.8" x14ac:dyDescent="0.3">
      <c r="A9" s="64">
        <v>1</v>
      </c>
      <c r="B9" s="65">
        <f>SUBTOTAL(2,A$9:A9)</f>
        <v>1</v>
      </c>
      <c r="C9" s="64" t="s">
        <v>524</v>
      </c>
      <c r="D9" s="36" t="s">
        <v>4</v>
      </c>
      <c r="E9" s="5" t="s">
        <v>5</v>
      </c>
      <c r="F9" s="10" t="str">
        <f>LEFT(E9,FIND(":",E9)-1)</f>
        <v>Funkcje wyszukiwania i odwołań</v>
      </c>
      <c r="G9" s="10" t="str">
        <f>RIGHT(E9,LEN(E9)-FIND(":",E9)-4)</f>
        <v>Zwraca tablicę w jednej kolumnie</v>
      </c>
      <c r="H9" s="16">
        <f>COUNTIF('Indeks-Funkcje'!$F$3:$F$69,Excel_2026!D9)</f>
        <v>0</v>
      </c>
      <c r="I9" s="4"/>
      <c r="J9" s="59" t="str">
        <f>IFERROR(VLOOKUP($D9,'PL-Eng-D'!$B$8:$D$470,2),"?")</f>
        <v>NETWORKDAYS.INTL</v>
      </c>
      <c r="K9" s="59" t="str">
        <f>IFERROR(VLOOKUP($D9,'PL-Eng-D'!$B$8:$D$470,3),"?")</f>
        <v>NETTOARBEITSTAGE.INTL</v>
      </c>
      <c r="L9" s="4"/>
    </row>
    <row r="10" spans="1:12" ht="28.8" x14ac:dyDescent="0.3">
      <c r="A10" s="64">
        <v>2</v>
      </c>
      <c r="B10" s="65">
        <f>SUBTOTAL(2,A$9:A10)</f>
        <v>2</v>
      </c>
      <c r="C10" s="64" t="s">
        <v>524</v>
      </c>
      <c r="D10" s="36" t="s">
        <v>6</v>
      </c>
      <c r="E10" s="5" t="s">
        <v>7</v>
      </c>
      <c r="F10" s="10" t="str">
        <f t="shared" ref="F10:F73" si="0">LEFT(E10,FIND(":",E10)-1)</f>
        <v>Funkcje wyszukiwania i odwołań</v>
      </c>
      <c r="G10" s="10" t="str">
        <f t="shared" ref="G10:G73" si="1">RIGHT(E10,LEN(E10)-FIND(":",E10)-4)</f>
        <v>Zwraca tablicę w jednym wierszu</v>
      </c>
      <c r="H10" s="16">
        <f>COUNTIF('Indeks-Funkcje'!$F$3:$F$69,Excel_2026!D10)</f>
        <v>0</v>
      </c>
      <c r="I10" s="4"/>
      <c r="J10" s="59" t="str">
        <f>IFERROR(VLOOKUP($D10,'PL-Eng-D'!$B$8:$D$470,2),"?")</f>
        <v>NETWORKDAYS.INTL</v>
      </c>
      <c r="K10" s="59" t="str">
        <f>IFERROR(VLOOKUP($D10,'PL-Eng-D'!$B$8:$D$470,3),"?")</f>
        <v>NETTOARBEITSTAGE.INTL</v>
      </c>
      <c r="L10" s="4"/>
    </row>
    <row r="11" spans="1:12" ht="28.8" x14ac:dyDescent="0.3">
      <c r="A11" s="64">
        <v>3</v>
      </c>
      <c r="B11" s="65">
        <f>SUBTOTAL(2,A$9:A11)</f>
        <v>3</v>
      </c>
      <c r="C11" s="64"/>
      <c r="D11" s="36" t="s">
        <v>591</v>
      </c>
      <c r="E11" s="5" t="s">
        <v>8</v>
      </c>
      <c r="F11" s="10" t="str">
        <f t="shared" si="0"/>
        <v>Funkcje matematyczne i trygonometryczne</v>
      </c>
      <c r="G11" s="10" t="str">
        <f t="shared" si="1"/>
        <v>Zwraca arcus cosinus liczby</v>
      </c>
      <c r="H11" s="16">
        <f>COUNTIF('Indeks-Funkcje'!$F$3:$F$69,Excel_2026!D11)</f>
        <v>0</v>
      </c>
      <c r="I11" s="4"/>
      <c r="J11" s="59" t="str">
        <f>IFERROR(VLOOKUP($D11,'PL-Eng-D'!$B$8:$D$470,2),"?")</f>
        <v>ACOS</v>
      </c>
      <c r="K11" s="59" t="str">
        <f>IFERROR(VLOOKUP($D11,'PL-Eng-D'!$B$8:$D$470,3),"?")</f>
        <v>ARCCOS</v>
      </c>
      <c r="L11" s="4"/>
    </row>
    <row r="12" spans="1:12" ht="28.8" x14ac:dyDescent="0.3">
      <c r="A12" s="64">
        <v>4</v>
      </c>
      <c r="B12" s="65">
        <f>SUBTOTAL(2,A$9:A12)</f>
        <v>4</v>
      </c>
      <c r="C12" s="64"/>
      <c r="D12" s="36" t="s">
        <v>592</v>
      </c>
      <c r="E12" s="5" t="s">
        <v>9</v>
      </c>
      <c r="F12" s="10" t="str">
        <f t="shared" si="0"/>
        <v>Funkcje matematyczne i trygonometryczne</v>
      </c>
      <c r="G12" s="10" t="str">
        <f t="shared" si="1"/>
        <v>Zwraca arcus cosinus hiperboliczny liczby</v>
      </c>
      <c r="H12" s="16">
        <f>COUNTIF('Indeks-Funkcje'!$F$3:$F$69,Excel_2026!D12)</f>
        <v>0</v>
      </c>
      <c r="I12" s="4"/>
      <c r="J12" s="59" t="str">
        <f>IFERROR(VLOOKUP($D12,'PL-Eng-D'!$B$8:$D$470,2),"?")</f>
        <v>ACOSH</v>
      </c>
      <c r="K12" s="59" t="str">
        <f>IFERROR(VLOOKUP($D12,'PL-Eng-D'!$B$8:$D$470,3),"?")</f>
        <v>ARCCOSHYP</v>
      </c>
      <c r="L12" s="4"/>
    </row>
    <row r="13" spans="1:12" ht="28.8" x14ac:dyDescent="0.3">
      <c r="A13" s="64">
        <v>5</v>
      </c>
      <c r="B13" s="65">
        <f>SUBTOTAL(2,A$9:A13)</f>
        <v>5</v>
      </c>
      <c r="C13" s="64" t="s">
        <v>525</v>
      </c>
      <c r="D13" s="36" t="s">
        <v>593</v>
      </c>
      <c r="E13" s="5" t="s">
        <v>10</v>
      </c>
      <c r="F13" s="10" t="str">
        <f t="shared" si="0"/>
        <v>Funkcje matematyczne i trygonometryczne</v>
      </c>
      <c r="G13" s="10" t="str">
        <f t="shared" si="1"/>
        <v>Zwraca arcus cotangens liczby</v>
      </c>
      <c r="H13" s="16">
        <f>COUNTIF('Indeks-Funkcje'!$F$3:$F$69,Excel_2026!D13)</f>
        <v>0</v>
      </c>
      <c r="I13" s="4"/>
      <c r="J13" s="59" t="str">
        <f>IFERROR(VLOOKUP($D13,'PL-Eng-D'!$B$8:$D$470,2),"?")</f>
        <v>ACOT</v>
      </c>
      <c r="K13" s="59" t="str">
        <f>IFERROR(VLOOKUP($D13,'PL-Eng-D'!$B$8:$D$470,3),"?")</f>
        <v>ARCCOTAN</v>
      </c>
      <c r="L13" s="4"/>
    </row>
    <row r="14" spans="1:12" ht="28.8" x14ac:dyDescent="0.3">
      <c r="A14" s="64">
        <v>6</v>
      </c>
      <c r="B14" s="65">
        <f>SUBTOTAL(2,A$9:A14)</f>
        <v>6</v>
      </c>
      <c r="C14" s="64" t="s">
        <v>525</v>
      </c>
      <c r="D14" s="36" t="s">
        <v>594</v>
      </c>
      <c r="E14" s="5" t="s">
        <v>11</v>
      </c>
      <c r="F14" s="10" t="str">
        <f t="shared" si="0"/>
        <v>Funkcje matematyczne i trygonometryczne</v>
      </c>
      <c r="G14" s="10" t="str">
        <f t="shared" si="1"/>
        <v>Zwraca arcus cotangens hiperboliczny liczby</v>
      </c>
      <c r="H14" s="16">
        <f>COUNTIF('Indeks-Funkcje'!$F$3:$F$69,Excel_2026!D14)</f>
        <v>0</v>
      </c>
      <c r="I14" s="4"/>
      <c r="J14" s="59" t="str">
        <f>IFERROR(VLOOKUP($D14,'PL-Eng-D'!$B$8:$D$470,2),"?")</f>
        <v>ACOTH</v>
      </c>
      <c r="K14" s="59" t="str">
        <f>IFERROR(VLOOKUP($D14,'PL-Eng-D'!$B$8:$D$470,3),"?")</f>
        <v>ARCCOTANHYP</v>
      </c>
      <c r="L14" s="4"/>
    </row>
    <row r="15" spans="1:12" ht="28.8" x14ac:dyDescent="0.3">
      <c r="A15" s="64">
        <v>7</v>
      </c>
      <c r="B15" s="65">
        <f>SUBTOTAL(2,A$9:A15)</f>
        <v>7</v>
      </c>
      <c r="C15" s="64"/>
      <c r="D15" s="36" t="s">
        <v>565</v>
      </c>
      <c r="E15" s="5" t="s">
        <v>12</v>
      </c>
      <c r="F15" s="10" t="str">
        <f t="shared" si="0"/>
        <v>Funkcje wyszukiwania i odwołań</v>
      </c>
      <c r="G15" s="10" t="str">
        <f t="shared" si="1"/>
        <v>Zwraca odwołanie określone przez wartość tekstową</v>
      </c>
      <c r="H15" s="16">
        <f>COUNTIF('Indeks-Funkcje'!$F$3:$F$69,Excel_2026!D15)</f>
        <v>0</v>
      </c>
      <c r="I15" s="4"/>
      <c r="J15" s="59" t="str">
        <f>IFERROR(VLOOKUP($D15,'PL-Eng-D'!$B$8:$D$470,2),"?")</f>
        <v>INDIRECT</v>
      </c>
      <c r="K15" s="59" t="str">
        <f>IFERROR(VLOOKUP($D15,'PL-Eng-D'!$B$8:$D$470,3),"?")</f>
        <v>INDIREKT</v>
      </c>
      <c r="L15" s="4"/>
    </row>
    <row r="16" spans="1:12" ht="28.8" x14ac:dyDescent="0.3">
      <c r="A16" s="64">
        <v>8</v>
      </c>
      <c r="B16" s="65">
        <f>SUBTOTAL(2,A$9:A16)</f>
        <v>8</v>
      </c>
      <c r="C16" s="64"/>
      <c r="D16" s="36" t="s">
        <v>545</v>
      </c>
      <c r="E16" s="5" t="s">
        <v>13</v>
      </c>
      <c r="F16" s="10" t="str">
        <f t="shared" si="0"/>
        <v>Funkcje wyszukiwania i odwołań</v>
      </c>
      <c r="G16" s="10" t="str">
        <f>RIGHT(E16,LEN(E16)-FIND(":",E16)-4)</f>
        <v>Zwraca odwołanie do jednej komórki w arkuszu jako wartość tekstową</v>
      </c>
      <c r="H16" s="16">
        <f>COUNTIF('Indeks-Funkcje'!$F$3:$F$69,Excel_2026!D16)</f>
        <v>1</v>
      </c>
      <c r="I16" s="4"/>
      <c r="J16" s="59" t="str">
        <f>IFERROR(VLOOKUP($D16,'PL-Eng-D'!$B$8:$D$470,2),"?")</f>
        <v>ADDRESS</v>
      </c>
      <c r="K16" s="59" t="str">
        <f>IFERROR(VLOOKUP($D16,'PL-Eng-D'!$B$8:$D$470,3),"?")</f>
        <v>ADRESSE</v>
      </c>
      <c r="L16" s="4"/>
    </row>
    <row r="17" spans="1:12" ht="28.8" x14ac:dyDescent="0.3">
      <c r="A17" s="64">
        <v>9</v>
      </c>
      <c r="B17" s="65">
        <f>SUBTOTAL(2,A$9:A17)</f>
        <v>9</v>
      </c>
      <c r="C17" s="64"/>
      <c r="D17" s="36" t="s">
        <v>595</v>
      </c>
      <c r="E17" s="5" t="s">
        <v>14</v>
      </c>
      <c r="F17" s="10" t="str">
        <f t="shared" si="0"/>
        <v>Funkcje matematyczne i trygonometryczne</v>
      </c>
      <c r="G17" s="10" t="str">
        <f t="shared" si="1"/>
        <v>Zwraca wartość zagregowaną z listy lub bazy danych</v>
      </c>
      <c r="H17" s="16">
        <f>COUNTIF('Indeks-Funkcje'!$F$3:$F$69,Excel_2026!D17)</f>
        <v>0</v>
      </c>
      <c r="I17" s="4"/>
      <c r="J17" s="59" t="str">
        <f>IFERROR(VLOOKUP($D17,'PL-Eng-D'!$B$8:$D$470,2),"?")</f>
        <v>AGGREGATE</v>
      </c>
      <c r="K17" s="59" t="str">
        <f>IFERROR(VLOOKUP($D17,'PL-Eng-D'!$B$8:$D$470,3),"?")</f>
        <v>AGGREGAT</v>
      </c>
      <c r="L17" s="4"/>
    </row>
    <row r="18" spans="1:12" ht="28.8" x14ac:dyDescent="0.3">
      <c r="A18" s="64">
        <v>10</v>
      </c>
      <c r="B18" s="65">
        <f>SUBTOTAL(2,A$9:A18)</f>
        <v>10</v>
      </c>
      <c r="C18" s="64"/>
      <c r="D18" s="36" t="s">
        <v>596</v>
      </c>
      <c r="E18" s="5" t="s">
        <v>15</v>
      </c>
      <c r="F18" s="10" t="str">
        <f t="shared" si="0"/>
        <v>Funkcje finansowe</v>
      </c>
      <c r="G18" s="10" t="str">
        <f t="shared" si="1"/>
        <v>Zwraca amortyzację dla każdego okresu rozliczeniowego</v>
      </c>
      <c r="H18" s="16">
        <f>COUNTIF('Indeks-Funkcje'!$F$3:$F$69,Excel_2026!D18)</f>
        <v>0</v>
      </c>
      <c r="I18" s="4"/>
      <c r="J18" s="59" t="str">
        <f>IFERROR(VLOOKUP($D18,'PL-Eng-D'!$B$8:$D$470,2),"?")</f>
        <v>AMORLINC</v>
      </c>
      <c r="K18" s="59" t="str">
        <f>IFERROR(VLOOKUP($D18,'PL-Eng-D'!$B$8:$D$470,3),"?")</f>
        <v>AMORLINEARK</v>
      </c>
      <c r="L18" s="4"/>
    </row>
    <row r="19" spans="1:12" ht="43.2" x14ac:dyDescent="0.3">
      <c r="A19" s="64">
        <v>11</v>
      </c>
      <c r="B19" s="65">
        <f>SUBTOTAL(2,A$9:A19)</f>
        <v>11</v>
      </c>
      <c r="C19" s="64"/>
      <c r="D19" s="36" t="s">
        <v>597</v>
      </c>
      <c r="E19" s="5" t="s">
        <v>16</v>
      </c>
      <c r="F19" s="10" t="str">
        <f t="shared" si="0"/>
        <v>Funkcje finansowe</v>
      </c>
      <c r="G19" s="10" t="str">
        <f t="shared" si="1"/>
        <v>Zwraca amortyzację dla każdego okresu rozliczeniowego przy użyciu współczynnika amortyzacji</v>
      </c>
      <c r="H19" s="16">
        <f>COUNTIF('Indeks-Funkcje'!$F$3:$F$69,Excel_2026!D19)</f>
        <v>0</v>
      </c>
      <c r="I19" s="4"/>
      <c r="J19" s="59" t="str">
        <f>IFERROR(VLOOKUP($D19,'PL-Eng-D'!$B$8:$D$470,2),"?")</f>
        <v>AMORDEGRC</v>
      </c>
      <c r="K19" s="59" t="str">
        <f>IFERROR(VLOOKUP($D19,'PL-Eng-D'!$B$8:$D$470,3),"?")</f>
        <v>AMORDEGRK</v>
      </c>
      <c r="L19" s="4"/>
    </row>
    <row r="20" spans="1:12" ht="28.8" x14ac:dyDescent="0.3">
      <c r="A20" s="64">
        <v>12</v>
      </c>
      <c r="B20" s="65">
        <f>SUBTOTAL(2,A$9:A20)</f>
        <v>12</v>
      </c>
      <c r="C20" s="64"/>
      <c r="D20" s="36" t="s">
        <v>598</v>
      </c>
      <c r="E20" s="5" t="s">
        <v>17</v>
      </c>
      <c r="F20" s="10" t="str">
        <f t="shared" si="0"/>
        <v>Funkcje matematyczne i trygonometryczne</v>
      </c>
      <c r="G20" s="10" t="str">
        <f t="shared" si="1"/>
        <v>Konwertuje liczbę rzymską na liczbę arabską</v>
      </c>
      <c r="H20" s="16">
        <f>COUNTIF('Indeks-Funkcje'!$F$3:$F$69,Excel_2026!D20)</f>
        <v>0</v>
      </c>
      <c r="I20" s="4"/>
      <c r="J20" s="59" t="str">
        <f>IFERROR(VLOOKUP($D20,'PL-Eng-D'!$B$8:$D$470,2),"?")</f>
        <v>ARABIC</v>
      </c>
      <c r="K20" s="59" t="str">
        <f>IFERROR(VLOOKUP($D20,'PL-Eng-D'!$B$8:$D$470,3),"?")</f>
        <v>ARABISCH</v>
      </c>
      <c r="L20" s="4"/>
    </row>
    <row r="21" spans="1:12" ht="43.2" x14ac:dyDescent="0.3">
      <c r="A21" s="64">
        <v>13</v>
      </c>
      <c r="B21" s="65">
        <f>SUBTOTAL(2,A$9:A21)</f>
        <v>13</v>
      </c>
      <c r="C21" s="64"/>
      <c r="D21" s="36" t="s">
        <v>599</v>
      </c>
      <c r="E21" s="5" t="s">
        <v>18</v>
      </c>
      <c r="F21" s="10" t="str">
        <f t="shared" si="0"/>
        <v>Funkcje inżynierskie</v>
      </c>
      <c r="G21" s="10" t="str">
        <f t="shared" si="1"/>
        <v>Zwraca wartość argumentu liczby zespolonej, przy czym kąt wyrażony jest w radianach</v>
      </c>
      <c r="H21" s="16">
        <f>COUNTIF('Indeks-Funkcje'!$F$3:$F$69,Excel_2026!D21)</f>
        <v>0</v>
      </c>
      <c r="I21" s="4"/>
      <c r="J21" s="59" t="str">
        <f>IFERROR(VLOOKUP($D21,'PL-Eng-D'!$B$8:$D$470,2),"?")</f>
        <v>IMARGUMENT</v>
      </c>
      <c r="K21" s="59" t="str">
        <f>IFERROR(VLOOKUP($D21,'PL-Eng-D'!$B$8:$D$470,3),"?")</f>
        <v>IMARGUMENT</v>
      </c>
      <c r="L21" s="4"/>
    </row>
    <row r="22" spans="1:12" ht="28.8" x14ac:dyDescent="0.3">
      <c r="A22" s="64">
        <v>14</v>
      </c>
      <c r="B22" s="65">
        <f>SUBTOTAL(2,A$9:A22)</f>
        <v>14</v>
      </c>
      <c r="C22" s="64" t="s">
        <v>525</v>
      </c>
      <c r="D22" s="36" t="s">
        <v>600</v>
      </c>
      <c r="E22" s="5" t="s">
        <v>19</v>
      </c>
      <c r="F22" s="10" t="str">
        <f t="shared" si="0"/>
        <v>Funkcje informacyjne</v>
      </c>
      <c r="G22" s="10" t="str">
        <f t="shared" si="1"/>
        <v>Zwraca numer arkusza, którego dotyczy odwołanie</v>
      </c>
      <c r="H22" s="16">
        <f>COUNTIF('Indeks-Funkcje'!$F$3:$F$69,Excel_2026!D22)</f>
        <v>0</v>
      </c>
      <c r="I22" s="4"/>
      <c r="J22" s="59" t="str">
        <f>IFERROR(VLOOKUP($D22,'PL-Eng-D'!$B$8:$D$470,2),"?")</f>
        <v>SHEET</v>
      </c>
      <c r="K22" s="59" t="str">
        <f>IFERROR(VLOOKUP($D22,'PL-Eng-D'!$B$8:$D$470,3),"?")</f>
        <v>BLATT</v>
      </c>
      <c r="L22" s="4"/>
    </row>
    <row r="23" spans="1:12" ht="28.8" x14ac:dyDescent="0.3">
      <c r="A23" s="64">
        <v>15</v>
      </c>
      <c r="B23" s="65">
        <f>SUBTOTAL(2,A$9:A23)</f>
        <v>15</v>
      </c>
      <c r="C23" s="64" t="s">
        <v>525</v>
      </c>
      <c r="D23" s="36" t="s">
        <v>601</v>
      </c>
      <c r="E23" s="5" t="s">
        <v>20</v>
      </c>
      <c r="F23" s="10" t="str">
        <f t="shared" si="0"/>
        <v>Funkcje informacyjne</v>
      </c>
      <c r="G23" s="10" t="str">
        <f t="shared" si="1"/>
        <v>Zwraca liczbę arkuszy w odwołaniu</v>
      </c>
      <c r="H23" s="16">
        <f>COUNTIF('Indeks-Funkcje'!$F$3:$F$69,Excel_2026!D23)</f>
        <v>0</v>
      </c>
      <c r="I23" s="4"/>
      <c r="J23" s="59" t="str">
        <f>IFERROR(VLOOKUP($D23,'PL-Eng-D'!$B$8:$D$470,2),"?")</f>
        <v>SHEETS</v>
      </c>
      <c r="K23" s="59" t="str">
        <f>IFERROR(VLOOKUP($D23,'PL-Eng-D'!$B$8:$D$470,3),"?")</f>
        <v>BLÄTTER</v>
      </c>
      <c r="L23" s="4"/>
    </row>
    <row r="24" spans="1:12" ht="57.6" x14ac:dyDescent="0.3">
      <c r="A24" s="64">
        <v>16</v>
      </c>
      <c r="B24" s="65">
        <f>SUBTOTAL(2,A$9:A24)</f>
        <v>16</v>
      </c>
      <c r="C24" s="64"/>
      <c r="D24" s="36" t="s">
        <v>602</v>
      </c>
      <c r="E24" s="5" t="s">
        <v>21</v>
      </c>
      <c r="F24" s="10" t="str">
        <f t="shared" si="0"/>
        <v>Funkcje tekstowe</v>
      </c>
      <c r="G24" s="10" t="str">
        <f t="shared" si="1"/>
        <v>Zamienia litery angielskie lub katakana o pełnej szerokości (dwubajtowe) w ciągu znaków na znaki o szerokości połówkowej (jednobajtowe)</v>
      </c>
      <c r="H24" s="16">
        <f>COUNTIF('Indeks-Funkcje'!$F$3:$F$69,Excel_2026!D24)</f>
        <v>0</v>
      </c>
      <c r="I24" s="4"/>
      <c r="J24" s="59" t="str">
        <f>IFERROR(VLOOKUP($D24,'PL-Eng-D'!$B$8:$D$470,2),"?")</f>
        <v>ASC</v>
      </c>
      <c r="K24" s="59" t="str">
        <f>IFERROR(VLOOKUP($D24,'PL-Eng-D'!$B$8:$D$470,3),"?")</f>
        <v>ASC</v>
      </c>
      <c r="L24" s="4"/>
    </row>
    <row r="25" spans="1:12" ht="28.8" x14ac:dyDescent="0.3">
      <c r="A25" s="64">
        <v>17</v>
      </c>
      <c r="B25" s="65">
        <f>SUBTOTAL(2,A$9:A25)</f>
        <v>17</v>
      </c>
      <c r="C25" s="64"/>
      <c r="D25" s="36" t="s">
        <v>603</v>
      </c>
      <c r="E25" s="5" t="s">
        <v>22</v>
      </c>
      <c r="F25" s="10" t="str">
        <f t="shared" si="0"/>
        <v>Funkcje matematyczne i trygonometryczne</v>
      </c>
      <c r="G25" s="10" t="str">
        <f t="shared" si="1"/>
        <v>Zwraca arcus sinus liczby</v>
      </c>
      <c r="H25" s="16">
        <f>COUNTIF('Indeks-Funkcje'!$F$3:$F$69,Excel_2026!D25)</f>
        <v>0</v>
      </c>
      <c r="I25" s="4"/>
      <c r="J25" s="59" t="str">
        <f>IFERROR(VLOOKUP($D25,'PL-Eng-D'!$B$8:$D$470,2),"?")</f>
        <v>ASIN</v>
      </c>
      <c r="K25" s="59" t="str">
        <f>IFERROR(VLOOKUP($D25,'PL-Eng-D'!$B$8:$D$470,3),"?")</f>
        <v>ARCSIN</v>
      </c>
      <c r="L25" s="4"/>
    </row>
    <row r="26" spans="1:12" ht="28.8" x14ac:dyDescent="0.3">
      <c r="A26" s="64">
        <v>18</v>
      </c>
      <c r="B26" s="65">
        <f>SUBTOTAL(2,A$9:A26)</f>
        <v>18</v>
      </c>
      <c r="C26" s="64"/>
      <c r="D26" s="36" t="s">
        <v>604</v>
      </c>
      <c r="E26" s="5" t="s">
        <v>23</v>
      </c>
      <c r="F26" s="10" t="str">
        <f t="shared" si="0"/>
        <v>Funkcje matematyczne i trygonometryczne</v>
      </c>
      <c r="G26" s="10" t="str">
        <f t="shared" si="1"/>
        <v>Zwraca arcus sinus hiperboliczny liczby</v>
      </c>
      <c r="H26" s="16">
        <f>COUNTIF('Indeks-Funkcje'!$F$3:$F$69,Excel_2026!D26)</f>
        <v>0</v>
      </c>
      <c r="I26" s="4"/>
      <c r="J26" s="59" t="str">
        <f>IFERROR(VLOOKUP($D26,'PL-Eng-D'!$B$8:$D$470,2),"?")</f>
        <v>ASINH</v>
      </c>
      <c r="K26" s="59" t="str">
        <f>IFERROR(VLOOKUP($D26,'PL-Eng-D'!$B$8:$D$470,3),"?")</f>
        <v>ARCSINHYP</v>
      </c>
      <c r="L26" s="4"/>
    </row>
    <row r="27" spans="1:12" ht="28.8" x14ac:dyDescent="0.3">
      <c r="A27" s="64">
        <v>19</v>
      </c>
      <c r="B27" s="65">
        <f>SUBTOTAL(2,A$9:A27)</f>
        <v>19</v>
      </c>
      <c r="C27" s="64"/>
      <c r="D27" s="36" t="s">
        <v>605</v>
      </c>
      <c r="E27" s="5" t="s">
        <v>24</v>
      </c>
      <c r="F27" s="10" t="str">
        <f t="shared" si="0"/>
        <v>Funkcje matematyczne i trygonometryczne</v>
      </c>
      <c r="G27" s="10" t="str">
        <f t="shared" si="1"/>
        <v>Zwraca arcus tangens liczby</v>
      </c>
      <c r="H27" s="16">
        <f>COUNTIF('Indeks-Funkcje'!$F$3:$F$69,Excel_2026!D27)</f>
        <v>0</v>
      </c>
      <c r="I27" s="4"/>
      <c r="J27" s="59" t="str">
        <f>IFERROR(VLOOKUP($D27,'PL-Eng-D'!$B$8:$D$470,2),"?")</f>
        <v>ATAN</v>
      </c>
      <c r="K27" s="59" t="str">
        <f>IFERROR(VLOOKUP($D27,'PL-Eng-D'!$B$8:$D$470,3),"?")</f>
        <v>ARCTAN</v>
      </c>
      <c r="L27" s="4"/>
    </row>
    <row r="28" spans="1:12" ht="28.8" x14ac:dyDescent="0.3">
      <c r="A28" s="64">
        <v>20</v>
      </c>
      <c r="B28" s="65">
        <f>SUBTOTAL(2,A$9:A28)</f>
        <v>20</v>
      </c>
      <c r="C28" s="64"/>
      <c r="D28" s="36" t="s">
        <v>606</v>
      </c>
      <c r="E28" s="5" t="s">
        <v>25</v>
      </c>
      <c r="F28" s="10" t="str">
        <f t="shared" si="0"/>
        <v>Funkcje matematyczne i trygonometryczne</v>
      </c>
      <c r="G28" s="10" t="str">
        <f t="shared" si="1"/>
        <v>Zwraca arcus tangens liczby na podstawie współrzędnych x i y</v>
      </c>
      <c r="H28" s="16">
        <f>COUNTIF('Indeks-Funkcje'!$F$3:$F$69,Excel_2026!D28)</f>
        <v>0</v>
      </c>
      <c r="I28" s="4"/>
      <c r="J28" s="59" t="str">
        <f>IFERROR(VLOOKUP($D28,'PL-Eng-D'!$B$8:$D$470,2),"?")</f>
        <v>ATAN2</v>
      </c>
      <c r="K28" s="59" t="str">
        <f>IFERROR(VLOOKUP($D28,'PL-Eng-D'!$B$8:$D$470,3),"?")</f>
        <v>ARCTAN2</v>
      </c>
      <c r="L28" s="4"/>
    </row>
    <row r="29" spans="1:12" ht="28.8" x14ac:dyDescent="0.3">
      <c r="A29" s="64">
        <v>21</v>
      </c>
      <c r="B29" s="65">
        <f>SUBTOTAL(2,A$9:A29)</f>
        <v>21</v>
      </c>
      <c r="C29" s="64"/>
      <c r="D29" s="36" t="s">
        <v>607</v>
      </c>
      <c r="E29" s="5" t="s">
        <v>26</v>
      </c>
      <c r="F29" s="10" t="str">
        <f t="shared" si="0"/>
        <v>Funkcje matematyczne i trygonometryczne</v>
      </c>
      <c r="G29" s="10" t="str">
        <f t="shared" si="1"/>
        <v>Zwraca arcus tangens hiperboliczny liczby</v>
      </c>
      <c r="H29" s="16">
        <f>COUNTIF('Indeks-Funkcje'!$F$3:$F$69,Excel_2026!D29)</f>
        <v>0</v>
      </c>
      <c r="I29" s="4"/>
      <c r="J29" s="59" t="str">
        <f>IFERROR(VLOOKUP($D29,'PL-Eng-D'!$B$8:$D$470,2),"?")</f>
        <v>ATANH</v>
      </c>
      <c r="K29" s="59" t="str">
        <f>IFERROR(VLOOKUP($D29,'PL-Eng-D'!$B$8:$D$470,3),"?")</f>
        <v>ARCTANHYP</v>
      </c>
      <c r="L29" s="4"/>
    </row>
    <row r="30" spans="1:12" ht="28.8" x14ac:dyDescent="0.3">
      <c r="A30" s="64">
        <v>22</v>
      </c>
      <c r="B30" s="65">
        <f>SUBTOTAL(2,A$9:A30)</f>
        <v>22</v>
      </c>
      <c r="C30" s="64"/>
      <c r="D30" s="36" t="s">
        <v>608</v>
      </c>
      <c r="E30" s="5" t="s">
        <v>27</v>
      </c>
      <c r="F30" s="10" t="str">
        <f t="shared" si="0"/>
        <v>Funkcje tekstowe</v>
      </c>
      <c r="G30" s="10" t="str">
        <f t="shared" si="1"/>
        <v>Konwertuje liczbę na tekst, stosując format walutowy ß (baht)</v>
      </c>
      <c r="H30" s="16">
        <f>COUNTIF('Indeks-Funkcje'!$F$3:$F$69,Excel_2026!D30)</f>
        <v>0</v>
      </c>
      <c r="I30" s="4"/>
      <c r="J30" s="59" t="str">
        <f>IFERROR(VLOOKUP($D30,'PL-Eng-D'!$B$8:$D$470,2),"?")</f>
        <v>BAHTTEXT</v>
      </c>
      <c r="K30" s="59" t="str">
        <f>IFERROR(VLOOKUP($D30,'PL-Eng-D'!$B$8:$D$470,3),"?")</f>
        <v>BAHTTEXT</v>
      </c>
      <c r="L30" s="4"/>
    </row>
    <row r="31" spans="1:12" ht="28.8" x14ac:dyDescent="0.3">
      <c r="A31" s="64">
        <v>23</v>
      </c>
      <c r="B31" s="65">
        <f>SUBTOTAL(2,A$9:A31)</f>
        <v>23</v>
      </c>
      <c r="C31" s="64"/>
      <c r="D31" s="36" t="s">
        <v>609</v>
      </c>
      <c r="E31" s="5" t="s">
        <v>28</v>
      </c>
      <c r="F31" s="10" t="str">
        <f t="shared" si="0"/>
        <v>Funkcje bazy danych</v>
      </c>
      <c r="G31" s="10" t="str">
        <f t="shared" si="1"/>
        <v>Zlicza komórki zawierające liczby w bazie danych</v>
      </c>
      <c r="H31" s="16">
        <f>COUNTIF('Indeks-Funkcje'!$F$3:$F$69,Excel_2026!D31)</f>
        <v>1</v>
      </c>
      <c r="I31" s="4"/>
      <c r="J31" s="59" t="str">
        <f>IFERROR(VLOOKUP($D31,'PL-Eng-D'!$B$8:$D$470,2),"?")</f>
        <v>DCOUNT</v>
      </c>
      <c r="K31" s="59" t="str">
        <f>IFERROR(VLOOKUP($D31,'PL-Eng-D'!$B$8:$D$470,3),"?")</f>
        <v>DBANZAHL</v>
      </c>
      <c r="L31" s="4"/>
    </row>
    <row r="32" spans="1:12" ht="28.8" x14ac:dyDescent="0.3">
      <c r="A32" s="64">
        <v>24</v>
      </c>
      <c r="B32" s="65">
        <f>SUBTOTAL(2,A$9:A32)</f>
        <v>24</v>
      </c>
      <c r="C32" s="64"/>
      <c r="D32" s="36" t="s">
        <v>610</v>
      </c>
      <c r="E32" s="5" t="s">
        <v>29</v>
      </c>
      <c r="F32" s="10" t="str">
        <f t="shared" si="0"/>
        <v>Funkcje bazy danych</v>
      </c>
      <c r="G32" s="10" t="str">
        <f t="shared" si="1"/>
        <v>Zlicza niepuste komórki w bazie danych</v>
      </c>
      <c r="H32" s="16">
        <f>COUNTIF('Indeks-Funkcje'!$F$3:$F$69,Excel_2026!D32)</f>
        <v>0</v>
      </c>
      <c r="I32" s="4"/>
      <c r="J32" s="59" t="str">
        <f>IFERROR(VLOOKUP($D32,'PL-Eng-D'!$B$8:$D$470,2),"?")</f>
        <v>DCOUNTA</v>
      </c>
      <c r="K32" s="59" t="str">
        <f>IFERROR(VLOOKUP($D32,'PL-Eng-D'!$B$8:$D$470,3),"?")</f>
        <v>DBANZAHL2</v>
      </c>
      <c r="L32" s="4"/>
    </row>
    <row r="33" spans="1:12" ht="43.2" x14ac:dyDescent="0.3">
      <c r="A33" s="64">
        <v>25</v>
      </c>
      <c r="B33" s="65">
        <f>SUBTOTAL(2,A$9:A33)</f>
        <v>25</v>
      </c>
      <c r="C33" s="64"/>
      <c r="D33" s="36" t="s">
        <v>611</v>
      </c>
      <c r="E33" s="5" t="s">
        <v>30</v>
      </c>
      <c r="F33" s="10" t="str">
        <f t="shared" si="0"/>
        <v>Funkcje bazy danych</v>
      </c>
      <c r="G33" s="10" t="str">
        <f t="shared" si="1"/>
        <v>Mnoży wartości w konkretnym, spełniającym kryteria polu rekordów bazy danych</v>
      </c>
      <c r="H33" s="16">
        <f>COUNTIF('Indeks-Funkcje'!$F$3:$F$69,Excel_2026!D33)</f>
        <v>0</v>
      </c>
      <c r="I33" s="4"/>
      <c r="J33" s="59" t="str">
        <f>IFERROR(VLOOKUP($D33,'PL-Eng-D'!$B$8:$D$470,2),"?")</f>
        <v>DPRODUCT</v>
      </c>
      <c r="K33" s="59" t="str">
        <f>IFERROR(VLOOKUP($D33,'PL-Eng-D'!$B$8:$D$470,3),"?")</f>
        <v>DBPRODUKT</v>
      </c>
      <c r="L33" s="4"/>
    </row>
    <row r="34" spans="1:12" ht="28.8" x14ac:dyDescent="0.3">
      <c r="A34" s="64">
        <v>26</v>
      </c>
      <c r="B34" s="65">
        <f>SUBTOTAL(2,A$9:A34)</f>
        <v>26</v>
      </c>
      <c r="C34" s="64"/>
      <c r="D34" s="36" t="s">
        <v>612</v>
      </c>
      <c r="E34" s="5" t="s">
        <v>31</v>
      </c>
      <c r="F34" s="10" t="str">
        <f t="shared" si="0"/>
        <v>Funkcje bazy danych</v>
      </c>
      <c r="G34" s="10" t="str">
        <f t="shared" si="1"/>
        <v>Zwraca wartość maksymalną z wybranych wpisów bazy danych</v>
      </c>
      <c r="H34" s="16">
        <f>COUNTIF('Indeks-Funkcje'!$F$3:$F$69,Excel_2026!D34)</f>
        <v>1</v>
      </c>
      <c r="I34" s="4"/>
      <c r="J34" s="59" t="str">
        <f>IFERROR(VLOOKUP($D34,'PL-Eng-D'!$B$8:$D$470,2),"?")</f>
        <v>DMAX</v>
      </c>
      <c r="K34" s="59" t="str">
        <f>IFERROR(VLOOKUP($D34,'PL-Eng-D'!$B$8:$D$470,3),"?")</f>
        <v>DBMAX</v>
      </c>
      <c r="L34" s="4"/>
    </row>
    <row r="35" spans="1:12" ht="28.8" x14ac:dyDescent="0.3">
      <c r="A35" s="64">
        <v>27</v>
      </c>
      <c r="B35" s="65">
        <f>SUBTOTAL(2,A$9:A35)</f>
        <v>27</v>
      </c>
      <c r="C35" s="64"/>
      <c r="D35" s="36" t="s">
        <v>613</v>
      </c>
      <c r="E35" s="5" t="s">
        <v>32</v>
      </c>
      <c r="F35" s="10" t="str">
        <f t="shared" si="0"/>
        <v>Funkcje bazy danych</v>
      </c>
      <c r="G35" s="10" t="str">
        <f t="shared" si="1"/>
        <v>Zwraca wartość minimalną z wybranych wpisów bazy danych</v>
      </c>
      <c r="H35" s="16">
        <f>COUNTIF('Indeks-Funkcje'!$F$3:$F$69,Excel_2026!D35)</f>
        <v>1</v>
      </c>
      <c r="I35" s="4"/>
      <c r="J35" s="59" t="str">
        <f>IFERROR(VLOOKUP($D35,'PL-Eng-D'!$B$8:$D$470,2),"?")</f>
        <v>DMIN</v>
      </c>
      <c r="K35" s="59" t="str">
        <f>IFERROR(VLOOKUP($D35,'PL-Eng-D'!$B$8:$D$470,3),"?")</f>
        <v>DBMIN</v>
      </c>
      <c r="L35" s="4"/>
    </row>
    <row r="36" spans="1:12" ht="43.2" x14ac:dyDescent="0.3">
      <c r="A36" s="64">
        <v>28</v>
      </c>
      <c r="B36" s="65">
        <f>SUBTOTAL(2,A$9:A36)</f>
        <v>28</v>
      </c>
      <c r="C36" s="64"/>
      <c r="D36" s="36" t="s">
        <v>614</v>
      </c>
      <c r="E36" s="5" t="s">
        <v>33</v>
      </c>
      <c r="F36" s="10" t="str">
        <f t="shared" si="0"/>
        <v>Funkcje bazy danych</v>
      </c>
      <c r="G36" s="10" t="str">
        <f t="shared" si="1"/>
        <v>Szacuje odchylenie standardowe na podstawie próbki z wybranych wpisów bazy danych</v>
      </c>
      <c r="H36" s="16">
        <f>COUNTIF('Indeks-Funkcje'!$F$3:$F$69,Excel_2026!D36)</f>
        <v>1</v>
      </c>
      <c r="I36" s="4"/>
      <c r="J36" s="59" t="str">
        <f>IFERROR(VLOOKUP($D36,'PL-Eng-D'!$B$8:$D$470,2),"?")</f>
        <v>DSTDEV</v>
      </c>
      <c r="K36" s="59" t="str">
        <f>IFERROR(VLOOKUP($D36,'PL-Eng-D'!$B$8:$D$470,3),"?")</f>
        <v>DBSTDABW</v>
      </c>
      <c r="L36" s="4"/>
    </row>
    <row r="37" spans="1:12" ht="43.2" x14ac:dyDescent="0.3">
      <c r="A37" s="64">
        <v>29</v>
      </c>
      <c r="B37" s="65">
        <f>SUBTOTAL(2,A$9:A37)</f>
        <v>29</v>
      </c>
      <c r="C37" s="64"/>
      <c r="D37" s="36" t="s">
        <v>615</v>
      </c>
      <c r="E37" s="5" t="s">
        <v>34</v>
      </c>
      <c r="F37" s="10" t="str">
        <f t="shared" si="0"/>
        <v>Funkcje bazy danych</v>
      </c>
      <c r="G37" s="10" t="str">
        <f t="shared" si="1"/>
        <v>Oblicza odchylenie standardowe na podstawie całej populacji wybranych wpisów bazy danych</v>
      </c>
      <c r="H37" s="16">
        <f>COUNTIF('Indeks-Funkcje'!$F$3:$F$69,Excel_2026!D37)</f>
        <v>0</v>
      </c>
      <c r="I37" s="4"/>
      <c r="J37" s="59" t="str">
        <f>IFERROR(VLOOKUP($D37,'PL-Eng-D'!$B$8:$D$470,2),"?")</f>
        <v>DSTDEVP</v>
      </c>
      <c r="K37" s="59" t="str">
        <f>IFERROR(VLOOKUP($D37,'PL-Eng-D'!$B$8:$D$470,3),"?")</f>
        <v>DBSTDABWN</v>
      </c>
      <c r="L37" s="4"/>
    </row>
    <row r="38" spans="1:12" ht="28.8" x14ac:dyDescent="0.3">
      <c r="A38" s="64">
        <v>30</v>
      </c>
      <c r="B38" s="65">
        <f>SUBTOTAL(2,A$9:A38)</f>
        <v>30</v>
      </c>
      <c r="C38" s="64"/>
      <c r="D38" s="36" t="s">
        <v>616</v>
      </c>
      <c r="E38" s="5" t="s">
        <v>35</v>
      </c>
      <c r="F38" s="10" t="str">
        <f t="shared" si="0"/>
        <v>Funkcje bazy danych</v>
      </c>
      <c r="G38" s="10" t="str">
        <f t="shared" si="1"/>
        <v>Wyodrębnia z bazy danych jeden rekord spełniający określone kryteria</v>
      </c>
      <c r="H38" s="16">
        <f>COUNTIF('Indeks-Funkcje'!$F$3:$F$69,Excel_2026!D38)</f>
        <v>1</v>
      </c>
      <c r="I38" s="4"/>
      <c r="J38" s="59" t="str">
        <f>IFERROR(VLOOKUP($D38,'PL-Eng-D'!$B$8:$D$470,2),"?")</f>
        <v>DGET</v>
      </c>
      <c r="K38" s="59" t="str">
        <f>IFERROR(VLOOKUP($D38,'PL-Eng-D'!$B$8:$D$470,3),"?")</f>
        <v>DBAUSZUG</v>
      </c>
      <c r="L38" s="4"/>
    </row>
    <row r="39" spans="1:12" ht="28.8" x14ac:dyDescent="0.3">
      <c r="A39" s="64">
        <v>31</v>
      </c>
      <c r="B39" s="65">
        <f>SUBTOTAL(2,A$9:A39)</f>
        <v>31</v>
      </c>
      <c r="C39" s="64"/>
      <c r="D39" s="36" t="s">
        <v>617</v>
      </c>
      <c r="E39" s="5" t="s">
        <v>36</v>
      </c>
      <c r="F39" s="10" t="str">
        <f t="shared" si="0"/>
        <v>Funkcje bazy danych</v>
      </c>
      <c r="G39" s="10" t="str">
        <f t="shared" si="1"/>
        <v>Dodaje liczby w kolumnie pól rekordów bazy danych, które spełniają kryteria</v>
      </c>
      <c r="H39" s="16">
        <f>COUNTIF('Indeks-Funkcje'!$F$3:$F$69,Excel_2026!D39)</f>
        <v>1</v>
      </c>
      <c r="I39" s="4"/>
      <c r="J39" s="58" t="str">
        <f>IFERROR(VLOOKUP($D39,'PL-Eng-D'!$B$8:$D$470,2),"?")</f>
        <v>DSUM</v>
      </c>
      <c r="K39" s="58" t="str">
        <f>IFERROR(VLOOKUP($D39,'PL-Eng-D'!$B$8:$D$470,3),"?")</f>
        <v>DBSUMME</v>
      </c>
      <c r="L39" s="4"/>
    </row>
    <row r="40" spans="1:12" ht="28.8" x14ac:dyDescent="0.3">
      <c r="A40" s="64">
        <v>32</v>
      </c>
      <c r="B40" s="65">
        <f>SUBTOTAL(2,A$9:A40)</f>
        <v>32</v>
      </c>
      <c r="C40" s="64"/>
      <c r="D40" s="36" t="s">
        <v>618</v>
      </c>
      <c r="E40" s="5" t="s">
        <v>37</v>
      </c>
      <c r="F40" s="10" t="str">
        <f t="shared" si="0"/>
        <v>Funkcje bazy danych</v>
      </c>
      <c r="G40" s="10" t="str">
        <f t="shared" si="1"/>
        <v>Zwraca wartość średniej wybranych wpisów bazy danych</v>
      </c>
      <c r="H40" s="16">
        <f>COUNTIF('Indeks-Funkcje'!$F$3:$F$69,Excel_2026!D40)</f>
        <v>1</v>
      </c>
      <c r="I40" s="4"/>
      <c r="J40" s="58" t="str">
        <f>IFERROR(VLOOKUP($D40,'PL-Eng-D'!$B$8:$D$470,2),"?")</f>
        <v>DAVERAGE</v>
      </c>
      <c r="K40" s="58" t="str">
        <f>IFERROR(VLOOKUP($D40,'PL-Eng-D'!$B$8:$D$470,3),"?")</f>
        <v>DBMITTELWERT</v>
      </c>
      <c r="L40" s="4"/>
    </row>
    <row r="41" spans="1:12" ht="28.8" x14ac:dyDescent="0.3">
      <c r="A41" s="64">
        <v>33</v>
      </c>
      <c r="B41" s="65">
        <f>SUBTOTAL(2,A$9:A41)</f>
        <v>33</v>
      </c>
      <c r="C41" s="64"/>
      <c r="D41" s="36" t="s">
        <v>619</v>
      </c>
      <c r="E41" s="5" t="s">
        <v>38</v>
      </c>
      <c r="F41" s="10" t="str">
        <f t="shared" si="0"/>
        <v>Funkcje bazy danych</v>
      </c>
      <c r="G41" s="10" t="str">
        <f t="shared" si="1"/>
        <v>Szacuje wariancję na podstawie próbki z wybranych wpisów bazy danych</v>
      </c>
      <c r="H41" s="16">
        <f>COUNTIF('Indeks-Funkcje'!$F$3:$F$69,Excel_2026!D41)</f>
        <v>1</v>
      </c>
      <c r="I41" s="4"/>
      <c r="J41" s="58" t="str">
        <f>IFERROR(VLOOKUP($D41,'PL-Eng-D'!$B$8:$D$470,2),"?")</f>
        <v>DVAR</v>
      </c>
      <c r="K41" s="58" t="str">
        <f>IFERROR(VLOOKUP($D41,'PL-Eng-D'!$B$8:$D$470,3),"?")</f>
        <v>DBVARIANZ</v>
      </c>
      <c r="L41" s="4"/>
    </row>
    <row r="42" spans="1:12" ht="43.2" x14ac:dyDescent="0.3">
      <c r="A42" s="64">
        <v>34</v>
      </c>
      <c r="B42" s="65">
        <f>SUBTOTAL(2,A$9:A42)</f>
        <v>34</v>
      </c>
      <c r="C42" s="64"/>
      <c r="D42" s="36" t="s">
        <v>620</v>
      </c>
      <c r="E42" s="5" t="s">
        <v>39</v>
      </c>
      <c r="F42" s="10" t="str">
        <f t="shared" si="0"/>
        <v>Funkcje bazy danych</v>
      </c>
      <c r="G42" s="10" t="str">
        <f t="shared" si="1"/>
        <v>Oblicza wariancję na podstawie całej populacji wybranych wpisów bazy danych</v>
      </c>
      <c r="H42" s="16">
        <f>COUNTIF('Indeks-Funkcje'!$F$3:$F$69,Excel_2026!D42)</f>
        <v>0</v>
      </c>
      <c r="I42" s="4"/>
      <c r="J42" s="58" t="str">
        <f>IFERROR(VLOOKUP($D42,'PL-Eng-D'!$B$8:$D$470,2),"?")</f>
        <v>DVARP</v>
      </c>
      <c r="K42" s="58" t="str">
        <f>IFERROR(VLOOKUP($D42,'PL-Eng-D'!$B$8:$D$470,3),"?")</f>
        <v>DBVARIANZEN</v>
      </c>
      <c r="L42" s="4"/>
    </row>
    <row r="43" spans="1:12" ht="28.8" x14ac:dyDescent="0.3">
      <c r="A43" s="64">
        <v>35</v>
      </c>
      <c r="B43" s="65">
        <f>SUBTOTAL(2,A$9:A43)</f>
        <v>35</v>
      </c>
      <c r="C43" s="64"/>
      <c r="D43" s="36" t="s">
        <v>621</v>
      </c>
      <c r="E43" s="5" t="s">
        <v>40</v>
      </c>
      <c r="F43" s="10" t="str">
        <f t="shared" si="0"/>
        <v>Funkcje inżynierskie</v>
      </c>
      <c r="G43" s="10" t="str">
        <f t="shared" si="1"/>
        <v>Zwraca wartość zmodyfikowanej funkcji Bessela In(x)</v>
      </c>
      <c r="H43" s="16">
        <f>COUNTIF('Indeks-Funkcje'!$F$3:$F$69,Excel_2026!D43)</f>
        <v>0</v>
      </c>
      <c r="I43" s="4"/>
      <c r="J43" s="58" t="str">
        <f>IFERROR(VLOOKUP($D43,'PL-Eng-D'!$B$8:$D$470,2),"?")</f>
        <v>BESSELI</v>
      </c>
      <c r="K43" s="58" t="str">
        <f>IFERROR(VLOOKUP($D43,'PL-Eng-D'!$B$8:$D$470,3),"?")</f>
        <v>BESSELI</v>
      </c>
      <c r="L43" s="4"/>
    </row>
    <row r="44" spans="1:12" ht="28.8" x14ac:dyDescent="0.3">
      <c r="A44" s="64">
        <v>36</v>
      </c>
      <c r="B44" s="65">
        <f>SUBTOTAL(2,A$9:A44)</f>
        <v>36</v>
      </c>
      <c r="C44" s="64"/>
      <c r="D44" s="36" t="s">
        <v>622</v>
      </c>
      <c r="E44" s="5" t="s">
        <v>41</v>
      </c>
      <c r="F44" s="10" t="str">
        <f t="shared" si="0"/>
        <v>Funkcje inżynierskie</v>
      </c>
      <c r="G44" s="10" t="str">
        <f t="shared" si="1"/>
        <v>Zwraca wartość funkcji Bessela Jn(x)</v>
      </c>
      <c r="H44" s="16">
        <f>COUNTIF('Indeks-Funkcje'!$F$3:$F$69,Excel_2026!D44)</f>
        <v>0</v>
      </c>
      <c r="I44" s="4"/>
      <c r="J44" s="58" t="str">
        <f>IFERROR(VLOOKUP($D44,'PL-Eng-D'!$B$8:$D$470,2),"?")</f>
        <v>BESSELJ</v>
      </c>
      <c r="K44" s="58" t="str">
        <f>IFERROR(VLOOKUP($D44,'PL-Eng-D'!$B$8:$D$470,3),"?")</f>
        <v>BESSELJ</v>
      </c>
      <c r="L44" s="4"/>
    </row>
    <row r="45" spans="1:12" ht="28.8" x14ac:dyDescent="0.3">
      <c r="A45" s="64">
        <v>37</v>
      </c>
      <c r="B45" s="65">
        <f>SUBTOTAL(2,A$9:A45)</f>
        <v>37</v>
      </c>
      <c r="C45" s="64"/>
      <c r="D45" s="36" t="s">
        <v>623</v>
      </c>
      <c r="E45" s="5" t="s">
        <v>42</v>
      </c>
      <c r="F45" s="10" t="str">
        <f t="shared" si="0"/>
        <v>Funkcje inżynierskie</v>
      </c>
      <c r="G45" s="10" t="str">
        <f t="shared" si="1"/>
        <v>Zwraca wartość zmodyfikowanej funkcji Bessela Kn(x)</v>
      </c>
      <c r="H45" s="16">
        <f>COUNTIF('Indeks-Funkcje'!$F$3:$F$69,Excel_2026!D45)</f>
        <v>0</v>
      </c>
      <c r="I45" s="4"/>
      <c r="J45" s="58" t="str">
        <f>IFERROR(VLOOKUP($D45,'PL-Eng-D'!$B$8:$D$470,2),"?")</f>
        <v>BESSELK</v>
      </c>
      <c r="K45" s="58" t="str">
        <f>IFERROR(VLOOKUP($D45,'PL-Eng-D'!$B$8:$D$470,3),"?")</f>
        <v>BESSELK</v>
      </c>
      <c r="L45" s="4"/>
    </row>
    <row r="46" spans="1:12" ht="28.8" x14ac:dyDescent="0.3">
      <c r="A46" s="64">
        <v>38</v>
      </c>
      <c r="B46" s="65">
        <f>SUBTOTAL(2,A$9:A46)</f>
        <v>38</v>
      </c>
      <c r="C46" s="64"/>
      <c r="D46" s="36" t="s">
        <v>624</v>
      </c>
      <c r="E46" s="5" t="s">
        <v>43</v>
      </c>
      <c r="F46" s="10" t="str">
        <f t="shared" si="0"/>
        <v>Funkcje inżynierskie</v>
      </c>
      <c r="G46" s="10" t="str">
        <f t="shared" si="1"/>
        <v>Zwraca wartość funkcji Bessela Yn(x)</v>
      </c>
      <c r="H46" s="16">
        <f>COUNTIF('Indeks-Funkcje'!$F$3:$F$69,Excel_2026!D46)</f>
        <v>0</v>
      </c>
      <c r="I46" s="4"/>
      <c r="J46" s="58" t="str">
        <f>IFERROR(VLOOKUP($D46,'PL-Eng-D'!$B$8:$D$470,2),"?")</f>
        <v>BESSELY</v>
      </c>
      <c r="K46" s="58" t="str">
        <f>IFERROR(VLOOKUP($D46,'PL-Eng-D'!$B$8:$D$470,3),"?")</f>
        <v>BESSELY</v>
      </c>
      <c r="L46" s="4"/>
    </row>
    <row r="47" spans="1:12" ht="43.2" x14ac:dyDescent="0.3">
      <c r="A47" s="64">
        <v>39</v>
      </c>
      <c r="B47" s="65">
        <f>SUBTOTAL(2,A$9:A47)</f>
        <v>39</v>
      </c>
      <c r="C47" s="64" t="s">
        <v>525</v>
      </c>
      <c r="D47" s="36" t="s">
        <v>625</v>
      </c>
      <c r="E47" s="5" t="s">
        <v>44</v>
      </c>
      <c r="F47" s="10" t="str">
        <f t="shared" si="0"/>
        <v>Funkcje inżynierskie</v>
      </c>
      <c r="G47" s="10" t="str">
        <f t="shared" si="1"/>
        <v>Zwraca liczbę przesuniętą w lewo o liczbę bitów określoną przez argument wartość_przesunięcia</v>
      </c>
      <c r="H47" s="16">
        <f>COUNTIF('Indeks-Funkcje'!$F$3:$F$69,Excel_2026!D47)</f>
        <v>0</v>
      </c>
      <c r="I47" s="4"/>
      <c r="J47" s="58" t="str">
        <f>IFERROR(VLOOKUP($D47,'PL-Eng-D'!$B$8:$D$470,2),"?")</f>
        <v>BITLSHIFT</v>
      </c>
      <c r="K47" s="58" t="str">
        <f>IFERROR(VLOOKUP($D47,'PL-Eng-D'!$B$8:$D$470,3),"?")</f>
        <v>BITLVERSCHIEB</v>
      </c>
      <c r="L47" s="4"/>
    </row>
    <row r="48" spans="1:12" ht="43.2" x14ac:dyDescent="0.3">
      <c r="A48" s="64">
        <v>40</v>
      </c>
      <c r="B48" s="65">
        <f>SUBTOTAL(2,A$9:A48)</f>
        <v>40</v>
      </c>
      <c r="C48" s="64"/>
      <c r="D48" s="36" t="s">
        <v>626</v>
      </c>
      <c r="E48" s="5" t="s">
        <v>45</v>
      </c>
      <c r="F48" s="10" t="str">
        <f t="shared" si="0"/>
        <v>Funkcje inżynierskie</v>
      </c>
      <c r="G48" s="10" t="str">
        <f t="shared" si="1"/>
        <v>Zwraca liczbę przesuniętą w prawo o liczbę bitów określoną przez argument wartość_przesunięcia</v>
      </c>
      <c r="H48" s="16">
        <f>COUNTIF('Indeks-Funkcje'!$F$3:$F$69,Excel_2026!D48)</f>
        <v>0</v>
      </c>
      <c r="I48" s="4"/>
      <c r="J48" s="58" t="str">
        <f>IFERROR(VLOOKUP($D48,'PL-Eng-D'!$B$8:$D$470,2),"?")</f>
        <v>BITRSHIFT</v>
      </c>
      <c r="K48" s="58" t="str">
        <f>IFERROR(VLOOKUP($D48,'PL-Eng-D'!$B$8:$D$470,3),"?")</f>
        <v>BITRVERSCHIEB</v>
      </c>
      <c r="L48" s="4"/>
    </row>
    <row r="49" spans="1:12" ht="15.6" x14ac:dyDescent="0.3">
      <c r="A49" s="64">
        <v>41</v>
      </c>
      <c r="B49" s="65">
        <f>SUBTOTAL(2,A$9:A49)</f>
        <v>41</v>
      </c>
      <c r="C49" s="64" t="s">
        <v>525</v>
      </c>
      <c r="D49" s="36"/>
      <c r="E49" s="5"/>
      <c r="F49" s="10" t="e">
        <f t="shared" si="0"/>
        <v>#VALUE!</v>
      </c>
      <c r="G49" s="10" t="e">
        <f t="shared" si="1"/>
        <v>#VALUE!</v>
      </c>
      <c r="H49" s="16">
        <f>COUNTIF('Indeks-Funkcje'!$F$3:$F$69,Excel_2026!D49)</f>
        <v>0</v>
      </c>
      <c r="I49" s="4"/>
      <c r="J49" s="58" t="str">
        <f>IFERROR(VLOOKUP($D49,'PL-Eng-D'!$B$8:$D$470,2),"?")</f>
        <v>?</v>
      </c>
      <c r="K49" s="58" t="str">
        <f>IFERROR(VLOOKUP($D49,'PL-Eng-D'!$B$8:$D$470,3),"?")</f>
        <v>?</v>
      </c>
      <c r="L49" s="4"/>
    </row>
    <row r="50" spans="1:12" ht="28.8" x14ac:dyDescent="0.3">
      <c r="A50" s="64">
        <v>42</v>
      </c>
      <c r="B50" s="65">
        <f>SUBTOTAL(2,A$9:A50)</f>
        <v>42</v>
      </c>
      <c r="C50" s="64" t="s">
        <v>525</v>
      </c>
      <c r="D50" s="36" t="s">
        <v>627</v>
      </c>
      <c r="E50" s="5" t="s">
        <v>46</v>
      </c>
      <c r="F50" s="10" t="str">
        <f t="shared" si="0"/>
        <v>Funkcje inżynierskie</v>
      </c>
      <c r="G50" s="10" t="str">
        <f t="shared" si="1"/>
        <v>Zwraca wartość operacji bitowej ORAZ (AND) dla dwóch liczb</v>
      </c>
      <c r="H50" s="16">
        <f>COUNTIF('Indeks-Funkcje'!$F$3:$F$69,Excel_2026!D50)</f>
        <v>0</v>
      </c>
      <c r="I50" s="4"/>
      <c r="J50" s="58" t="str">
        <f>IFERROR(VLOOKUP($D50,'PL-Eng-D'!$B$8:$D$470,2),"?")</f>
        <v>BITAND</v>
      </c>
      <c r="K50" s="58" t="str">
        <f>IFERROR(VLOOKUP($D50,'PL-Eng-D'!$B$8:$D$470,3),"?")</f>
        <v>BITUND</v>
      </c>
      <c r="L50" s="4"/>
    </row>
    <row r="51" spans="1:12" ht="28.8" x14ac:dyDescent="0.3">
      <c r="A51" s="64">
        <v>43</v>
      </c>
      <c r="B51" s="65">
        <f>SUBTOTAL(2,A$9:A51)</f>
        <v>43</v>
      </c>
      <c r="C51" s="64" t="s">
        <v>525</v>
      </c>
      <c r="D51" s="36" t="s">
        <v>628</v>
      </c>
      <c r="E51" s="5" t="s">
        <v>47</v>
      </c>
      <c r="F51" s="10" t="str">
        <f t="shared" si="0"/>
        <v>Funkcje inżynierskie</v>
      </c>
      <c r="G51" s="10" t="str">
        <f t="shared" si="1"/>
        <v>Zwraca wartość operacji bitowej LUB (OR) dla dwóch liczb</v>
      </c>
      <c r="H51" s="16">
        <f>COUNTIF('Indeks-Funkcje'!$F$3:$F$69,Excel_2026!D51)</f>
        <v>0</v>
      </c>
      <c r="I51" s="4"/>
      <c r="J51" s="58" t="str">
        <f>IFERROR(VLOOKUP($D51,'PL-Eng-D'!$B$8:$D$470,2),"?")</f>
        <v>BITOR</v>
      </c>
      <c r="K51" s="58" t="str">
        <f>IFERROR(VLOOKUP($D51,'PL-Eng-D'!$B$8:$D$470,3),"?")</f>
        <v>BITODER</v>
      </c>
      <c r="L51" s="4"/>
    </row>
    <row r="52" spans="1:12" ht="28.8" x14ac:dyDescent="0.3">
      <c r="A52" s="64">
        <v>44</v>
      </c>
      <c r="B52" s="65">
        <f>SUBTOTAL(2,A$9:A52)</f>
        <v>44</v>
      </c>
      <c r="C52" s="64" t="s">
        <v>525</v>
      </c>
      <c r="D52" s="36" t="s">
        <v>629</v>
      </c>
      <c r="E52" s="5" t="s">
        <v>48</v>
      </c>
      <c r="F52" s="10" t="str">
        <f t="shared" si="0"/>
        <v>Funkcje inżynierskie</v>
      </c>
      <c r="G52" s="10" t="str">
        <f t="shared" si="1"/>
        <v>Zwraca wartość operacji bitowej „Exclusive Or” dla dwóch liczb</v>
      </c>
      <c r="H52" s="16">
        <f>COUNTIF('Indeks-Funkcje'!$F$3:$F$69,Excel_2026!D52)</f>
        <v>0</v>
      </c>
      <c r="I52" s="4"/>
      <c r="J52" s="58" t="str">
        <f>IFERROR(VLOOKUP($D52,'PL-Eng-D'!$B$8:$D$470,2),"?")</f>
        <v>BITXOR</v>
      </c>
      <c r="K52" s="58" t="str">
        <f>IFERROR(VLOOKUP($D52,'PL-Eng-D'!$B$8:$D$470,3),"?")</f>
        <v>BITXODER</v>
      </c>
      <c r="L52" s="4"/>
    </row>
    <row r="53" spans="1:12" ht="15.6" x14ac:dyDescent="0.3">
      <c r="A53" s="64">
        <v>45</v>
      </c>
      <c r="B53" s="65">
        <f>SUBTOTAL(2,A$9:A53)</f>
        <v>45</v>
      </c>
      <c r="C53" s="64"/>
      <c r="D53" s="36" t="s">
        <v>630</v>
      </c>
      <c r="E53" s="5" t="s">
        <v>49</v>
      </c>
      <c r="F53" s="10" t="str">
        <f t="shared" si="0"/>
        <v>Funkcje informacyjne</v>
      </c>
      <c r="G53" s="10" t="str">
        <f t="shared" si="1"/>
        <v>Zwraca wartość błędu #N/D!</v>
      </c>
      <c r="H53" s="16">
        <f>COUNTIF('Indeks-Funkcje'!$F$3:$F$69,Excel_2026!D53)</f>
        <v>0</v>
      </c>
      <c r="I53" s="4"/>
      <c r="J53" s="58" t="str">
        <f>IFERROR(VLOOKUP($D53,'PL-Eng-D'!$B$8:$D$470,2),"?")</f>
        <v>NA</v>
      </c>
      <c r="K53" s="58" t="str">
        <f>IFERROR(VLOOKUP($D53,'PL-Eng-D'!$B$8:$D$470,3),"?")</f>
        <v>NV</v>
      </c>
      <c r="L53" s="4"/>
    </row>
    <row r="54" spans="1:12" ht="28.8" x14ac:dyDescent="0.3">
      <c r="A54" s="64">
        <v>46</v>
      </c>
      <c r="B54" s="65">
        <f>SUBTOTAL(2,A$9:A54)</f>
        <v>46</v>
      </c>
      <c r="C54" s="64" t="s">
        <v>524</v>
      </c>
      <c r="D54" s="36" t="s">
        <v>631</v>
      </c>
      <c r="E54" s="5" t="s">
        <v>50</v>
      </c>
      <c r="F54" s="10" t="str">
        <f t="shared" si="0"/>
        <v>Funkcje logiczne</v>
      </c>
      <c r="G54" s="10" t="str">
        <f t="shared" si="1"/>
        <v>Stosuje funkcję LAMBDA do każdej kolumny i zwraca tablicę wyników</v>
      </c>
      <c r="H54" s="16">
        <f>COUNTIF('Indeks-Funkcje'!$F$3:$F$69,Excel_2026!D54)</f>
        <v>0</v>
      </c>
      <c r="I54" s="4"/>
      <c r="J54" s="58" t="str">
        <f>IFERROR(VLOOKUP($D54,'PL-Eng-D'!$B$8:$D$470,2),"?")</f>
        <v>NA</v>
      </c>
      <c r="K54" s="58" t="str">
        <f>IFERROR(VLOOKUP($D54,'PL-Eng-D'!$B$8:$D$470,3),"?")</f>
        <v>NV</v>
      </c>
      <c r="L54" s="4"/>
    </row>
    <row r="55" spans="1:12" ht="28.8" x14ac:dyDescent="0.3">
      <c r="A55" s="64">
        <v>47</v>
      </c>
      <c r="B55" s="65">
        <f>SUBTOTAL(2,A$9:A55)</f>
        <v>47</v>
      </c>
      <c r="C55" s="64" t="s">
        <v>524</v>
      </c>
      <c r="D55" s="36" t="s">
        <v>632</v>
      </c>
      <c r="E55" s="5" t="s">
        <v>51</v>
      </c>
      <c r="F55" s="10" t="str">
        <f t="shared" si="0"/>
        <v>Funkcje logiczne</v>
      </c>
      <c r="G55" s="10" t="str">
        <f t="shared" si="1"/>
        <v>Stosuje funkcję LAMBDA do każdego wiersza i zwraca tablicę wyników</v>
      </c>
      <c r="H55" s="16">
        <f>COUNTIF('Indeks-Funkcje'!$F$3:$F$69,Excel_2026!D55)</f>
        <v>0</v>
      </c>
      <c r="I55" s="4"/>
      <c r="J55" s="58" t="str">
        <f>IFERROR(VLOOKUP($D55,'PL-Eng-D'!$B$8:$D$470,2),"?")</f>
        <v>NA</v>
      </c>
      <c r="K55" s="58" t="str">
        <f>IFERROR(VLOOKUP($D55,'PL-Eng-D'!$B$8:$D$470,3),"?")</f>
        <v>NV</v>
      </c>
      <c r="L55" s="4"/>
    </row>
    <row r="56" spans="1:12" ht="43.2" x14ac:dyDescent="0.3">
      <c r="A56" s="64">
        <v>48</v>
      </c>
      <c r="B56" s="65">
        <f>SUBTOTAL(2,A$9:A56)</f>
        <v>48</v>
      </c>
      <c r="C56" s="64"/>
      <c r="D56" s="36" t="s">
        <v>633</v>
      </c>
      <c r="E56" s="5" t="s">
        <v>52</v>
      </c>
      <c r="F56" s="10" t="str">
        <f t="shared" si="0"/>
        <v>Funkcje finansowe</v>
      </c>
      <c r="G56" s="10" t="str">
        <f t="shared" si="1"/>
        <v>Zwraca cenę za 100 PLN wartości nominalnej papieru wartościowego z oprocentowaniem okresowym</v>
      </c>
      <c r="H56" s="16">
        <f>COUNTIF('Indeks-Funkcje'!$F$3:$F$69,Excel_2026!D56)</f>
        <v>0</v>
      </c>
      <c r="I56" s="4"/>
      <c r="J56" s="58" t="str">
        <f>IFERROR(VLOOKUP($D56,'PL-Eng-D'!$B$8:$D$470,2),"?")</f>
        <v>PRICE</v>
      </c>
      <c r="K56" s="58" t="str">
        <f>IFERROR(VLOOKUP($D56,'PL-Eng-D'!$B$8:$D$470,3),"?")</f>
        <v>KURS</v>
      </c>
      <c r="L56" s="4"/>
    </row>
    <row r="57" spans="1:12" ht="28.8" x14ac:dyDescent="0.3">
      <c r="A57" s="64">
        <v>49</v>
      </c>
      <c r="B57" s="65">
        <f>SUBTOTAL(2,A$9:A57)</f>
        <v>49</v>
      </c>
      <c r="C57" s="64"/>
      <c r="D57" s="36" t="s">
        <v>634</v>
      </c>
      <c r="E57" s="5" t="s">
        <v>53</v>
      </c>
      <c r="F57" s="10" t="str">
        <f t="shared" si="0"/>
        <v>Funkcje finansowe</v>
      </c>
      <c r="G57" s="10" t="str">
        <f t="shared" si="1"/>
        <v>Zwraca cenę za 100 PLN wartości nominalnej bonu skarbowego</v>
      </c>
      <c r="H57" s="16">
        <f>COUNTIF('Indeks-Funkcje'!$F$3:$F$69,Excel_2026!D57)</f>
        <v>0</v>
      </c>
      <c r="I57" s="4"/>
      <c r="J57" s="58" t="str">
        <f>IFERROR(VLOOKUP($D57,'PL-Eng-D'!$B$8:$D$470,2),"?")</f>
        <v>TBILLPRICE</v>
      </c>
      <c r="K57" s="58" t="str">
        <f>IFERROR(VLOOKUP($D57,'PL-Eng-D'!$B$8:$D$470,3),"?")</f>
        <v>TBILLKURS</v>
      </c>
      <c r="L57" s="4"/>
    </row>
    <row r="58" spans="1:12" ht="43.2" x14ac:dyDescent="0.3">
      <c r="A58" s="64">
        <v>50</v>
      </c>
      <c r="B58" s="65">
        <f>SUBTOTAL(2,A$9:A58)</f>
        <v>50</v>
      </c>
      <c r="C58" s="64"/>
      <c r="D58" s="36" t="s">
        <v>635</v>
      </c>
      <c r="E58" s="5" t="s">
        <v>54</v>
      </c>
      <c r="F58" s="10" t="str">
        <f t="shared" si="0"/>
        <v>Funkcje finansowe</v>
      </c>
      <c r="G58" s="10" t="str">
        <f t="shared" si="1"/>
        <v>Zwraca cenę za 100 PLN wartości nominalnej papieru wartościowego zdyskontowanego</v>
      </c>
      <c r="H58" s="16">
        <f>COUNTIF('Indeks-Funkcje'!$F$3:$F$69,Excel_2026!D58)</f>
        <v>0</v>
      </c>
      <c r="I58" s="4"/>
      <c r="J58" s="58" t="str">
        <f>IFERROR(VLOOKUP($D58,'PL-Eng-D'!$B$8:$D$470,2),"?")</f>
        <v>PRICEDISC</v>
      </c>
      <c r="K58" s="58" t="str">
        <f>IFERROR(VLOOKUP($D58,'PL-Eng-D'!$B$8:$D$470,3),"?")</f>
        <v>KURSDISAGIO</v>
      </c>
      <c r="L58" s="4"/>
    </row>
    <row r="59" spans="1:12" ht="28.8" x14ac:dyDescent="0.3">
      <c r="A59" s="64">
        <v>51</v>
      </c>
      <c r="B59" s="65">
        <f>SUBTOTAL(2,A$9:A59)</f>
        <v>51</v>
      </c>
      <c r="C59" s="64"/>
      <c r="D59" s="36" t="s">
        <v>636</v>
      </c>
      <c r="E59" s="5" t="s">
        <v>55</v>
      </c>
      <c r="F59" s="10" t="str">
        <f t="shared" si="0"/>
        <v>Funkcje finansowe</v>
      </c>
      <c r="G59" s="10" t="str">
        <f t="shared" si="1"/>
        <v>Konwertuje cenę w postaci ułamkowej na cenę wyrażoną w postaci dziesiętnej</v>
      </c>
      <c r="H59" s="16">
        <f>COUNTIF('Indeks-Funkcje'!$F$3:$F$69,Excel_2026!D59)</f>
        <v>0</v>
      </c>
      <c r="I59" s="4"/>
      <c r="J59" s="58" t="str">
        <f>IFERROR(VLOOKUP($D59,'PL-Eng-D'!$B$8:$D$470,2),"?")</f>
        <v>DOLLARDE</v>
      </c>
      <c r="K59" s="58" t="str">
        <f>IFERROR(VLOOKUP($D59,'PL-Eng-D'!$B$8:$D$470,3),"?")</f>
        <v>NOTIERUNGDEZ</v>
      </c>
      <c r="L59" s="4"/>
    </row>
    <row r="60" spans="1:12" ht="43.2" x14ac:dyDescent="0.3">
      <c r="A60" s="64">
        <v>52</v>
      </c>
      <c r="B60" s="65">
        <f>SUBTOTAL(2,A$9:A60)</f>
        <v>52</v>
      </c>
      <c r="C60" s="64"/>
      <c r="D60" s="36" t="s">
        <v>637</v>
      </c>
      <c r="E60" s="5" t="s">
        <v>56</v>
      </c>
      <c r="F60" s="10" t="str">
        <f t="shared" si="0"/>
        <v>Funkcje finansowe</v>
      </c>
      <c r="G60" s="10" t="str">
        <f t="shared" si="1"/>
        <v>Zwraca cenę za 100 PLN wartości nominalnej papieru wartościowego z nietypowym ostatnim okresem</v>
      </c>
      <c r="H60" s="16">
        <f>COUNTIF('Indeks-Funkcje'!$F$3:$F$69,Excel_2026!D60)</f>
        <v>0</v>
      </c>
      <c r="I60" s="4"/>
      <c r="J60" s="58" t="str">
        <f>IFERROR(VLOOKUP($D60,'PL-Eng-D'!$B$8:$D$470,2),"?")</f>
        <v>ODDLPRICE</v>
      </c>
      <c r="K60" s="58" t="str">
        <f>IFERROR(VLOOKUP($D60,'PL-Eng-D'!$B$8:$D$470,3),"?")</f>
        <v>UNREGLE.KURS</v>
      </c>
      <c r="L60" s="4"/>
    </row>
    <row r="61" spans="1:12" ht="43.2" x14ac:dyDescent="0.3">
      <c r="A61" s="64">
        <v>53</v>
      </c>
      <c r="B61" s="65">
        <f>SUBTOTAL(2,A$9:A61)</f>
        <v>53</v>
      </c>
      <c r="C61" s="64"/>
      <c r="D61" s="36" t="s">
        <v>638</v>
      </c>
      <c r="E61" s="5" t="s">
        <v>57</v>
      </c>
      <c r="F61" s="10" t="str">
        <f t="shared" si="0"/>
        <v>Funkcje finansowe</v>
      </c>
      <c r="G61" s="10" t="str">
        <f t="shared" si="1"/>
        <v>Zwraca cenę za 100 PLN wartości nominalnej papieru wartościowego z nietypowym pierwszym okresem</v>
      </c>
      <c r="H61" s="16">
        <f>COUNTIF('Indeks-Funkcje'!$F$3:$F$69,Excel_2026!D61)</f>
        <v>0</v>
      </c>
      <c r="I61" s="4"/>
      <c r="J61" s="58" t="str">
        <f>IFERROR(VLOOKUP($D61,'PL-Eng-D'!$B$8:$D$470,2),"?")</f>
        <v>ODDFPRICE</v>
      </c>
      <c r="K61" s="58" t="str">
        <f>IFERROR(VLOOKUP($D61,'PL-Eng-D'!$B$8:$D$470,3),"?")</f>
        <v>UNREGER.KURS</v>
      </c>
      <c r="L61" s="4"/>
    </row>
    <row r="62" spans="1:12" ht="43.2" x14ac:dyDescent="0.3">
      <c r="A62" s="64">
        <v>54</v>
      </c>
      <c r="B62" s="65">
        <f>SUBTOTAL(2,A$9:A62)</f>
        <v>54</v>
      </c>
      <c r="C62" s="64"/>
      <c r="D62" s="36" t="s">
        <v>639</v>
      </c>
      <c r="E62" s="5" t="s">
        <v>58</v>
      </c>
      <c r="F62" s="10" t="str">
        <f t="shared" si="0"/>
        <v>Funkcje finansowe</v>
      </c>
      <c r="G62" s="10" t="str">
        <f t="shared" si="1"/>
        <v>Konwertuje cenę wyrażoną w postaci dziesiętnej na cenę wyrażoną w postaci ułamkowej</v>
      </c>
      <c r="H62" s="16">
        <f>COUNTIF('Indeks-Funkcje'!$F$3:$F$69,Excel_2026!D62)</f>
        <v>0</v>
      </c>
      <c r="I62" s="4"/>
      <c r="J62" s="58" t="str">
        <f>IFERROR(VLOOKUP($D62,'PL-Eng-D'!$B$8:$D$470,2),"?")</f>
        <v>DOLLARFR</v>
      </c>
      <c r="K62" s="58" t="str">
        <f>IFERROR(VLOOKUP($D62,'PL-Eng-D'!$B$8:$D$470,3),"?")</f>
        <v>NOTIERUNGBRU</v>
      </c>
      <c r="L62" s="4"/>
    </row>
    <row r="63" spans="1:12" ht="43.2" x14ac:dyDescent="0.3">
      <c r="A63" s="64">
        <v>55</v>
      </c>
      <c r="B63" s="65">
        <f>SUBTOTAL(2,A$9:A63)</f>
        <v>55</v>
      </c>
      <c r="C63" s="64"/>
      <c r="D63" s="36" t="s">
        <v>640</v>
      </c>
      <c r="E63" s="5" t="s">
        <v>59</v>
      </c>
      <c r="F63" s="10" t="str">
        <f t="shared" si="0"/>
        <v>Funkcje finansowe</v>
      </c>
      <c r="G63" s="10" t="str">
        <f t="shared" si="1"/>
        <v>Zwraca cenę za 100 PLN wartości nominalnej papieru wartościowego z oprocentowaniem w terminie wykupu</v>
      </c>
      <c r="H63" s="16">
        <f>COUNTIF('Indeks-Funkcje'!$F$3:$F$69,Excel_2026!D63)</f>
        <v>0</v>
      </c>
      <c r="I63" s="4"/>
      <c r="J63" s="58" t="str">
        <f>IFERROR(VLOOKUP($D63,'PL-Eng-D'!$B$8:$D$470,2),"?")</f>
        <v>PRICEMAT</v>
      </c>
      <c r="K63" s="58" t="str">
        <f>IFERROR(VLOOKUP($D63,'PL-Eng-D'!$B$8:$D$470,3),"?")</f>
        <v>KURSFÄLLIG</v>
      </c>
      <c r="L63" s="4"/>
    </row>
    <row r="64" spans="1:12" ht="15.6" x14ac:dyDescent="0.3">
      <c r="A64" s="64">
        <v>56</v>
      </c>
      <c r="B64" s="65">
        <f>SUBTOTAL(2,A$9:A64)</f>
        <v>56</v>
      </c>
      <c r="C64" s="64" t="s">
        <v>526</v>
      </c>
      <c r="D64" s="36" t="s">
        <v>641</v>
      </c>
      <c r="E64" s="5" t="s">
        <v>60</v>
      </c>
      <c r="F64" s="10" t="str">
        <f t="shared" si="0"/>
        <v>Funkcje statystyczne</v>
      </c>
      <c r="G64" s="10" t="str">
        <f t="shared" si="1"/>
        <v>Zwraca test niezależności</v>
      </c>
      <c r="H64" s="16">
        <f>COUNTIF('Indeks-Funkcje'!$F$3:$F$69,Excel_2026!D64)</f>
        <v>0</v>
      </c>
      <c r="I64" s="4"/>
      <c r="J64" s="58" t="str">
        <f>IFERROR(VLOOKUP($D64,'PL-Eng-D'!$B$8:$D$470,2),"?")</f>
        <v>CHISQ.TEST</v>
      </c>
      <c r="K64" s="58" t="str">
        <f>IFERROR(VLOOKUP($D64,'PL-Eng-D'!$B$8:$D$470,3),"?")</f>
        <v>CHIQU.TEST</v>
      </c>
      <c r="L64" s="4"/>
    </row>
    <row r="65" spans="1:12" ht="28.8" x14ac:dyDescent="0.3">
      <c r="A65" s="64">
        <v>57</v>
      </c>
      <c r="B65" s="65">
        <f>SUBTOTAL(2,A$9:A65)</f>
        <v>57</v>
      </c>
      <c r="C65" s="64" t="s">
        <v>524</v>
      </c>
      <c r="D65" s="36" t="s">
        <v>642</v>
      </c>
      <c r="E65" s="5" t="s">
        <v>61</v>
      </c>
      <c r="F65" s="10" t="str">
        <f t="shared" si="0"/>
        <v>Funkcje wyszukiwania i odwołań</v>
      </c>
      <c r="G65" s="10" t="str">
        <f t="shared" si="1"/>
        <v>Zwraca określone kolumny z tablicy</v>
      </c>
      <c r="H65" s="16">
        <f>COUNTIF('Indeks-Funkcje'!$F$3:$F$69,Excel_2026!D65)</f>
        <v>0</v>
      </c>
      <c r="I65" s="4"/>
      <c r="J65" s="58" t="str">
        <f>IFERROR(VLOOKUP($D65,'PL-Eng-D'!$B$8:$D$470,2),"?")</f>
        <v>CHISQ.TEST</v>
      </c>
      <c r="K65" s="58" t="str">
        <f>IFERROR(VLOOKUP($D65,'PL-Eng-D'!$B$8:$D$470,3),"?")</f>
        <v>CHIQU.TEST</v>
      </c>
      <c r="L65" s="4"/>
    </row>
    <row r="66" spans="1:12" ht="28.8" x14ac:dyDescent="0.3">
      <c r="A66" s="64">
        <v>58</v>
      </c>
      <c r="B66" s="65">
        <f>SUBTOTAL(2,A$9:A66)</f>
        <v>58</v>
      </c>
      <c r="C66" s="64" t="s">
        <v>524</v>
      </c>
      <c r="D66" s="36" t="s">
        <v>643</v>
      </c>
      <c r="E66" s="5" t="s">
        <v>62</v>
      </c>
      <c r="F66" s="10" t="str">
        <f t="shared" si="0"/>
        <v>Funkcje wyszukiwania i odwołań</v>
      </c>
      <c r="G66" s="10" t="str">
        <f t="shared" si="1"/>
        <v>Zwraca określone wiersze z tablicy</v>
      </c>
      <c r="H66" s="16">
        <f>COUNTIF('Indeks-Funkcje'!$F$3:$F$69,Excel_2026!D66)</f>
        <v>0</v>
      </c>
      <c r="I66" s="4"/>
      <c r="J66" s="58" t="str">
        <f>IFERROR(VLOOKUP($D66,'PL-Eng-D'!$B$8:$D$470,2),"?")</f>
        <v>CHISQ.TEST</v>
      </c>
      <c r="K66" s="58" t="str">
        <f>IFERROR(VLOOKUP($D66,'PL-Eng-D'!$B$8:$D$470,3),"?")</f>
        <v>CHIQU.TEST</v>
      </c>
      <c r="L66" s="4"/>
    </row>
    <row r="67" spans="1:12" ht="28.8" x14ac:dyDescent="0.3">
      <c r="A67" s="64">
        <v>59</v>
      </c>
      <c r="B67" s="65">
        <f>SUBTOTAL(2,A$9:A67)</f>
        <v>59</v>
      </c>
      <c r="C67" s="64"/>
      <c r="D67" s="36" t="s">
        <v>644</v>
      </c>
      <c r="E67" s="5" t="s">
        <v>63</v>
      </c>
      <c r="F67" s="10" t="str">
        <f t="shared" si="0"/>
        <v>Funkcje matematyczne i trygonometryczne</v>
      </c>
      <c r="G67" s="10" t="str">
        <f t="shared" si="1"/>
        <v>Zwraca cosinus liczby</v>
      </c>
      <c r="H67" s="16">
        <f>COUNTIF('Indeks-Funkcje'!$F$3:$F$69,Excel_2026!D67)</f>
        <v>0</v>
      </c>
      <c r="I67" s="4"/>
      <c r="J67" s="58" t="str">
        <f>IFERROR(VLOOKUP($D67,'PL-Eng-D'!$B$8:$D$470,2),"?")</f>
        <v>COS</v>
      </c>
      <c r="K67" s="58" t="str">
        <f>IFERROR(VLOOKUP($D67,'PL-Eng-D'!$B$8:$D$470,3),"?")</f>
        <v>COS</v>
      </c>
      <c r="L67" s="4"/>
    </row>
    <row r="68" spans="1:12" ht="28.8" x14ac:dyDescent="0.3">
      <c r="A68" s="64">
        <v>60</v>
      </c>
      <c r="B68" s="65">
        <f>SUBTOTAL(2,A$9:A68)</f>
        <v>60</v>
      </c>
      <c r="C68" s="64"/>
      <c r="D68" s="36" t="s">
        <v>645</v>
      </c>
      <c r="E68" s="5" t="s">
        <v>64</v>
      </c>
      <c r="F68" s="10" t="str">
        <f t="shared" si="0"/>
        <v>Funkcje inżynierskie</v>
      </c>
      <c r="G68" s="10" t="str">
        <f t="shared" si="1"/>
        <v>Zwraca wartość cosinusa liczby zespolonej</v>
      </c>
      <c r="H68" s="16">
        <f>COUNTIF('Indeks-Funkcje'!$F$3:$F$69,Excel_2026!D68)</f>
        <v>0</v>
      </c>
      <c r="I68" s="4"/>
      <c r="J68" s="58" t="str">
        <f>IFERROR(VLOOKUP($D68,'PL-Eng-D'!$B$8:$D$470,2),"?")</f>
        <v>IMCOS</v>
      </c>
      <c r="K68" s="58" t="str">
        <f>IFERROR(VLOOKUP($D68,'PL-Eng-D'!$B$8:$D$470,3),"?")</f>
        <v>IMCOS</v>
      </c>
      <c r="L68" s="4"/>
    </row>
    <row r="69" spans="1:12" ht="28.8" x14ac:dyDescent="0.3">
      <c r="A69" s="64">
        <v>61</v>
      </c>
      <c r="B69" s="65">
        <f>SUBTOTAL(2,A$9:A69)</f>
        <v>61</v>
      </c>
      <c r="C69" s="64"/>
      <c r="D69" s="36" t="s">
        <v>646</v>
      </c>
      <c r="E69" s="5" t="s">
        <v>65</v>
      </c>
      <c r="F69" s="10" t="str">
        <f t="shared" si="0"/>
        <v>Funkcje matematyczne i trygonometryczne</v>
      </c>
      <c r="G69" s="10" t="str">
        <f t="shared" si="1"/>
        <v>Zwraca cosinus hiperboliczny liczby</v>
      </c>
      <c r="H69" s="16">
        <f>COUNTIF('Indeks-Funkcje'!$F$3:$F$69,Excel_2026!D69)</f>
        <v>0</v>
      </c>
      <c r="I69" s="4"/>
      <c r="J69" s="58" t="str">
        <f>IFERROR(VLOOKUP($D69,'PL-Eng-D'!$B$8:$D$470,2),"?")</f>
        <v>COSH</v>
      </c>
      <c r="K69" s="58" t="str">
        <f>IFERROR(VLOOKUP($D69,'PL-Eng-D'!$B$8:$D$470,3),"?")</f>
        <v>COSHYP</v>
      </c>
      <c r="L69" s="4"/>
    </row>
    <row r="70" spans="1:12" ht="28.8" x14ac:dyDescent="0.3">
      <c r="A70" s="64">
        <v>62</v>
      </c>
      <c r="B70" s="65">
        <f>SUBTOTAL(2,A$9:A70)</f>
        <v>62</v>
      </c>
      <c r="C70" s="64" t="s">
        <v>525</v>
      </c>
      <c r="D70" s="36" t="s">
        <v>647</v>
      </c>
      <c r="E70" s="5" t="s">
        <v>66</v>
      </c>
      <c r="F70" s="10" t="str">
        <f t="shared" si="0"/>
        <v>Funkcje inżynierskie</v>
      </c>
      <c r="G70" s="10" t="str">
        <f t="shared" si="1"/>
        <v>Zwraca cosinus hiperboliczny liczby zespolonej</v>
      </c>
      <c r="H70" s="16">
        <f>COUNTIF('Indeks-Funkcje'!$F$3:$F$69,Excel_2026!D70)</f>
        <v>0</v>
      </c>
      <c r="I70" s="4"/>
      <c r="J70" s="58" t="str">
        <f>IFERROR(VLOOKUP($D70,'PL-Eng-D'!$B$8:$D$470,2),"?")</f>
        <v>IMCOSH</v>
      </c>
      <c r="K70" s="58" t="str">
        <f>IFERROR(VLOOKUP($D70,'PL-Eng-D'!$B$8:$D$470,3),"?")</f>
        <v>IMACOSHYP</v>
      </c>
      <c r="L70" s="4"/>
    </row>
    <row r="71" spans="1:12" ht="28.8" x14ac:dyDescent="0.3">
      <c r="A71" s="64">
        <v>63</v>
      </c>
      <c r="B71" s="65">
        <f>SUBTOTAL(2,A$9:A71)</f>
        <v>63</v>
      </c>
      <c r="C71" s="64" t="s">
        <v>525</v>
      </c>
      <c r="D71" s="36" t="s">
        <v>648</v>
      </c>
      <c r="E71" s="5" t="s">
        <v>67</v>
      </c>
      <c r="F71" s="10" t="str">
        <f t="shared" si="0"/>
        <v>Funkcje matematyczne i trygonometryczne</v>
      </c>
      <c r="G71" s="10" t="str">
        <f t="shared" si="1"/>
        <v>Zwraca cosinus hiperboliczny liczby</v>
      </c>
      <c r="H71" s="16">
        <f>COUNTIF('Indeks-Funkcje'!$F$3:$F$69,Excel_2026!D71)</f>
        <v>0</v>
      </c>
      <c r="I71" s="4"/>
      <c r="J71" s="58" t="str">
        <f>IFERROR(VLOOKUP($D71,'PL-Eng-D'!$B$8:$D$470,2),"?")</f>
        <v>COT</v>
      </c>
      <c r="K71" s="58" t="str">
        <f>IFERROR(VLOOKUP($D71,'PL-Eng-D'!$B$8:$D$470,3),"?")</f>
        <v>COTAN</v>
      </c>
      <c r="L71" s="4"/>
    </row>
    <row r="72" spans="1:12" ht="28.8" x14ac:dyDescent="0.3">
      <c r="A72" s="64">
        <v>64</v>
      </c>
      <c r="B72" s="65">
        <f>SUBTOTAL(2,A$9:A72)</f>
        <v>64</v>
      </c>
      <c r="C72" s="64" t="s">
        <v>525</v>
      </c>
      <c r="D72" s="36" t="s">
        <v>649</v>
      </c>
      <c r="E72" s="5" t="s">
        <v>68</v>
      </c>
      <c r="F72" s="10" t="str">
        <f t="shared" si="0"/>
        <v>Funkcje inżynierskie</v>
      </c>
      <c r="G72" s="10" t="str">
        <f t="shared" si="1"/>
        <v>Zwraca cotangens liczby zespolonej</v>
      </c>
      <c r="H72" s="16">
        <f>COUNTIF('Indeks-Funkcje'!$F$3:$F$69,Excel_2026!D72)</f>
        <v>0</v>
      </c>
      <c r="I72" s="4"/>
      <c r="J72" s="58" t="str">
        <f>IFERROR(VLOOKUP($D72,'PL-Eng-D'!$B$8:$D$470,2),"?")</f>
        <v>IMCOT</v>
      </c>
      <c r="K72" s="58" t="str">
        <f>IFERROR(VLOOKUP($D72,'PL-Eng-D'!$B$8:$D$470,3),"?")</f>
        <v>IMACOT</v>
      </c>
      <c r="L72" s="4"/>
    </row>
    <row r="73" spans="1:12" ht="28.8" x14ac:dyDescent="0.3">
      <c r="A73" s="64">
        <v>65</v>
      </c>
      <c r="B73" s="65">
        <f>SUBTOTAL(2,A$9:A73)</f>
        <v>65</v>
      </c>
      <c r="C73" s="64" t="s">
        <v>525</v>
      </c>
      <c r="D73" s="36" t="s">
        <v>650</v>
      </c>
      <c r="E73" s="5" t="s">
        <v>69</v>
      </c>
      <c r="F73" s="10" t="str">
        <f t="shared" si="0"/>
        <v>Funkcje matematyczne i trygonometryczne</v>
      </c>
      <c r="G73" s="10" t="str">
        <f t="shared" si="1"/>
        <v>Zwraca cotangens hiperboliczny kąta</v>
      </c>
      <c r="H73" s="16">
        <f>COUNTIF('Indeks-Funkcje'!$F$3:$F$69,Excel_2026!D73)</f>
        <v>0</v>
      </c>
      <c r="I73" s="4"/>
      <c r="J73" s="58" t="str">
        <f>IFERROR(VLOOKUP($D73,'PL-Eng-D'!$B$8:$D$470,2),"?")</f>
        <v>COTH</v>
      </c>
      <c r="K73" s="58" t="str">
        <f>IFERROR(VLOOKUP($D73,'PL-Eng-D'!$B$8:$D$470,3),"?")</f>
        <v>COTANHYP</v>
      </c>
      <c r="L73" s="4"/>
    </row>
    <row r="74" spans="1:12" ht="28.8" x14ac:dyDescent="0.3">
      <c r="A74" s="64">
        <v>66</v>
      </c>
      <c r="B74" s="65">
        <f>SUBTOTAL(2,A$9:A74)</f>
        <v>66</v>
      </c>
      <c r="C74" s="64" t="s">
        <v>525</v>
      </c>
      <c r="D74" s="36" t="s">
        <v>651</v>
      </c>
      <c r="E74" s="5" t="s">
        <v>70</v>
      </c>
      <c r="F74" s="10" t="str">
        <f t="shared" ref="F74:F137" si="2">LEFT(E74,FIND(":",E74)-1)</f>
        <v>Funkcje matematyczne i trygonometryczne</v>
      </c>
      <c r="G74" s="10" t="str">
        <f t="shared" ref="G74:G137" si="3">RIGHT(E74,LEN(E74)-FIND(":",E74)-4)</f>
        <v>Zwraca cosecans kąta</v>
      </c>
      <c r="H74" s="16">
        <f>COUNTIF('Indeks-Funkcje'!$F$3:$F$69,Excel_2026!D74)</f>
        <v>0</v>
      </c>
      <c r="I74" s="4"/>
      <c r="J74" s="58" t="str">
        <f>IFERROR(VLOOKUP($D74,'PL-Eng-D'!$B$8:$D$470,2),"?")</f>
        <v>CSC</v>
      </c>
      <c r="K74" s="58" t="str">
        <f>IFERROR(VLOOKUP($D74,'PL-Eng-D'!$B$8:$D$470,3),"?")</f>
        <v>COSEC</v>
      </c>
      <c r="L74" s="4"/>
    </row>
    <row r="75" spans="1:12" ht="28.8" x14ac:dyDescent="0.3">
      <c r="A75" s="64">
        <v>67</v>
      </c>
      <c r="B75" s="65">
        <f>SUBTOTAL(2,A$9:A75)</f>
        <v>67</v>
      </c>
      <c r="C75" s="64" t="s">
        <v>525</v>
      </c>
      <c r="D75" s="36" t="s">
        <v>652</v>
      </c>
      <c r="E75" s="5" t="s">
        <v>71</v>
      </c>
      <c r="F75" s="10" t="str">
        <f t="shared" si="2"/>
        <v>Funkcje inżynierskie</v>
      </c>
      <c r="G75" s="10" t="str">
        <f t="shared" si="3"/>
        <v>Zwraca cosecans liczby zespolonej</v>
      </c>
      <c r="H75" s="16">
        <f>COUNTIF('Indeks-Funkcje'!$F$3:$F$69,Excel_2026!D75)</f>
        <v>0</v>
      </c>
      <c r="I75" s="4"/>
      <c r="J75" s="58" t="str">
        <f>IFERROR(VLOOKUP($D75,'PL-Eng-D'!$B$8:$D$470,2),"?")</f>
        <v>IMCSC</v>
      </c>
      <c r="K75" s="58" t="str">
        <f>IFERROR(VLOOKUP($D75,'PL-Eng-D'!$B$8:$D$470,3),"?")</f>
        <v>IMACOSEC</v>
      </c>
      <c r="L75" s="4"/>
    </row>
    <row r="76" spans="1:12" ht="28.8" x14ac:dyDescent="0.3">
      <c r="A76" s="64">
        <v>68</v>
      </c>
      <c r="B76" s="65">
        <f>SUBTOTAL(2,A$9:A76)</f>
        <v>68</v>
      </c>
      <c r="C76" s="64" t="s">
        <v>525</v>
      </c>
      <c r="D76" s="36" t="s">
        <v>653</v>
      </c>
      <c r="E76" s="5" t="s">
        <v>72</v>
      </c>
      <c r="F76" s="10" t="str">
        <f t="shared" si="2"/>
        <v>Funkcje matematyczne i trygonometryczne</v>
      </c>
      <c r="G76" s="10" t="str">
        <f t="shared" si="3"/>
        <v>Zwraca cosecans hiperboliczny kąta</v>
      </c>
      <c r="H76" s="16">
        <f>COUNTIF('Indeks-Funkcje'!$F$3:$F$69,Excel_2026!D76)</f>
        <v>0</v>
      </c>
      <c r="I76" s="4"/>
      <c r="J76" s="58" t="str">
        <f>IFERROR(VLOOKUP($D76,'PL-Eng-D'!$B$8:$D$470,2),"?")</f>
        <v>CSCH</v>
      </c>
      <c r="K76" s="58" t="str">
        <f>IFERROR(VLOOKUP($D76,'PL-Eng-D'!$B$8:$D$470,3),"?")</f>
        <v>COSECHYP</v>
      </c>
      <c r="L76" s="4"/>
    </row>
    <row r="77" spans="1:12" ht="28.8" x14ac:dyDescent="0.3">
      <c r="A77" s="64">
        <v>69</v>
      </c>
      <c r="B77" s="65">
        <f>SUBTOTAL(2,A$9:A77)</f>
        <v>69</v>
      </c>
      <c r="C77" s="64" t="s">
        <v>525</v>
      </c>
      <c r="D77" s="36" t="s">
        <v>654</v>
      </c>
      <c r="E77" s="5" t="s">
        <v>73</v>
      </c>
      <c r="F77" s="10" t="str">
        <f t="shared" si="2"/>
        <v>Funkcje inżynierskie</v>
      </c>
      <c r="G77" s="10" t="str">
        <f t="shared" si="3"/>
        <v>Zwraca cosecans hiperboliczny liczby zespolonej</v>
      </c>
      <c r="H77" s="16">
        <f>COUNTIF('Indeks-Funkcje'!$F$3:$F$69,Excel_2026!D77)</f>
        <v>0</v>
      </c>
      <c r="I77" s="4"/>
      <c r="J77" s="58" t="str">
        <f>IFERROR(VLOOKUP($D77,'PL-Eng-D'!$B$8:$D$470,2),"?")</f>
        <v>IMCSCH</v>
      </c>
      <c r="K77" s="58" t="str">
        <f>IFERROR(VLOOKUP($D77,'PL-Eng-D'!$B$8:$D$470,3),"?")</f>
        <v>IMACOSECHYP</v>
      </c>
      <c r="L77" s="4"/>
    </row>
    <row r="78" spans="1:12" ht="28.8" x14ac:dyDescent="0.3">
      <c r="A78" s="64">
        <v>70</v>
      </c>
      <c r="B78" s="65">
        <f>SUBTOTAL(2,A$9:A78)</f>
        <v>70</v>
      </c>
      <c r="C78" s="64"/>
      <c r="D78" s="36" t="s">
        <v>655</v>
      </c>
      <c r="E78" s="5" t="s">
        <v>74</v>
      </c>
      <c r="F78" s="10" t="str">
        <f t="shared" si="2"/>
        <v>Funkcje matematyczne i trygonometryczne</v>
      </c>
      <c r="G78" s="10" t="str">
        <f t="shared" si="3"/>
        <v>Zwraca część całkowitą wyniku dzielenia</v>
      </c>
      <c r="H78" s="16">
        <f>COUNTIF('Indeks-Funkcje'!$F$3:$F$69,Excel_2026!D78)</f>
        <v>1</v>
      </c>
      <c r="I78" s="4"/>
      <c r="J78" s="58" t="str">
        <f>IFERROR(VLOOKUP($D78,'PL-Eng-D'!$B$8:$D$470,2),"?")</f>
        <v>QUOTIENT</v>
      </c>
      <c r="K78" s="58" t="str">
        <f>IFERROR(VLOOKUP($D78,'PL-Eng-D'!$B$8:$D$470,3),"?")</f>
        <v>QUOTIENT</v>
      </c>
      <c r="L78" s="4"/>
    </row>
    <row r="79" spans="1:12" ht="28.8" x14ac:dyDescent="0.3">
      <c r="A79" s="64">
        <v>71</v>
      </c>
      <c r="B79" s="65">
        <f>SUBTOTAL(2,A$9:A79)</f>
        <v>71</v>
      </c>
      <c r="C79" s="64"/>
      <c r="D79" s="36" t="s">
        <v>656</v>
      </c>
      <c r="E79" s="5" t="s">
        <v>75</v>
      </c>
      <c r="F79" s="10" t="str">
        <f t="shared" si="2"/>
        <v>Funkcje inżynierskie</v>
      </c>
      <c r="G79" s="10" t="str">
        <f t="shared" si="3"/>
        <v>Zwraca wartość części rzeczywistej liczby zespolonej</v>
      </c>
      <c r="H79" s="16">
        <f>COUNTIF('Indeks-Funkcje'!$F$3:$F$69,Excel_2026!D79)</f>
        <v>0</v>
      </c>
      <c r="I79" s="4"/>
      <c r="J79" s="58" t="str">
        <f>IFERROR(VLOOKUP($D79,'PL-Eng-D'!$B$8:$D$470,2),"?")</f>
        <v>IMREAL</v>
      </c>
      <c r="K79" s="58" t="str">
        <f>IFERROR(VLOOKUP($D79,'PL-Eng-D'!$B$8:$D$470,3),"?")</f>
        <v>IMREALTEIL</v>
      </c>
      <c r="L79" s="4"/>
    </row>
    <row r="80" spans="1:12" ht="28.8" x14ac:dyDescent="0.3">
      <c r="A80" s="64">
        <v>72</v>
      </c>
      <c r="B80" s="65">
        <f>SUBTOTAL(2,A$9:A80)</f>
        <v>72</v>
      </c>
      <c r="C80" s="64"/>
      <c r="D80" s="36" t="s">
        <v>657</v>
      </c>
      <c r="E80" s="5" t="s">
        <v>76</v>
      </c>
      <c r="F80" s="10" t="str">
        <f t="shared" si="2"/>
        <v>Funkcje inżynierskie</v>
      </c>
      <c r="G80" s="10" t="str">
        <f t="shared" si="3"/>
        <v>Zwraca wartość części urojonej liczby zespolonej</v>
      </c>
      <c r="H80" s="16">
        <f>COUNTIF('Indeks-Funkcje'!$F$3:$F$69,Excel_2026!D80)</f>
        <v>0</v>
      </c>
      <c r="I80" s="4"/>
      <c r="J80" s="58" t="str">
        <f>IFERROR(VLOOKUP($D80,'PL-Eng-D'!$B$8:$D$470,2),"?")</f>
        <v>IMAGINARY</v>
      </c>
      <c r="K80" s="58" t="str">
        <f>IFERROR(VLOOKUP($D80,'PL-Eng-D'!$B$8:$D$470,3),"?")</f>
        <v>IMAGINÄRTEIL</v>
      </c>
      <c r="L80" s="4"/>
    </row>
    <row r="81" spans="1:12" ht="28.8" x14ac:dyDescent="0.3">
      <c r="A81" s="64">
        <v>73</v>
      </c>
      <c r="B81" s="65">
        <f>SUBTOTAL(2,A$9:A81)</f>
        <v>73</v>
      </c>
      <c r="C81" s="64"/>
      <c r="D81" s="36" t="s">
        <v>658</v>
      </c>
      <c r="E81" s="5" t="s">
        <v>77</v>
      </c>
      <c r="F81" s="10" t="str">
        <f t="shared" si="2"/>
        <v>Funkcje daty i godziny</v>
      </c>
      <c r="G81" s="10" t="str">
        <f t="shared" si="3"/>
        <v>Zwraca liczbę kolejną określonego czasu</v>
      </c>
      <c r="H81" s="16">
        <f>COUNTIF('Indeks-Funkcje'!$F$3:$F$69,Excel_2026!D81)</f>
        <v>0</v>
      </c>
      <c r="I81" s="4"/>
      <c r="J81" s="58" t="str">
        <f>IFERROR(VLOOKUP($D81,'PL-Eng-D'!$B$8:$D$470,2),"?")</f>
        <v>TIME</v>
      </c>
      <c r="K81" s="58" t="str">
        <f>IFERROR(VLOOKUP($D81,'PL-Eng-D'!$B$8:$D$470,3),"?")</f>
        <v>ZEIT</v>
      </c>
      <c r="L81" s="4"/>
    </row>
    <row r="82" spans="1:12" ht="28.8" x14ac:dyDescent="0.3">
      <c r="A82" s="64">
        <v>74</v>
      </c>
      <c r="B82" s="65">
        <f>SUBTOTAL(2,A$9:A82)</f>
        <v>74</v>
      </c>
      <c r="C82" s="64"/>
      <c r="D82" s="36" t="s">
        <v>659</v>
      </c>
      <c r="E82" s="5" t="s">
        <v>78</v>
      </c>
      <c r="F82" s="10" t="str">
        <f t="shared" si="2"/>
        <v>Funkcje daty i godziny</v>
      </c>
      <c r="G82" s="10" t="str">
        <f t="shared" si="3"/>
        <v>Konwertuje czas w formie tekstu na liczbę kolejną</v>
      </c>
      <c r="H82" s="16">
        <f>COUNTIF('Indeks-Funkcje'!$F$3:$F$69,Excel_2026!D82)</f>
        <v>0</v>
      </c>
      <c r="I82" s="4"/>
      <c r="J82" s="58" t="str">
        <f>IFERROR(VLOOKUP($D82,'PL-Eng-D'!$B$8:$D$470,2),"?")</f>
        <v>TIMEVALUE</v>
      </c>
      <c r="K82" s="58" t="str">
        <f>IFERROR(VLOOKUP($D82,'PL-Eng-D'!$B$8:$D$470,3),"?")</f>
        <v>ZEITWERT</v>
      </c>
      <c r="L82" s="4"/>
    </row>
    <row r="83" spans="1:12" ht="28.8" x14ac:dyDescent="0.3">
      <c r="A83" s="64">
        <v>75</v>
      </c>
      <c r="B83" s="65">
        <f>SUBTOTAL(2,A$9:A83)</f>
        <v>75</v>
      </c>
      <c r="C83" s="64"/>
      <c r="D83" s="36" t="s">
        <v>660</v>
      </c>
      <c r="E83" s="5" t="s">
        <v>79</v>
      </c>
      <c r="F83" s="10" t="str">
        <f t="shared" si="2"/>
        <v>Funkcje statystyczne</v>
      </c>
      <c r="G83" s="10" t="str">
        <f t="shared" si="3"/>
        <v>Zwraca rozkład częstotliwości jako tablicę pionową</v>
      </c>
      <c r="H83" s="16">
        <f>COUNTIF('Indeks-Funkcje'!$F$3:$F$69,Excel_2026!D83)</f>
        <v>0</v>
      </c>
      <c r="I83" s="4"/>
      <c r="J83" s="58" t="str">
        <f>IFERROR(VLOOKUP($D83,'PL-Eng-D'!$B$8:$D$470,2),"?")</f>
        <v>FREQUENCY</v>
      </c>
      <c r="K83" s="58" t="str">
        <f>IFERROR(VLOOKUP($D83,'PL-Eng-D'!$B$8:$D$470,3),"?")</f>
        <v>HÄUFIGKEIT</v>
      </c>
      <c r="L83" s="4"/>
    </row>
    <row r="84" spans="1:12" ht="43.2" x14ac:dyDescent="0.3">
      <c r="A84" s="64">
        <v>76</v>
      </c>
      <c r="B84" s="65">
        <f>SUBTOTAL(2,A$9:A84)</f>
        <v>76</v>
      </c>
      <c r="C84" s="64"/>
      <c r="D84" s="36" t="s">
        <v>661</v>
      </c>
      <c r="E84" s="5" t="s">
        <v>80</v>
      </c>
      <c r="F84" s="10" t="str">
        <f t="shared" si="2"/>
        <v>Funkcje daty i godziny</v>
      </c>
      <c r="G84" s="10" t="str">
        <f t="shared" si="3"/>
        <v>Zwraca część roku reprezentującą liczbę pełnych dni między datą początkową a datą końcową</v>
      </c>
      <c r="H84" s="16">
        <f>COUNTIF('Indeks-Funkcje'!$F$3:$F$69,Excel_2026!D84)</f>
        <v>0</v>
      </c>
      <c r="I84" s="4"/>
      <c r="J84" s="58" t="str">
        <f>IFERROR(VLOOKUP($D84,'PL-Eng-D'!$B$8:$D$470,2),"?")</f>
        <v>YEARFRAC</v>
      </c>
      <c r="K84" s="58" t="str">
        <f>IFERROR(VLOOKUP($D84,'PL-Eng-D'!$B$8:$D$470,3),"?")</f>
        <v>BRTEILJAHRE</v>
      </c>
      <c r="L84" s="4"/>
    </row>
    <row r="85" spans="1:12" ht="28.8" x14ac:dyDescent="0.3">
      <c r="A85" s="64">
        <v>77</v>
      </c>
      <c r="B85" s="65">
        <f>SUBTOTAL(2,A$9:A85)</f>
        <v>77</v>
      </c>
      <c r="C85" s="64"/>
      <c r="D85" s="36" t="s">
        <v>662</v>
      </c>
      <c r="E85" s="5" t="s">
        <v>81</v>
      </c>
      <c r="F85" s="10" t="str">
        <f t="shared" si="2"/>
        <v>Funkcje informacyjne</v>
      </c>
      <c r="G85" s="10" t="str">
        <f t="shared" si="3"/>
        <v>Zwraca wartość PRAWDA, jeśli wartość jest odwołaniem</v>
      </c>
      <c r="H85" s="16">
        <f>COUNTIF('Indeks-Funkcje'!$F$3:$F$69,Excel_2026!D85)</f>
        <v>0</v>
      </c>
      <c r="I85" s="4"/>
      <c r="J85" s="58" t="str">
        <f>IFERROR(VLOOKUP($D85,'PL-Eng-D'!$B$8:$D$470,2),"?")</f>
        <v>ISREF</v>
      </c>
      <c r="K85" s="58" t="str">
        <f>IFERROR(VLOOKUP($D85,'PL-Eng-D'!$B$8:$D$470,3),"?")</f>
        <v>ISTBEZUG</v>
      </c>
      <c r="L85" s="4"/>
    </row>
    <row r="86" spans="1:12" ht="43.2" x14ac:dyDescent="0.3">
      <c r="A86" s="64">
        <v>78</v>
      </c>
      <c r="B86" s="65">
        <f>SUBTOTAL(2,A$9:A86)</f>
        <v>78</v>
      </c>
      <c r="C86" s="64"/>
      <c r="D86" s="36" t="s">
        <v>663</v>
      </c>
      <c r="E86" s="5" t="s">
        <v>82</v>
      </c>
      <c r="F86" s="10" t="str">
        <f t="shared" si="2"/>
        <v>Funkcje informacyjne</v>
      </c>
      <c r="G86" s="10" t="str">
        <f t="shared" si="3"/>
        <v>Zwraca wartość PRAWDA, jeśli wartość jest dowolną wartością błędu, z wyjątkiem #N/D!</v>
      </c>
      <c r="H86" s="16">
        <f>COUNTIF('Indeks-Funkcje'!$F$3:$F$69,Excel_2026!D86)</f>
        <v>0</v>
      </c>
      <c r="I86" s="4"/>
      <c r="J86" s="58" t="str">
        <f>IFERROR(VLOOKUP($D86,'PL-Eng-D'!$B$8:$D$470,2),"?")</f>
        <v>ISERR</v>
      </c>
      <c r="K86" s="58" t="str">
        <f>IFERROR(VLOOKUP($D86,'PL-Eng-D'!$B$8:$D$470,3),"?")</f>
        <v>ISTFEHL</v>
      </c>
      <c r="L86" s="4"/>
    </row>
    <row r="87" spans="1:12" ht="28.8" x14ac:dyDescent="0.3">
      <c r="A87" s="64">
        <v>79</v>
      </c>
      <c r="B87" s="65">
        <f>SUBTOTAL(2,A$9:A87)</f>
        <v>79</v>
      </c>
      <c r="C87" s="64"/>
      <c r="D87" s="36" t="s">
        <v>664</v>
      </c>
      <c r="E87" s="5" t="s">
        <v>83</v>
      </c>
      <c r="F87" s="10" t="str">
        <f t="shared" si="2"/>
        <v>Funkcje informacyjne</v>
      </c>
      <c r="G87" s="10" t="str">
        <f t="shared" si="3"/>
        <v>Zwraca wartość PRAWDA, jeśli wartość jest dowolną wartością błędu</v>
      </c>
      <c r="H87" s="16">
        <f>COUNTIF('Indeks-Funkcje'!$F$3:$F$69,Excel_2026!D87)</f>
        <v>0</v>
      </c>
      <c r="I87" s="4"/>
      <c r="J87" s="58" t="str">
        <f>IFERROR(VLOOKUP($D87,'PL-Eng-D'!$B$8:$D$470,2),"?")</f>
        <v>ISERROR</v>
      </c>
      <c r="K87" s="58" t="str">
        <f>IFERROR(VLOOKUP($D87,'PL-Eng-D'!$B$8:$D$470,3),"?")</f>
        <v>ISTFEHLER</v>
      </c>
      <c r="L87" s="4"/>
    </row>
    <row r="88" spans="1:12" ht="28.8" x14ac:dyDescent="0.3">
      <c r="A88" s="64">
        <v>80</v>
      </c>
      <c r="B88" s="65">
        <f>SUBTOTAL(2,A$9:A88)</f>
        <v>80</v>
      </c>
      <c r="C88" s="64"/>
      <c r="D88" s="36" t="s">
        <v>665</v>
      </c>
      <c r="E88" s="5" t="s">
        <v>84</v>
      </c>
      <c r="F88" s="10" t="str">
        <f t="shared" si="2"/>
        <v>Funkcje informacyjne</v>
      </c>
      <c r="G88" s="10" t="str">
        <f t="shared" si="3"/>
        <v>Zwraca wartość PRAWDA, jeśli wartość jest wartością błędu #N/D!</v>
      </c>
      <c r="H88" s="16">
        <f>COUNTIF('Indeks-Funkcje'!$F$3:$F$69,Excel_2026!D88)</f>
        <v>0</v>
      </c>
      <c r="I88" s="4"/>
      <c r="J88" s="58" t="str">
        <f>IFERROR(VLOOKUP($D88,'PL-Eng-D'!$B$8:$D$470,2),"?")</f>
        <v>ISNA</v>
      </c>
      <c r="K88" s="58" t="str">
        <f>IFERROR(VLOOKUP($D88,'PL-Eng-D'!$B$8:$D$470,3),"?")</f>
        <v>ISTNV</v>
      </c>
      <c r="L88" s="4"/>
    </row>
    <row r="89" spans="1:12" ht="43.2" x14ac:dyDescent="0.3">
      <c r="A89" s="64">
        <v>81</v>
      </c>
      <c r="B89" s="65">
        <f>SUBTOTAL(2,A$9:A89)</f>
        <v>81</v>
      </c>
      <c r="C89" s="64" t="s">
        <v>525</v>
      </c>
      <c r="D89" s="36" t="s">
        <v>666</v>
      </c>
      <c r="E89" s="5" t="s">
        <v>85</v>
      </c>
      <c r="F89" s="10" t="str">
        <f t="shared" si="2"/>
        <v>Funkcje informacyjne</v>
      </c>
      <c r="G89" s="10" t="str">
        <f t="shared" si="3"/>
        <v>Zwraca wartość PRAWDA, jeśli istnieje odwołanie do komórki zawierającej formułę</v>
      </c>
      <c r="H89" s="16">
        <f>COUNTIF('Indeks-Funkcje'!$F$3:$F$69,Excel_2026!D89)</f>
        <v>1</v>
      </c>
      <c r="I89" s="4"/>
      <c r="J89" s="58" t="str">
        <f>IFERROR(VLOOKUP($D89,'PL-Eng-D'!$B$8:$D$470,2),"?")</f>
        <v>ISFORMULA</v>
      </c>
      <c r="K89" s="58" t="str">
        <f>IFERROR(VLOOKUP($D89,'PL-Eng-D'!$B$8:$D$470,3),"?")</f>
        <v>ISTFORMEL</v>
      </c>
      <c r="L89" s="4"/>
    </row>
    <row r="90" spans="1:12" ht="28.8" x14ac:dyDescent="0.3">
      <c r="A90" s="64">
        <v>82</v>
      </c>
      <c r="B90" s="65">
        <f>SUBTOTAL(2,A$9:A90)</f>
        <v>82</v>
      </c>
      <c r="C90" s="64"/>
      <c r="D90" s="36" t="s">
        <v>667</v>
      </c>
      <c r="E90" s="5" t="s">
        <v>86</v>
      </c>
      <c r="F90" s="10" t="str">
        <f t="shared" si="2"/>
        <v>Funkcje informacyjne</v>
      </c>
      <c r="G90" s="10" t="str">
        <f t="shared" si="3"/>
        <v>Zwraca wartość PRAWDA, jeśli wartość jest liczbą</v>
      </c>
      <c r="H90" s="16">
        <f>COUNTIF('Indeks-Funkcje'!$F$3:$F$69,Excel_2026!D90)</f>
        <v>0</v>
      </c>
      <c r="I90" s="4"/>
      <c r="J90" s="58" t="str">
        <f>IFERROR(VLOOKUP($D90,'PL-Eng-D'!$B$8:$D$470,2),"?")</f>
        <v>ISNUMBER</v>
      </c>
      <c r="K90" s="58" t="str">
        <f>IFERROR(VLOOKUP($D90,'PL-Eng-D'!$B$8:$D$470,3),"?")</f>
        <v>ISTZAHL</v>
      </c>
      <c r="L90" s="4"/>
    </row>
    <row r="91" spans="1:12" ht="28.8" x14ac:dyDescent="0.3">
      <c r="A91" s="64">
        <v>83</v>
      </c>
      <c r="B91" s="65">
        <f>SUBTOTAL(2,A$9:A91)</f>
        <v>83</v>
      </c>
      <c r="C91" s="64"/>
      <c r="D91" s="36" t="s">
        <v>668</v>
      </c>
      <c r="E91" s="5" t="s">
        <v>87</v>
      </c>
      <c r="F91" s="10" t="str">
        <f t="shared" si="2"/>
        <v>Funkcje informacyjne</v>
      </c>
      <c r="G91" s="10" t="str">
        <f t="shared" si="3"/>
        <v>Zwraca wartość PRAWDA, jeśli wartość jest wartością logiczną</v>
      </c>
      <c r="H91" s="16">
        <f>COUNTIF('Indeks-Funkcje'!$F$3:$F$69,Excel_2026!D91)</f>
        <v>0</v>
      </c>
      <c r="I91" s="4"/>
      <c r="J91" s="58" t="str">
        <f>IFERROR(VLOOKUP($D91,'PL-Eng-D'!$B$8:$D$470,2),"?")</f>
        <v>ISLOGICAL</v>
      </c>
      <c r="K91" s="58" t="str">
        <f>IFERROR(VLOOKUP($D91,'PL-Eng-D'!$B$8:$D$470,3),"?")</f>
        <v>ISTLOG</v>
      </c>
      <c r="L91" s="4"/>
    </row>
    <row r="92" spans="1:12" ht="28.8" x14ac:dyDescent="0.3">
      <c r="A92" s="64">
        <v>84</v>
      </c>
      <c r="B92" s="65">
        <f>SUBTOTAL(2,A$9:A92)</f>
        <v>84</v>
      </c>
      <c r="C92" s="64"/>
      <c r="D92" s="36" t="s">
        <v>669</v>
      </c>
      <c r="E92" s="5" t="s">
        <v>88</v>
      </c>
      <c r="F92" s="10" t="str">
        <f t="shared" si="2"/>
        <v>Funkcje informacyjne</v>
      </c>
      <c r="G92" s="10" t="str">
        <f t="shared" si="3"/>
        <v>Zwraca wartość PRAWDA, jeśli wartość nie jest tekstem</v>
      </c>
      <c r="H92" s="16">
        <f>COUNTIF('Indeks-Funkcje'!$F$3:$F$69,Excel_2026!D92)</f>
        <v>0</v>
      </c>
      <c r="I92" s="4"/>
      <c r="J92" s="58" t="str">
        <f>IFERROR(VLOOKUP($D92,'PL-Eng-D'!$B$8:$D$470,2),"?")</f>
        <v>ISNONTEXT</v>
      </c>
      <c r="K92" s="58" t="str">
        <f>IFERROR(VLOOKUP($D92,'PL-Eng-D'!$B$8:$D$470,3),"?")</f>
        <v>ISTKTEXT</v>
      </c>
      <c r="L92" s="4"/>
    </row>
    <row r="93" spans="1:12" ht="28.8" x14ac:dyDescent="0.3">
      <c r="A93" s="64">
        <v>85</v>
      </c>
      <c r="B93" s="65">
        <f>SUBTOTAL(2,A$9:A93)</f>
        <v>85</v>
      </c>
      <c r="C93" s="64"/>
      <c r="D93" s="36" t="s">
        <v>670</v>
      </c>
      <c r="E93" s="5" t="s">
        <v>89</v>
      </c>
      <c r="F93" s="10" t="str">
        <f t="shared" si="2"/>
        <v>Funkcje informacyjne</v>
      </c>
      <c r="G93" s="10" t="str">
        <f t="shared" si="3"/>
        <v>Zwraca wartość PRAWDA, jeśli liczba jest nieparzysta</v>
      </c>
      <c r="H93" s="16">
        <f>COUNTIF('Indeks-Funkcje'!$F$3:$F$69,Excel_2026!D93)</f>
        <v>0</v>
      </c>
      <c r="I93" s="4"/>
      <c r="J93" s="58" t="str">
        <f>IFERROR(VLOOKUP($D93,'PL-Eng-D'!$B$8:$D$470,2),"?")</f>
        <v>ISODD</v>
      </c>
      <c r="K93" s="58" t="str">
        <f>IFERROR(VLOOKUP($D93,'PL-Eng-D'!$B$8:$D$470,3),"?")</f>
        <v>ISTUNGERADE</v>
      </c>
      <c r="L93" s="4"/>
    </row>
    <row r="94" spans="1:12" ht="28.8" x14ac:dyDescent="0.3">
      <c r="A94" s="64">
        <v>86</v>
      </c>
      <c r="B94" s="65">
        <f>SUBTOTAL(2,A$9:A94)</f>
        <v>86</v>
      </c>
      <c r="C94" s="64"/>
      <c r="D94" s="36" t="s">
        <v>671</v>
      </c>
      <c r="E94" s="5" t="s">
        <v>90</v>
      </c>
      <c r="F94" s="10" t="str">
        <f t="shared" si="2"/>
        <v>Funkcje informacyjne</v>
      </c>
      <c r="G94" s="10" t="str">
        <f t="shared" si="3"/>
        <v>Zwraca wartość PRAWDA, jeśli liczba jest parzysta</v>
      </c>
      <c r="H94" s="16">
        <f>COUNTIF('Indeks-Funkcje'!$F$3:$F$69,Excel_2026!D94)</f>
        <v>0</v>
      </c>
      <c r="I94" s="4"/>
      <c r="J94" s="58" t="str">
        <f>IFERROR(VLOOKUP($D94,'PL-Eng-D'!$B$8:$D$470,2),"?")</f>
        <v>ISEVEN</v>
      </c>
      <c r="K94" s="58" t="str">
        <f>IFERROR(VLOOKUP($D94,'PL-Eng-D'!$B$8:$D$470,3),"?")</f>
        <v>ISTGERADE</v>
      </c>
      <c r="L94" s="4"/>
    </row>
    <row r="95" spans="1:12" ht="28.8" x14ac:dyDescent="0.3">
      <c r="A95" s="64">
        <v>87</v>
      </c>
      <c r="B95" s="65">
        <f>SUBTOTAL(2,A$9:A95)</f>
        <v>87</v>
      </c>
      <c r="C95" s="64"/>
      <c r="D95" s="36" t="s">
        <v>672</v>
      </c>
      <c r="E95" s="5" t="s">
        <v>91</v>
      </c>
      <c r="F95" s="10" t="str">
        <f t="shared" si="2"/>
        <v>Funkcje informacyjne</v>
      </c>
      <c r="G95" s="10" t="str">
        <f t="shared" si="3"/>
        <v>Zwraca wartość PRAWDA, jeśli wartość jest pusta</v>
      </c>
      <c r="H95" s="16">
        <f>COUNTIF('Indeks-Funkcje'!$F$3:$F$69,Excel_2026!D95)</f>
        <v>0</v>
      </c>
      <c r="I95" s="4"/>
      <c r="J95" s="58" t="str">
        <f>IFERROR(VLOOKUP($D95,'PL-Eng-D'!$B$8:$D$470,2),"?")</f>
        <v>ISBLANK</v>
      </c>
      <c r="K95" s="58" t="str">
        <f>IFERROR(VLOOKUP($D95,'PL-Eng-D'!$B$8:$D$470,3),"?")</f>
        <v>ISTLEER</v>
      </c>
      <c r="L95" s="4"/>
    </row>
    <row r="96" spans="1:12" ht="28.8" x14ac:dyDescent="0.3">
      <c r="A96" s="64">
        <v>88</v>
      </c>
      <c r="B96" s="65">
        <f>SUBTOTAL(2,A$9:A96)</f>
        <v>88</v>
      </c>
      <c r="C96" s="64"/>
      <c r="D96" s="36" t="s">
        <v>673</v>
      </c>
      <c r="E96" s="5" t="s">
        <v>92</v>
      </c>
      <c r="F96" s="10" t="str">
        <f t="shared" si="2"/>
        <v>Funkcje inżynierskie</v>
      </c>
      <c r="G96" s="10" t="str">
        <f t="shared" si="3"/>
        <v>Sprawdza, czy dwie wartości są równe</v>
      </c>
      <c r="H96" s="16">
        <f>COUNTIF('Indeks-Funkcje'!$F$3:$F$69,Excel_2026!D96)</f>
        <v>0</v>
      </c>
      <c r="I96" s="4"/>
      <c r="J96" s="58" t="str">
        <f>IFERROR(VLOOKUP($D96,'PL-Eng-D'!$B$8:$D$470,2),"?")</f>
        <v>DELTA</v>
      </c>
      <c r="K96" s="58" t="str">
        <f>IFERROR(VLOOKUP($D96,'PL-Eng-D'!$B$8:$D$470,3),"?")</f>
        <v>DELTA</v>
      </c>
      <c r="L96" s="4"/>
    </row>
    <row r="97" spans="1:12" ht="28.8" x14ac:dyDescent="0.3">
      <c r="A97" s="64">
        <v>89</v>
      </c>
      <c r="B97" s="65">
        <f>SUBTOTAL(2,A$9:A97)</f>
        <v>89</v>
      </c>
      <c r="C97" s="64"/>
      <c r="D97" s="36" t="s">
        <v>674</v>
      </c>
      <c r="E97" s="5" t="s">
        <v>93</v>
      </c>
      <c r="F97" s="10" t="str">
        <f t="shared" si="2"/>
        <v>Funkcje informacyjne</v>
      </c>
      <c r="G97" s="10" t="str">
        <f t="shared" si="3"/>
        <v>Zwraca wartość PRAWDA, jeśli wartość jest tekstem</v>
      </c>
      <c r="H97" s="16">
        <f>COUNTIF('Indeks-Funkcje'!$F$3:$F$69,Excel_2026!D97)</f>
        <v>0</v>
      </c>
      <c r="I97" s="4"/>
      <c r="J97" s="58" t="str">
        <f>IFERROR(VLOOKUP($D97,'PL-Eng-D'!$B$8:$D$470,2),"?")</f>
        <v>ISTEXT</v>
      </c>
      <c r="K97" s="58" t="str">
        <f>IFERROR(VLOOKUP($D97,'PL-Eng-D'!$B$8:$D$470,3),"?")</f>
        <v>ISTTEXT</v>
      </c>
      <c r="L97" s="4"/>
    </row>
    <row r="98" spans="1:12" ht="43.2" x14ac:dyDescent="0.3">
      <c r="A98" s="64">
        <v>90</v>
      </c>
      <c r="B98" s="65">
        <f>SUBTOTAL(2,A$9:A98)</f>
        <v>90</v>
      </c>
      <c r="C98" s="64"/>
      <c r="D98" s="36" t="s">
        <v>571</v>
      </c>
      <c r="E98" s="5" t="s">
        <v>94</v>
      </c>
      <c r="F98" s="10" t="str">
        <f t="shared" si="2"/>
        <v>Funkcje wyszukiwania i odwołań</v>
      </c>
      <c r="G98" s="10" t="str">
        <f t="shared" si="3"/>
        <v>Pobiera dane czasu rzeczywistego z programu obsługującego automatyzację COM</v>
      </c>
      <c r="H98" s="16">
        <f>COUNTIF('Indeks-Funkcje'!$F$3:$F$69,Excel_2026!D98)</f>
        <v>0</v>
      </c>
      <c r="I98" s="4"/>
      <c r="J98" s="58" t="str">
        <f>IFERROR(VLOOKUP($D98,'PL-Eng-D'!$B$8:$D$470,2),"?")</f>
        <v>RTD</v>
      </c>
      <c r="K98" s="58" t="str">
        <f>IFERROR(VLOOKUP($D98,'PL-Eng-D'!$B$8:$D$470,3),"?")</f>
        <v>RTD</v>
      </c>
      <c r="L98" s="4"/>
    </row>
    <row r="99" spans="1:12" ht="28.8" x14ac:dyDescent="0.3">
      <c r="A99" s="64">
        <v>91</v>
      </c>
      <c r="B99" s="65">
        <f>SUBTOTAL(2,A$9:A99)</f>
        <v>91</v>
      </c>
      <c r="C99" s="64"/>
      <c r="D99" s="36" t="s">
        <v>675</v>
      </c>
      <c r="E99" s="5" t="s">
        <v>95</v>
      </c>
      <c r="F99" s="10" t="str">
        <f t="shared" si="2"/>
        <v>Funkcje daty i godziny</v>
      </c>
      <c r="G99" s="10" t="str">
        <f t="shared" si="3"/>
        <v>Zwraca liczbę kolejną dla wybranej daty</v>
      </c>
      <c r="H99" s="16">
        <f>COUNTIF('Indeks-Funkcje'!$F$3:$F$69,Excel_2026!D99)</f>
        <v>1</v>
      </c>
      <c r="I99" s="4"/>
      <c r="J99" s="58" t="str">
        <f>IFERROR(VLOOKUP($D99,'PL-Eng-D'!$B$8:$D$470,2),"?")</f>
        <v>DATE</v>
      </c>
      <c r="K99" s="58" t="str">
        <f>IFERROR(VLOOKUP($D99,'PL-Eng-D'!$B$8:$D$470,3),"?")</f>
        <v>DATUM</v>
      </c>
      <c r="L99" s="4"/>
    </row>
    <row r="100" spans="1:12" ht="57.6" x14ac:dyDescent="0.3">
      <c r="A100" s="64">
        <v>92</v>
      </c>
      <c r="B100" s="65">
        <f>SUBTOTAL(2,A$9:A100)</f>
        <v>92</v>
      </c>
      <c r="C100" s="64"/>
      <c r="D100" s="36" t="s">
        <v>676</v>
      </c>
      <c r="E100" s="5" t="s">
        <v>96</v>
      </c>
      <c r="F100" s="10" t="str">
        <f t="shared" si="2"/>
        <v>Funkcje daty i godziny</v>
      </c>
      <c r="G100" s="10" t="str">
        <f t="shared" si="3"/>
        <v>Oblicza liczbę dni, miesięcy lub lat między dwiema datami. Ta funkcja jest przydatna w formułach, w których oblicza się wiek.</v>
      </c>
      <c r="H100" s="16">
        <f>COUNTIF('Indeks-Funkcje'!$F$3:$F$69,Excel_2026!D100)</f>
        <v>0</v>
      </c>
      <c r="I100" s="4"/>
      <c r="J100" s="58" t="str">
        <f>IFERROR(VLOOKUP($D100,'PL-Eng-D'!$B$8:$D$470,2),"?")</f>
        <v>DATE</v>
      </c>
      <c r="K100" s="58" t="str">
        <f>IFERROR(VLOOKUP($D100,'PL-Eng-D'!$B$8:$D$470,3),"?")</f>
        <v>DATUM</v>
      </c>
      <c r="L100" s="4"/>
    </row>
    <row r="101" spans="1:12" ht="28.8" x14ac:dyDescent="0.3">
      <c r="A101" s="64">
        <v>93</v>
      </c>
      <c r="B101" s="65">
        <f>SUBTOTAL(2,A$9:A101)</f>
        <v>93</v>
      </c>
      <c r="C101" s="64"/>
      <c r="D101" s="36" t="s">
        <v>677</v>
      </c>
      <c r="E101" s="5" t="s">
        <v>97</v>
      </c>
      <c r="F101" s="10" t="str">
        <f t="shared" si="2"/>
        <v>Funkcje daty i godziny</v>
      </c>
      <c r="G101" s="10" t="str">
        <f t="shared" si="3"/>
        <v>Konwertuje datę w formie tekstu na liczbę kolejną</v>
      </c>
      <c r="H101" s="16">
        <f>COUNTIF('Indeks-Funkcje'!$F$3:$F$69,Excel_2026!D101)</f>
        <v>0</v>
      </c>
      <c r="I101" s="4"/>
      <c r="J101" s="58" t="str">
        <f>IFERROR(VLOOKUP($D101,'PL-Eng-D'!$B$8:$D$470,2),"?")</f>
        <v>DATEVALUE</v>
      </c>
      <c r="K101" s="58" t="str">
        <f>IFERROR(VLOOKUP($D101,'PL-Eng-D'!$B$8:$D$470,3),"?")</f>
        <v>DATWERT</v>
      </c>
      <c r="L101" s="4"/>
    </row>
    <row r="102" spans="1:12" ht="43.2" x14ac:dyDescent="0.3">
      <c r="A102" s="64">
        <v>94</v>
      </c>
      <c r="B102" s="65">
        <f>SUBTOTAL(2,A$9:A102)</f>
        <v>94</v>
      </c>
      <c r="C102" s="64"/>
      <c r="D102" s="75" t="s">
        <v>678</v>
      </c>
      <c r="E102" s="5" t="s">
        <v>98</v>
      </c>
      <c r="F102" s="10" t="str">
        <f t="shared" si="2"/>
        <v>Funkcje finansowe</v>
      </c>
      <c r="G102" s="10" t="str">
        <f t="shared" si="3"/>
        <v>Zwraca amortyzację środka trwałego w danym okresie metodą degresywną z zastosowaniem stałej bazowej</v>
      </c>
      <c r="H102" s="16">
        <f>COUNTIF('Indeks-Funkcje'!$F$3:$F$69,Excel_2026!D102)</f>
        <v>0</v>
      </c>
      <c r="I102" s="4"/>
      <c r="J102" s="58" t="str">
        <f>IFERROR(VLOOKUP($D102,'PL-Eng-D'!$B$8:$D$470,2),"?")</f>
        <v>DB</v>
      </c>
      <c r="K102" s="58" t="str">
        <f>IFERROR(VLOOKUP($D102,'PL-Eng-D'!$B$8:$D$470,3),"?")</f>
        <v>GDA2</v>
      </c>
      <c r="L102" s="4"/>
    </row>
    <row r="103" spans="1:12" ht="57.6" x14ac:dyDescent="0.3">
      <c r="A103" s="64">
        <v>95</v>
      </c>
      <c r="B103" s="65">
        <f>SUBTOTAL(2,A$9:A103)</f>
        <v>95</v>
      </c>
      <c r="C103" s="64" t="s">
        <v>525</v>
      </c>
      <c r="D103" s="75" t="s">
        <v>679</v>
      </c>
      <c r="E103" s="5" t="s">
        <v>99</v>
      </c>
      <c r="F103" s="10" t="str">
        <f t="shared" si="2"/>
        <v>Funkcje tekstowe</v>
      </c>
      <c r="G103" s="10" t="str">
        <f t="shared" si="3"/>
        <v>Zmienia litery angielskie lub katakana o szerokości połówkowej (jednobajtowe) w ciągu znaków na znaki o pełnej szerokości (dwubajtowe)</v>
      </c>
      <c r="H103" s="16">
        <f>COUNTIF('Indeks-Funkcje'!$F$3:$F$69,Excel_2026!D103)</f>
        <v>0</v>
      </c>
      <c r="I103" s="4"/>
      <c r="J103" s="58" t="str">
        <f>IFERROR(VLOOKUP($D103,'PL-Eng-D'!$B$8:$D$470,2),"?")</f>
        <v>DB</v>
      </c>
      <c r="K103" s="58" t="str">
        <f>IFERROR(VLOOKUP($D103,'PL-Eng-D'!$B$8:$D$470,3),"?")</f>
        <v>GDA2</v>
      </c>
      <c r="L103" s="4"/>
    </row>
    <row r="104" spans="1:12" ht="57.6" x14ac:dyDescent="0.3">
      <c r="A104" s="64">
        <v>96</v>
      </c>
      <c r="B104" s="65">
        <f>SUBTOTAL(2,A$9:A104)</f>
        <v>96</v>
      </c>
      <c r="C104" s="64"/>
      <c r="D104" s="75" t="s">
        <v>680</v>
      </c>
      <c r="E104" s="5" t="s">
        <v>100</v>
      </c>
      <c r="F104" s="10" t="str">
        <f t="shared" si="2"/>
        <v>Funkcje finansowe</v>
      </c>
      <c r="G104" s="10" t="str">
        <f t="shared" si="3"/>
        <v>Zwraca amortyzację środka trwałego za podany okres metodą degresywną z zastosowaniem podwójnej bazowej lub metodą określoną przez użytkownika</v>
      </c>
      <c r="H104" s="16">
        <f>COUNTIF('Indeks-Funkcje'!$F$3:$F$69,Excel_2026!D104)</f>
        <v>0</v>
      </c>
      <c r="I104" s="4"/>
      <c r="J104" s="58" t="str">
        <f>IFERROR(VLOOKUP($D104,'PL-Eng-D'!$B$8:$D$470,2),"?")</f>
        <v>DDB</v>
      </c>
      <c r="K104" s="58" t="str">
        <f>IFERROR(VLOOKUP($D104,'PL-Eng-D'!$B$8:$D$470,3),"?")</f>
        <v>GDA</v>
      </c>
      <c r="L104" s="4"/>
    </row>
    <row r="105" spans="1:12" ht="28.8" x14ac:dyDescent="0.3">
      <c r="A105" s="64">
        <v>97</v>
      </c>
      <c r="B105" s="65">
        <f>SUBTOTAL(2,A$9:A105)</f>
        <v>97</v>
      </c>
      <c r="C105" s="64" t="s">
        <v>525</v>
      </c>
      <c r="D105" s="75" t="s">
        <v>681</v>
      </c>
      <c r="E105" s="5" t="s">
        <v>101</v>
      </c>
      <c r="F105" s="10" t="str">
        <f t="shared" si="2"/>
        <v>Funkcje daty i godziny</v>
      </c>
      <c r="G105" s="10" t="str">
        <f t="shared" si="3"/>
        <v>Zwraca liczbę dni między dwiema datami</v>
      </c>
      <c r="H105" s="16">
        <f>COUNTIF('Indeks-Funkcje'!$F$3:$F$69,Excel_2026!D105)</f>
        <v>0</v>
      </c>
      <c r="I105" s="4"/>
      <c r="J105" s="58" t="str">
        <f>IFERROR(VLOOKUP($D105,'PL-Eng-D'!$B$8:$D$470,2),"?")</f>
        <v>DAYS</v>
      </c>
      <c r="K105" s="58" t="str">
        <f>IFERROR(VLOOKUP($D105,'PL-Eng-D'!$B$8:$D$470,3),"?")</f>
        <v>TAGE</v>
      </c>
      <c r="L105" s="4"/>
    </row>
    <row r="106" spans="1:12" ht="43.2" x14ac:dyDescent="0.3">
      <c r="A106" s="64">
        <v>98</v>
      </c>
      <c r="B106" s="65">
        <f>SUBTOTAL(2,A$9:A106)</f>
        <v>98</v>
      </c>
      <c r="C106" s="64"/>
      <c r="D106" s="75" t="s">
        <v>682</v>
      </c>
      <c r="E106" s="5" t="s">
        <v>102</v>
      </c>
      <c r="F106" s="10" t="str">
        <f t="shared" si="2"/>
        <v>Funkcje daty i godziny</v>
      </c>
      <c r="G106" s="10" t="str">
        <f t="shared" si="3"/>
        <v>Oblicza liczbę dni między dwiema datami na podstawie roku 360-dniowego</v>
      </c>
      <c r="H106" s="16">
        <f>COUNTIF('Indeks-Funkcje'!$F$3:$F$69,Excel_2026!D106)</f>
        <v>0</v>
      </c>
      <c r="I106" s="4"/>
      <c r="J106" s="58" t="str">
        <f>IFERROR(VLOOKUP($D106,'PL-Eng-D'!$B$8:$D$470,2),"?")</f>
        <v>DAYS360</v>
      </c>
      <c r="K106" s="58" t="str">
        <f>IFERROR(VLOOKUP($D106,'PL-Eng-D'!$B$8:$D$470,3),"?")</f>
        <v>TAGE360</v>
      </c>
      <c r="L106" s="4"/>
    </row>
    <row r="107" spans="1:12" ht="28.8" x14ac:dyDescent="0.3">
      <c r="A107" s="64">
        <v>99</v>
      </c>
      <c r="B107" s="65">
        <f>SUBTOTAL(2,A$9:A107)</f>
        <v>99</v>
      </c>
      <c r="C107" s="64"/>
      <c r="D107" s="75" t="s">
        <v>683</v>
      </c>
      <c r="E107" s="5" t="s">
        <v>103</v>
      </c>
      <c r="F107" s="10" t="str">
        <f t="shared" si="2"/>
        <v>Funkcje daty i godziny</v>
      </c>
      <c r="G107" s="10" t="str">
        <f t="shared" si="3"/>
        <v>Zwraca liczbę pełnych dni roboczych między dwiema datami</v>
      </c>
      <c r="H107" s="16">
        <f>COUNTIF('Indeks-Funkcje'!$F$3:$F$69,Excel_2026!D107)</f>
        <v>0</v>
      </c>
      <c r="I107" s="4"/>
      <c r="J107" s="58" t="str">
        <f>IFERROR(VLOOKUP($D107,'PL-Eng-D'!$B$8:$D$470,2),"?")</f>
        <v>NETWORKDAYS</v>
      </c>
      <c r="K107" s="58" t="str">
        <f>IFERROR(VLOOKUP($D107,'PL-Eng-D'!$B$8:$D$470,3),"?")</f>
        <v>NETTOARBEITSTAGE</v>
      </c>
      <c r="L107" s="4"/>
    </row>
    <row r="108" spans="1:12" ht="72" x14ac:dyDescent="0.3">
      <c r="A108" s="64">
        <v>100</v>
      </c>
      <c r="B108" s="65">
        <f>SUBTOTAL(2,A$9:A108)</f>
        <v>100</v>
      </c>
      <c r="C108" s="64" t="s">
        <v>526</v>
      </c>
      <c r="D108" s="75" t="s">
        <v>684</v>
      </c>
      <c r="E108" s="5" t="s">
        <v>104</v>
      </c>
      <c r="F108" s="10" t="str">
        <f t="shared" si="2"/>
        <v>Funkcje daty i godziny</v>
      </c>
      <c r="G108" s="10" t="str">
        <f t="shared" si="3"/>
        <v>Zwraca liczbę dni roboczych między dwiema datami zgodnie z parametrami określającymi dni stanowiące dni weekendowe oraz liczbę dni weekendowych</v>
      </c>
      <c r="H108" s="16">
        <f>COUNTIF('Indeks-Funkcje'!$F$3:$F$69,Excel_2026!D108)</f>
        <v>0</v>
      </c>
      <c r="I108" s="4"/>
      <c r="J108" s="58" t="str">
        <f>IFERROR(VLOOKUP($D108,'PL-Eng-D'!$B$8:$D$470,2),"?")</f>
        <v>NETWORKDAYS.INTL</v>
      </c>
      <c r="K108" s="58" t="str">
        <f>IFERROR(VLOOKUP($D108,'PL-Eng-D'!$B$8:$D$470,3),"?")</f>
        <v>NETTOARBEITSTAGE.INTL</v>
      </c>
      <c r="L108" s="4"/>
    </row>
    <row r="109" spans="1:12" ht="28.8" x14ac:dyDescent="0.3">
      <c r="A109" s="64">
        <v>101</v>
      </c>
      <c r="B109" s="65">
        <f>SUBTOTAL(2,A$9:A109)</f>
        <v>101</v>
      </c>
      <c r="C109" s="64"/>
      <c r="D109" s="75" t="s">
        <v>685</v>
      </c>
      <c r="E109" s="5" t="s">
        <v>105</v>
      </c>
      <c r="F109" s="10" t="str">
        <f t="shared" si="2"/>
        <v>Funkcje inżynierskie</v>
      </c>
      <c r="G109" s="10" t="str">
        <f t="shared" si="3"/>
        <v>Konwertuje liczbę w postaci dwójkowej na liczbę w postaci dziesiętnej</v>
      </c>
      <c r="H109" s="16">
        <f>COUNTIF('Indeks-Funkcje'!$F$3:$F$69,Excel_2026!D109)</f>
        <v>0</v>
      </c>
      <c r="I109" s="4"/>
      <c r="J109" s="58" t="str">
        <f>IFERROR(VLOOKUP($D109,'PL-Eng-D'!$B$8:$D$470,2),"?")</f>
        <v>BIN2DEC</v>
      </c>
      <c r="K109" s="58" t="str">
        <f>IFERROR(VLOOKUP($D109,'PL-Eng-D'!$B$8:$D$470,3),"?")</f>
        <v>BININDEZ</v>
      </c>
      <c r="L109" s="4"/>
    </row>
    <row r="110" spans="1:12" ht="28.8" x14ac:dyDescent="0.3">
      <c r="A110" s="64">
        <v>102</v>
      </c>
      <c r="B110" s="65">
        <f>SUBTOTAL(2,A$9:A110)</f>
        <v>102</v>
      </c>
      <c r="C110" s="64"/>
      <c r="D110" s="75" t="s">
        <v>686</v>
      </c>
      <c r="E110" s="5" t="s">
        <v>106</v>
      </c>
      <c r="F110" s="10" t="str">
        <f t="shared" si="2"/>
        <v>Funkcje inżynierskie</v>
      </c>
      <c r="G110" s="10" t="str">
        <f t="shared" si="3"/>
        <v>Konwertuje liczbę w postaci dwójkowej na liczbę w postaci ósemkowej</v>
      </c>
      <c r="H110" s="16">
        <f>COUNTIF('Indeks-Funkcje'!$F$3:$F$69,Excel_2026!D110)</f>
        <v>0</v>
      </c>
      <c r="I110" s="4"/>
      <c r="J110" s="58" t="str">
        <f>IFERROR(VLOOKUP($D110,'PL-Eng-D'!$B$8:$D$470,2),"?")</f>
        <v>BIN2OCT</v>
      </c>
      <c r="K110" s="58" t="str">
        <f>IFERROR(VLOOKUP($D110,'PL-Eng-D'!$B$8:$D$470,3),"?")</f>
        <v>BININOKT</v>
      </c>
      <c r="L110" s="4"/>
    </row>
    <row r="111" spans="1:12" ht="28.8" x14ac:dyDescent="0.3">
      <c r="A111" s="64">
        <v>103</v>
      </c>
      <c r="B111" s="65">
        <f>SUBTOTAL(2,A$9:A111)</f>
        <v>103</v>
      </c>
      <c r="C111" s="64"/>
      <c r="D111" s="75" t="s">
        <v>687</v>
      </c>
      <c r="E111" s="5" t="s">
        <v>107</v>
      </c>
      <c r="F111" s="10" t="str">
        <f t="shared" si="2"/>
        <v>Funkcje inżynierskie</v>
      </c>
      <c r="G111" s="10" t="str">
        <f t="shared" si="3"/>
        <v>Konwertuje liczbę w postaci dwójkowej na liczbę w postaci szesnastkowej</v>
      </c>
      <c r="H111" s="16">
        <f>COUNTIF('Indeks-Funkcje'!$F$3:$F$69,Excel_2026!D111)</f>
        <v>0</v>
      </c>
      <c r="I111" s="4"/>
      <c r="J111" s="58" t="str">
        <f>IFERROR(VLOOKUP($D111,'PL-Eng-D'!$B$8:$D$470,2),"?")</f>
        <v>BIN2HEX</v>
      </c>
      <c r="K111" s="58" t="str">
        <f>IFERROR(VLOOKUP($D111,'PL-Eng-D'!$B$8:$D$470,3),"?")</f>
        <v>BININHEX</v>
      </c>
      <c r="L111" s="4"/>
    </row>
    <row r="112" spans="1:12" ht="28.8" x14ac:dyDescent="0.3">
      <c r="A112" s="64">
        <v>104</v>
      </c>
      <c r="B112" s="65">
        <f>SUBTOTAL(2,A$9:A112)</f>
        <v>104</v>
      </c>
      <c r="C112" s="64"/>
      <c r="D112" s="75" t="s">
        <v>688</v>
      </c>
      <c r="E112" s="5" t="s">
        <v>108</v>
      </c>
      <c r="F112" s="10" t="str">
        <f t="shared" si="2"/>
        <v>Funkcje daty i godziny</v>
      </c>
      <c r="G112" s="10" t="str">
        <f t="shared" si="3"/>
        <v>Konwertuje liczbę kolejną na dzień miesiąca</v>
      </c>
      <c r="H112" s="16">
        <f>COUNTIF('Indeks-Funkcje'!$F$3:$F$69,Excel_2026!D112)</f>
        <v>1</v>
      </c>
      <c r="I112" s="4"/>
      <c r="J112" s="58" t="str">
        <f>IFERROR(VLOOKUP($D112,'PL-Eng-D'!$B$8:$D$470,2),"?")</f>
        <v>DAY</v>
      </c>
      <c r="K112" s="58" t="str">
        <f>IFERROR(VLOOKUP($D112,'PL-Eng-D'!$B$8:$D$470,3),"?")</f>
        <v>TAG</v>
      </c>
      <c r="L112" s="4"/>
    </row>
    <row r="113" spans="1:12" ht="43.2" x14ac:dyDescent="0.3">
      <c r="A113" s="64">
        <v>105</v>
      </c>
      <c r="B113" s="65">
        <f>SUBTOTAL(2,A$9:A113)</f>
        <v>105</v>
      </c>
      <c r="C113" s="64"/>
      <c r="D113" s="75" t="s">
        <v>689</v>
      </c>
      <c r="E113" s="5" t="s">
        <v>109</v>
      </c>
      <c r="F113" s="10" t="str">
        <f t="shared" si="2"/>
        <v>Funkcje daty i godziny</v>
      </c>
      <c r="G113" s="10" t="str">
        <f t="shared" si="3"/>
        <v>Zwraca liczbę kolejną dla daty przed określoną liczbą dni roboczych lub po niej</v>
      </c>
      <c r="H113" s="16">
        <f>COUNTIF('Indeks-Funkcje'!$F$3:$F$69,Excel_2026!D113)</f>
        <v>0</v>
      </c>
      <c r="I113" s="4"/>
      <c r="J113" s="58" t="str">
        <f>IFERROR(VLOOKUP($D113,'PL-Eng-D'!$B$8:$D$470,2),"?")</f>
        <v>WORKDAY</v>
      </c>
      <c r="K113" s="58" t="str">
        <f>IFERROR(VLOOKUP($D113,'PL-Eng-D'!$B$8:$D$470,3),"?")</f>
        <v>ARBEITSTAG</v>
      </c>
      <c r="L113" s="4"/>
    </row>
    <row r="114" spans="1:12" ht="72" x14ac:dyDescent="0.3">
      <c r="A114" s="64">
        <v>106</v>
      </c>
      <c r="B114" s="65">
        <f>SUBTOTAL(2,A$9:A114)</f>
        <v>106</v>
      </c>
      <c r="C114" s="64" t="s">
        <v>526</v>
      </c>
      <c r="D114" s="75" t="s">
        <v>690</v>
      </c>
      <c r="E114" s="5" t="s">
        <v>110</v>
      </c>
      <c r="F114" s="10" t="str">
        <f t="shared" si="2"/>
        <v>Funkcje daty i godziny</v>
      </c>
      <c r="G114" s="10" t="str">
        <f t="shared" si="3"/>
        <v>Zwraca liczbę kolejną daty przypadającej przed określoną liczbą dni roboczych lub po tej liczbie zgodnie z parametrami wskazującymi, ile dni stanowią dni weekendowe</v>
      </c>
      <c r="H114" s="16">
        <f>COUNTIF('Indeks-Funkcje'!$F$3:$F$69,Excel_2026!D114)</f>
        <v>0</v>
      </c>
      <c r="I114" s="4"/>
      <c r="J114" s="58" t="str">
        <f>IFERROR(VLOOKUP($D114,'PL-Eng-D'!$B$8:$D$470,2),"?")</f>
        <v>WORKDAY.INTL</v>
      </c>
      <c r="K114" s="58" t="str">
        <f>IFERROR(VLOOKUP($D114,'PL-Eng-D'!$B$8:$D$470,3),"?")</f>
        <v>ARBEITSTAG.INTL</v>
      </c>
      <c r="L114" s="4"/>
    </row>
    <row r="115" spans="1:12" ht="28.8" x14ac:dyDescent="0.3">
      <c r="A115" s="64">
        <v>107</v>
      </c>
      <c r="B115" s="65">
        <f>SUBTOTAL(2,A$9:A115)</f>
        <v>107</v>
      </c>
      <c r="C115" s="64"/>
      <c r="D115" s="75" t="s">
        <v>691</v>
      </c>
      <c r="E115" s="5" t="s">
        <v>111</v>
      </c>
      <c r="F115" s="10" t="str">
        <f t="shared" si="2"/>
        <v>Funkcje daty i godziny</v>
      </c>
      <c r="G115" s="10" t="str">
        <f t="shared" si="3"/>
        <v>Konwertuje liczbę kolejną na dzień tygodnia</v>
      </c>
      <c r="H115" s="16">
        <f>COUNTIF('Indeks-Funkcje'!$F$3:$F$69,Excel_2026!D115)</f>
        <v>1</v>
      </c>
      <c r="I115" s="4"/>
      <c r="J115" s="58" t="str">
        <f>IFERROR(VLOOKUP($D115,'PL-Eng-D'!$B$8:$D$470,2),"?")</f>
        <v>WEEKDAY</v>
      </c>
      <c r="K115" s="58" t="str">
        <f>IFERROR(VLOOKUP($D115,'PL-Eng-D'!$B$8:$D$470,3),"?")</f>
        <v>WOCHENTAG</v>
      </c>
      <c r="L115" s="4"/>
    </row>
    <row r="116" spans="1:12" ht="28.8" x14ac:dyDescent="0.3">
      <c r="A116" s="64">
        <v>108</v>
      </c>
      <c r="B116" s="65">
        <f>SUBTOTAL(2,A$9:A116)</f>
        <v>108</v>
      </c>
      <c r="C116" s="64"/>
      <c r="D116" s="75" t="s">
        <v>692</v>
      </c>
      <c r="E116" s="5" t="s">
        <v>112</v>
      </c>
      <c r="F116" s="10" t="str">
        <f t="shared" si="2"/>
        <v>Funkcje inżynierskie</v>
      </c>
      <c r="G116" s="10" t="str">
        <f t="shared" si="3"/>
        <v>Konwertuje liczbę w postaci dziesiętnej na postać dwójkową</v>
      </c>
      <c r="H116" s="16">
        <f>COUNTIF('Indeks-Funkcje'!$F$3:$F$69,Excel_2026!D116)</f>
        <v>0</v>
      </c>
      <c r="I116" s="4"/>
      <c r="J116" s="58" t="str">
        <f>IFERROR(VLOOKUP($D116,'PL-Eng-D'!$B$8:$D$470,2),"?")</f>
        <v>DEC2BIN</v>
      </c>
      <c r="K116" s="58" t="str">
        <f>IFERROR(VLOOKUP($D116,'PL-Eng-D'!$B$8:$D$470,3),"?")</f>
        <v>DEZINBIN</v>
      </c>
      <c r="L116" s="4"/>
    </row>
    <row r="117" spans="1:12" ht="28.8" x14ac:dyDescent="0.3">
      <c r="A117" s="64">
        <v>109</v>
      </c>
      <c r="B117" s="65">
        <f>SUBTOTAL(2,A$9:A117)</f>
        <v>109</v>
      </c>
      <c r="C117" s="64"/>
      <c r="D117" s="75" t="s">
        <v>693</v>
      </c>
      <c r="E117" s="5" t="s">
        <v>113</v>
      </c>
      <c r="F117" s="10" t="str">
        <f t="shared" si="2"/>
        <v>Funkcje inżynierskie</v>
      </c>
      <c r="G117" s="10" t="str">
        <f t="shared" si="3"/>
        <v>Konwertuje liczbę w postaci dziesiętnej na liczbę w postaci ósemkowej</v>
      </c>
      <c r="H117" s="16">
        <f>COUNTIF('Indeks-Funkcje'!$F$3:$F$69,Excel_2026!D117)</f>
        <v>0</v>
      </c>
      <c r="I117" s="4"/>
      <c r="J117" s="58" t="str">
        <f>IFERROR(VLOOKUP($D117,'PL-Eng-D'!$B$8:$D$470,2),"?")</f>
        <v>DEC2OCT</v>
      </c>
      <c r="K117" s="58" t="str">
        <f>IFERROR(VLOOKUP($D117,'PL-Eng-D'!$B$8:$D$470,3),"?")</f>
        <v>DEZINOKT</v>
      </c>
      <c r="L117" s="4"/>
    </row>
    <row r="118" spans="1:12" ht="28.8" x14ac:dyDescent="0.3">
      <c r="A118" s="64">
        <v>110</v>
      </c>
      <c r="B118" s="65">
        <f>SUBTOTAL(2,A$9:A118)</f>
        <v>110</v>
      </c>
      <c r="C118" s="64"/>
      <c r="D118" s="75" t="s">
        <v>694</v>
      </c>
      <c r="E118" s="5" t="s">
        <v>114</v>
      </c>
      <c r="F118" s="10" t="str">
        <f t="shared" si="2"/>
        <v>Funkcje inżynierskie</v>
      </c>
      <c r="G118" s="10" t="str">
        <f t="shared" si="3"/>
        <v>Konwertuje liczbę w postaci dziesiętnej na liczbę w postaci szesnastkowej</v>
      </c>
      <c r="H118" s="16">
        <f>COUNTIF('Indeks-Funkcje'!$F$3:$F$69,Excel_2026!D118)</f>
        <v>0</v>
      </c>
      <c r="I118" s="4"/>
      <c r="J118" s="58" t="str">
        <f>IFERROR(VLOOKUP($D118,'PL-Eng-D'!$B$8:$D$470,2),"?")</f>
        <v>DEC2HEX</v>
      </c>
      <c r="K118" s="58" t="str">
        <f>IFERROR(VLOOKUP($D118,'PL-Eng-D'!$B$8:$D$470,3),"?")</f>
        <v>DEZINHEX</v>
      </c>
      <c r="L118" s="4"/>
    </row>
    <row r="119" spans="1:12" ht="43.2" x14ac:dyDescent="0.3">
      <c r="A119" s="64">
        <v>111</v>
      </c>
      <c r="B119" s="65">
        <f>SUBTOTAL(2,A$9:A119)</f>
        <v>111</v>
      </c>
      <c r="C119" s="64" t="s">
        <v>525</v>
      </c>
      <c r="D119" s="75" t="s">
        <v>695</v>
      </c>
      <c r="E119" s="5" t="s">
        <v>115</v>
      </c>
      <c r="F119" s="10" t="str">
        <f t="shared" si="2"/>
        <v>Funkcje matematyczne i trygonometryczne</v>
      </c>
      <c r="G119" s="10" t="str">
        <f t="shared" si="3"/>
        <v>Konwertuje postać tekstową liczby o określonej podstawie na liczbę dziesiętną</v>
      </c>
      <c r="H119" s="16">
        <f>COUNTIF('Indeks-Funkcje'!$F$3:$F$69,Excel_2026!D119)</f>
        <v>1</v>
      </c>
      <c r="I119" s="4"/>
      <c r="J119" s="58" t="str">
        <f>IFERROR(VLOOKUP($D119,'PL-Eng-D'!$B$8:$D$470,2),"?")</f>
        <v>DECIMAL</v>
      </c>
      <c r="K119" s="58" t="str">
        <f>IFERROR(VLOOKUP($D119,'PL-Eng-D'!$B$8:$D$470,3),"?")</f>
        <v>DEZIMAL</v>
      </c>
      <c r="L119" s="4"/>
    </row>
    <row r="120" spans="1:12" ht="28.8" x14ac:dyDescent="0.3">
      <c r="A120" s="64">
        <v>112</v>
      </c>
      <c r="B120" s="65">
        <f>SUBTOTAL(2,A$9:A120)</f>
        <v>112</v>
      </c>
      <c r="C120" s="64"/>
      <c r="D120" s="75" t="s">
        <v>696</v>
      </c>
      <c r="E120" s="5" t="s">
        <v>116</v>
      </c>
      <c r="F120" s="10" t="str">
        <f t="shared" si="2"/>
        <v>Funkcje daty i godziny</v>
      </c>
      <c r="G120" s="10" t="str">
        <f t="shared" si="3"/>
        <v>Zwraca liczbę kolejną dla daty bieżącej</v>
      </c>
      <c r="H120" s="16">
        <f>COUNTIF('Indeks-Funkcje'!$F$3:$F$69,Excel_2026!D120)</f>
        <v>0</v>
      </c>
      <c r="I120" s="4"/>
      <c r="J120" s="58" t="str">
        <f>IFERROR(VLOOKUP($D120,'PL-Eng-D'!$B$8:$D$470,2),"?")</f>
        <v>TODAY</v>
      </c>
      <c r="K120" s="58" t="str">
        <f>IFERROR(VLOOKUP($D120,'PL-Eng-D'!$B$8:$D$470,3),"?")</f>
        <v>HEUTE</v>
      </c>
      <c r="L120" s="4"/>
    </row>
    <row r="121" spans="1:12" ht="28.8" x14ac:dyDescent="0.3">
      <c r="A121" s="64">
        <v>113</v>
      </c>
      <c r="B121" s="65">
        <f>SUBTOTAL(2,A$9:A121)</f>
        <v>113</v>
      </c>
      <c r="C121" s="64"/>
      <c r="D121" s="75" t="s">
        <v>697</v>
      </c>
      <c r="E121" s="5" t="s">
        <v>117</v>
      </c>
      <c r="F121" s="10" t="str">
        <f t="shared" si="2"/>
        <v>Funkcje finansowe</v>
      </c>
      <c r="G121" s="10" t="str">
        <f t="shared" si="3"/>
        <v>Zwraca wartość efektywnej rocznej stopy procentowej</v>
      </c>
      <c r="H121" s="16">
        <f>COUNTIF('Indeks-Funkcje'!$F$3:$F$69,Excel_2026!D121)</f>
        <v>0</v>
      </c>
      <c r="I121" s="4"/>
      <c r="J121" s="58" t="str">
        <f>IFERROR(VLOOKUP($D121,'PL-Eng-D'!$B$8:$D$470,2),"?")</f>
        <v>EFFECT</v>
      </c>
      <c r="K121" s="58" t="str">
        <f>IFERROR(VLOOKUP($D121,'PL-Eng-D'!$B$8:$D$470,3),"?")</f>
        <v>EFFEKTIV</v>
      </c>
      <c r="L121" s="4"/>
    </row>
    <row r="122" spans="1:12" ht="115.2" x14ac:dyDescent="0.3">
      <c r="A122" s="64">
        <v>114</v>
      </c>
      <c r="B122" s="65">
        <f>SUBTOTAL(2,A$9:A122)</f>
        <v>114</v>
      </c>
      <c r="C122" s="64"/>
      <c r="D122" s="75" t="s">
        <v>698</v>
      </c>
      <c r="E122" s="5" t="s">
        <v>118</v>
      </c>
      <c r="F122" s="10" t="str">
        <f t="shared" si="2"/>
        <v>Funkcje modułu</v>
      </c>
      <c r="G122" s="10" t="str">
        <f t="shared" si="3"/>
        <v>Zwraca nazwę, właściwość i miarę kluczowego wskaźnika wydajności (KPI) oraz wyświetla nazwę i właściwość w komórce. Wskaźnik KPI jest miarą ilościową, taką jak miesięczny zysk brutto lub kwartalna fluktuacja pracowników, używaną do monitorowania wydajności organizacji.</v>
      </c>
      <c r="H122" s="16">
        <f>COUNTIF('Indeks-Funkcje'!$F$3:$F$69,Excel_2026!D122)</f>
        <v>0</v>
      </c>
      <c r="I122" s="4"/>
      <c r="J122" s="58" t="str">
        <f>IFERROR(VLOOKUP($D122,'PL-Eng-D'!$B$8:$D$470,2),"?")</f>
        <v>CUBEKPIMEMBER</v>
      </c>
      <c r="K122" s="58" t="str">
        <f>IFERROR(VLOOKUP($D122,'PL-Eng-D'!$B$8:$D$470,3),"?")</f>
        <v>CUBEKPIELEMENT</v>
      </c>
      <c r="L122" s="4"/>
    </row>
    <row r="123" spans="1:12" ht="43.2" x14ac:dyDescent="0.3">
      <c r="A123" s="64">
        <v>115</v>
      </c>
      <c r="B123" s="65">
        <f>SUBTOTAL(2,A$9:A123)</f>
        <v>115</v>
      </c>
      <c r="C123" s="64"/>
      <c r="D123" s="75" t="s">
        <v>699</v>
      </c>
      <c r="E123" s="5" t="s">
        <v>119</v>
      </c>
      <c r="F123" s="10" t="str">
        <f t="shared" si="2"/>
        <v>Funkcje modułu</v>
      </c>
      <c r="G123" s="10" t="str">
        <f t="shared" si="3"/>
        <v>Zwraca element lub krotkę z hierarchii modułu. Służy do sprawdzania, czy element lub krotka istnieje w module.</v>
      </c>
      <c r="H123" s="16">
        <f>COUNTIF('Indeks-Funkcje'!$F$3:$F$69,Excel_2026!D123)</f>
        <v>0</v>
      </c>
      <c r="I123" s="4"/>
      <c r="J123" s="58" t="str">
        <f>IFERROR(VLOOKUP($D123,'PL-Eng-D'!$B$8:$D$470,2),"?")</f>
        <v>CUBEMEMBER</v>
      </c>
      <c r="K123" s="58" t="str">
        <f>IFERROR(VLOOKUP($D123,'PL-Eng-D'!$B$8:$D$470,3),"?")</f>
        <v>CUBEELEMENT</v>
      </c>
      <c r="L123" s="4"/>
    </row>
    <row r="124" spans="1:12" ht="57.6" x14ac:dyDescent="0.3">
      <c r="A124" s="64">
        <v>116</v>
      </c>
      <c r="B124" s="65">
        <f>SUBTOTAL(2,A$9:A124)</f>
        <v>116</v>
      </c>
      <c r="C124" s="64"/>
      <c r="D124" s="75" t="s">
        <v>700</v>
      </c>
      <c r="E124" s="5" t="s">
        <v>120</v>
      </c>
      <c r="F124" s="10" t="str">
        <f t="shared" si="2"/>
        <v>Funkcje internetowe</v>
      </c>
      <c r="G124" s="10" t="str">
        <f t="shared" si="3"/>
        <v>Zwraca ciąg zakodowany w adresie URL</v>
      </c>
      <c r="H124" s="16">
        <f>COUNTIF('Indeks-Funkcje'!$F$3:$F$69,Excel_2026!D124)</f>
        <v>0</v>
      </c>
      <c r="I124" s="10" t="s">
        <v>540</v>
      </c>
      <c r="J124" s="58" t="str">
        <f>IFERROR(VLOOKUP($D124,'PL-Eng-D'!$B$8:$D$470,2),"?")</f>
        <v>CUBEMEMBER</v>
      </c>
      <c r="K124" s="58" t="str">
        <f>IFERROR(VLOOKUP($D124,'PL-Eng-D'!$B$8:$D$470,3),"?")</f>
        <v>CUBEELEMENT</v>
      </c>
      <c r="L124" s="4"/>
    </row>
    <row r="125" spans="1:12" ht="115.2" x14ac:dyDescent="0.3">
      <c r="A125" s="64">
        <v>117</v>
      </c>
      <c r="B125" s="65">
        <f>SUBTOTAL(2,A$9:A125)</f>
        <v>117</v>
      </c>
      <c r="C125" s="64"/>
      <c r="D125" s="75" t="s">
        <v>701</v>
      </c>
      <c r="E125" s="5" t="s">
        <v>121</v>
      </c>
      <c r="F125" s="10" t="str">
        <f t="shared" si="2"/>
        <v>Funkcje dodatków i automatyzacji</v>
      </c>
      <c r="G125" s="10" t="str">
        <f t="shared" si="3"/>
        <v>Konwertuje liczbę na euro, daną wartość w euro na wartość w walucie kraju członkowskiego euro lub wartość w walucie jednego kraju członkowskiego na wartość w walucie innego kraju członkowskiego za pomocą euro jako waluty pośredniej (triangulacja).</v>
      </c>
      <c r="H125" s="16">
        <f>COUNTIF('Indeks-Funkcje'!$F$3:$F$69,Excel_2026!D125)</f>
        <v>0</v>
      </c>
      <c r="I125" s="4"/>
      <c r="J125" s="58" t="str">
        <f>IFERROR(VLOOKUP($D125,'PL-Eng-D'!$B$8:$D$470,2),"?")</f>
        <v>EUROCONVERT</v>
      </c>
      <c r="K125" s="58" t="str">
        <f>IFERROR(VLOOKUP($D125,'PL-Eng-D'!$B$8:$D$470,3),"?")</f>
        <v>EUROCONVERT</v>
      </c>
      <c r="L125" s="4"/>
    </row>
    <row r="126" spans="1:12" ht="43.2" x14ac:dyDescent="0.3">
      <c r="A126" s="64">
        <v>118</v>
      </c>
      <c r="B126" s="65">
        <f>SUBTOTAL(2,A$9:A126)</f>
        <v>118</v>
      </c>
      <c r="C126" s="64"/>
      <c r="D126" s="75" t="s">
        <v>702</v>
      </c>
      <c r="E126" s="5" t="s">
        <v>122</v>
      </c>
      <c r="F126" s="10" t="str">
        <f t="shared" si="2"/>
        <v>Funkcje matematyczne i trygonometryczne</v>
      </c>
      <c r="G126" s="10" t="str">
        <f t="shared" si="3"/>
        <v>Zwraca wartość liczby e podniesionej do potęgi określonej przez podaną liczbę</v>
      </c>
      <c r="H126" s="16">
        <f>COUNTIF('Indeks-Funkcje'!$F$3:$F$69,Excel_2026!D126)</f>
        <v>0</v>
      </c>
      <c r="I126" s="4"/>
      <c r="J126" s="58" t="str">
        <f>IFERROR(VLOOKUP($D126,'PL-Eng-D'!$B$8:$D$470,2),"?")</f>
        <v>EXP</v>
      </c>
      <c r="K126" s="58" t="str">
        <f>IFERROR(VLOOKUP($D126,'PL-Eng-D'!$B$8:$D$470,3),"?")</f>
        <v>EXP</v>
      </c>
      <c r="L126" s="4"/>
    </row>
    <row r="127" spans="1:12" ht="28.8" x14ac:dyDescent="0.3">
      <c r="A127" s="64">
        <v>119</v>
      </c>
      <c r="B127" s="65">
        <f>SUBTOTAL(2,A$9:A127)</f>
        <v>119</v>
      </c>
      <c r="C127" s="64"/>
      <c r="D127" s="75" t="s">
        <v>703</v>
      </c>
      <c r="E127" s="5" t="s">
        <v>123</v>
      </c>
      <c r="F127" s="10" t="str">
        <f t="shared" si="2"/>
        <v>Funkcje inżynierskie</v>
      </c>
      <c r="G127" s="10" t="str">
        <f t="shared" si="3"/>
        <v>Zwraca postać wykładniczą liczby zespolonej</v>
      </c>
      <c r="H127" s="16">
        <f>COUNTIF('Indeks-Funkcje'!$F$3:$F$69,Excel_2026!D127)</f>
        <v>0</v>
      </c>
      <c r="I127" s="4"/>
      <c r="J127" s="58" t="str">
        <f>IFERROR(VLOOKUP($D127,'PL-Eng-D'!$B$8:$D$470,2),"?")</f>
        <v>IMEXP</v>
      </c>
      <c r="K127" s="58" t="str">
        <f>IFERROR(VLOOKUP($D127,'PL-Eng-D'!$B$8:$D$470,3),"?")</f>
        <v>IMEXP</v>
      </c>
      <c r="L127" s="4"/>
    </row>
    <row r="128" spans="1:12" ht="15.6" x14ac:dyDescent="0.3">
      <c r="A128" s="64">
        <v>120</v>
      </c>
      <c r="B128" s="65">
        <f>SUBTOTAL(2,A$9:A128)</f>
        <v>120</v>
      </c>
      <c r="C128" s="64" t="s">
        <v>526</v>
      </c>
      <c r="D128" s="75" t="s">
        <v>704</v>
      </c>
      <c r="E128" s="5" t="s">
        <v>124</v>
      </c>
      <c r="F128" s="10" t="str">
        <f t="shared" si="2"/>
        <v>Funkcje statystyczne</v>
      </c>
      <c r="G128" s="10" t="str">
        <f t="shared" si="3"/>
        <v>Zwraca wynik testu F</v>
      </c>
      <c r="H128" s="16">
        <f>COUNTIF('Indeks-Funkcje'!$F$3:$F$69,Excel_2026!D128)</f>
        <v>0</v>
      </c>
      <c r="I128" s="4"/>
      <c r="J128" s="58" t="str">
        <f>IFERROR(VLOOKUP($D128,'PL-Eng-D'!$B$8:$D$470,2),"?")</f>
        <v>F.TEST</v>
      </c>
      <c r="K128" s="58" t="str">
        <f>IFERROR(VLOOKUP($D128,'PL-Eng-D'!$B$8:$D$470,3),"?")</f>
        <v>F.TEST</v>
      </c>
      <c r="L128" s="4"/>
    </row>
    <row r="129" spans="1:12" ht="15.6" x14ac:dyDescent="0.3">
      <c r="A129" s="64">
        <v>121</v>
      </c>
      <c r="B129" s="65">
        <f>SUBTOTAL(2,A$9:A129)</f>
        <v>121</v>
      </c>
      <c r="C129" s="64"/>
      <c r="D129" s="75" t="b">
        <v>0</v>
      </c>
      <c r="E129" s="5" t="s">
        <v>125</v>
      </c>
      <c r="F129" s="10" t="str">
        <f t="shared" si="2"/>
        <v>Funkcje logiczne</v>
      </c>
      <c r="G129" s="10" t="str">
        <f t="shared" si="3"/>
        <v>Zwraca wartość logiczną FAŁSZ</v>
      </c>
      <c r="H129" s="16">
        <f>COUNTIF('Indeks-Funkcje'!$F$3:$F$69,Excel_2026!D129)</f>
        <v>0</v>
      </c>
      <c r="I129" s="4"/>
      <c r="J129" s="58" t="str">
        <f>IFERROR(VLOOKUP($D129,'PL-Eng-D'!$B$8:$D$470,2),"?")</f>
        <v>FALSE</v>
      </c>
      <c r="K129" s="58" t="str">
        <f>IFERROR(VLOOKUP($D129,'PL-Eng-D'!$B$8:$D$470,3),"?")</f>
        <v>FALSCH</v>
      </c>
      <c r="L129" s="4"/>
    </row>
    <row r="130" spans="1:12" ht="57.6" x14ac:dyDescent="0.3">
      <c r="A130" s="64">
        <v>122</v>
      </c>
      <c r="B130" s="65">
        <f>SUBTOTAL(2,A$9:A130)</f>
        <v>122</v>
      </c>
      <c r="C130" s="64" t="s">
        <v>525</v>
      </c>
      <c r="D130" s="75" t="s">
        <v>705</v>
      </c>
      <c r="E130" s="5" t="s">
        <v>126</v>
      </c>
      <c r="F130" s="10" t="str">
        <f t="shared" si="2"/>
        <v>Funkcje internetowe</v>
      </c>
      <c r="G130" s="10" t="str">
        <f t="shared" si="3"/>
        <v>Zwraca określone dane z treści XML, korzystając z określonego wyrażenia XPath</v>
      </c>
      <c r="H130" s="16">
        <f>COUNTIF('Indeks-Funkcje'!$F$3:$F$69,Excel_2026!D130)</f>
        <v>0</v>
      </c>
      <c r="I130" s="10" t="s">
        <v>540</v>
      </c>
      <c r="J130" s="58" t="str">
        <f>IFERROR(VLOOKUP($D130,'PL-Eng-D'!$B$8:$D$470,2),"?")</f>
        <v>FILTERXML</v>
      </c>
      <c r="K130" s="58" t="str">
        <f>IFERROR(VLOOKUP($D130,'PL-Eng-D'!$B$8:$D$470,3),"?")</f>
        <v>FILTERXML</v>
      </c>
      <c r="L130" s="4"/>
    </row>
    <row r="131" spans="1:12" ht="28.8" x14ac:dyDescent="0.3">
      <c r="A131" s="64">
        <v>123</v>
      </c>
      <c r="B131" s="65">
        <f>SUBTOTAL(2,A$9:A131)</f>
        <v>123</v>
      </c>
      <c r="C131" s="64" t="s">
        <v>524</v>
      </c>
      <c r="D131" s="75" t="s">
        <v>706</v>
      </c>
      <c r="E131" s="5" t="s">
        <v>127</v>
      </c>
      <c r="F131" s="10" t="str">
        <f t="shared" si="2"/>
        <v>Funkcje wyszukiwania i odwołań</v>
      </c>
      <c r="G131" s="10" t="str">
        <f t="shared" si="3"/>
        <v>Filtruje zakres danych na podstawie kryteriów, które zdefiniujesz</v>
      </c>
      <c r="H131" s="16">
        <f>COUNTIF('Indeks-Funkcje'!$F$3:$F$69,Excel_2026!D131)</f>
        <v>1</v>
      </c>
      <c r="I131" s="4"/>
      <c r="J131" s="58" t="str">
        <f>IFERROR(VLOOKUP($D131,'PL-Eng-D'!$B$8:$D$470,2),"?")</f>
        <v>FILTERXML</v>
      </c>
      <c r="K131" s="58" t="str">
        <f>IFERROR(VLOOKUP($D131,'PL-Eng-D'!$B$8:$D$470,3),"?")</f>
        <v>FILTERXML</v>
      </c>
      <c r="L131" s="4"/>
    </row>
    <row r="132" spans="1:12" ht="57.6" x14ac:dyDescent="0.3">
      <c r="A132" s="64">
        <v>124</v>
      </c>
      <c r="B132" s="65">
        <f>SUBTOTAL(2,A$9:A132)</f>
        <v>124</v>
      </c>
      <c r="C132" s="64" t="s">
        <v>527</v>
      </c>
      <c r="D132" s="75" t="s">
        <v>707</v>
      </c>
      <c r="E132" s="5" t="s">
        <v>128</v>
      </c>
      <c r="F132" s="10" t="str">
        <f t="shared" si="2"/>
        <v>Funkcje statystyczne</v>
      </c>
      <c r="G132" s="10" t="str">
        <f t="shared" si="3"/>
        <v>Zwraca przyszłą wartość na podstawie istniejących (historycznych) wartości przy użyciu wersji AAA algorytmu wygładzania wykładniczego (ETS)</v>
      </c>
      <c r="H132" s="16">
        <f>COUNTIF('Indeks-Funkcje'!$F$3:$F$69,Excel_2026!D132)</f>
        <v>0</v>
      </c>
      <c r="I132" s="4"/>
      <c r="J132" s="58" t="str">
        <f>IFERROR(VLOOKUP($D132,'PL-Eng-D'!$B$8:$D$470,2),"?")</f>
        <v>FILTERXML</v>
      </c>
      <c r="K132" s="58" t="str">
        <f>IFERROR(VLOOKUP($D132,'PL-Eng-D'!$B$8:$D$470,3),"?")</f>
        <v>FILTERXML</v>
      </c>
      <c r="L132" s="4"/>
    </row>
    <row r="133" spans="1:12" ht="43.2" x14ac:dyDescent="0.3">
      <c r="A133" s="64">
        <v>125</v>
      </c>
      <c r="B133" s="65">
        <f>SUBTOTAL(2,A$9:A133)</f>
        <v>125</v>
      </c>
      <c r="C133" s="64" t="s">
        <v>527</v>
      </c>
      <c r="D133" s="75" t="s">
        <v>708</v>
      </c>
      <c r="E133" s="5" t="s">
        <v>129</v>
      </c>
      <c r="F133" s="10" t="str">
        <f t="shared" si="2"/>
        <v>Funkcje statystyczne</v>
      </c>
      <c r="G133" s="10" t="str">
        <f t="shared" si="3"/>
        <v>Zwraca przedział ufności dla wartości prognozy dla określonej daty docelowej</v>
      </c>
      <c r="H133" s="16">
        <f>COUNTIF('Indeks-Funkcje'!$F$3:$F$69,Excel_2026!D133)</f>
        <v>0</v>
      </c>
      <c r="I133" s="4"/>
      <c r="J133" s="58" t="str">
        <f>IFERROR(VLOOKUP($D133,'PL-Eng-D'!$B$8:$D$470,2),"?")</f>
        <v>FILTERXML</v>
      </c>
      <c r="K133" s="58" t="str">
        <f>IFERROR(VLOOKUP($D133,'PL-Eng-D'!$B$8:$D$470,3),"?")</f>
        <v>FILTERXML</v>
      </c>
      <c r="L133" s="4"/>
    </row>
    <row r="134" spans="1:12" ht="43.2" x14ac:dyDescent="0.3">
      <c r="A134" s="64">
        <v>126</v>
      </c>
      <c r="B134" s="65">
        <f>SUBTOTAL(2,A$9:A134)</f>
        <v>126</v>
      </c>
      <c r="C134" s="64" t="s">
        <v>527</v>
      </c>
      <c r="D134" s="75" t="s">
        <v>709</v>
      </c>
      <c r="E134" s="5" t="s">
        <v>130</v>
      </c>
      <c r="F134" s="10" t="str">
        <f t="shared" si="2"/>
        <v>Funkcje statystyczne</v>
      </c>
      <c r="G134" s="10" t="str">
        <f t="shared" si="3"/>
        <v>Zwraca długość powtarzającego się wzorca wykrytego przez program Excel dla określonego szeregu czasowego</v>
      </c>
      <c r="H134" s="16">
        <f>COUNTIF('Indeks-Funkcje'!$F$3:$F$69,Excel_2026!D134)</f>
        <v>0</v>
      </c>
      <c r="I134" s="4"/>
      <c r="J134" s="58" t="str">
        <f>IFERROR(VLOOKUP($D134,'PL-Eng-D'!$B$8:$D$470,2),"?")</f>
        <v>FILTERXML</v>
      </c>
      <c r="K134" s="58" t="str">
        <f>IFERROR(VLOOKUP($D134,'PL-Eng-D'!$B$8:$D$470,3),"?")</f>
        <v>FILTERXML</v>
      </c>
      <c r="L134" s="4"/>
    </row>
    <row r="135" spans="1:12" ht="43.2" x14ac:dyDescent="0.3">
      <c r="A135" s="64">
        <v>127</v>
      </c>
      <c r="B135" s="65">
        <f>SUBTOTAL(2,A$9:A135)</f>
        <v>127</v>
      </c>
      <c r="C135" s="64" t="s">
        <v>527</v>
      </c>
      <c r="D135" s="75" t="s">
        <v>710</v>
      </c>
      <c r="E135" s="5" t="s">
        <v>131</v>
      </c>
      <c r="F135" s="10" t="str">
        <f t="shared" si="2"/>
        <v>Funkcje statystyczne</v>
      </c>
      <c r="G135" s="10" t="str">
        <f t="shared" si="3"/>
        <v>Zwraca wartość statystyczną jako wynik prognozowania szeregu czasowego</v>
      </c>
      <c r="H135" s="16">
        <f>COUNTIF('Indeks-Funkcje'!$F$3:$F$69,Excel_2026!D135)</f>
        <v>0</v>
      </c>
      <c r="I135" s="4"/>
      <c r="J135" s="58" t="str">
        <f>IFERROR(VLOOKUP($D135,'PL-Eng-D'!$B$8:$D$470,2),"?")</f>
        <v>FILTERXML</v>
      </c>
      <c r="K135" s="58" t="str">
        <f>IFERROR(VLOOKUP($D135,'PL-Eng-D'!$B$8:$D$470,3),"?")</f>
        <v>FILTERXML</v>
      </c>
      <c r="L135" s="4"/>
    </row>
    <row r="136" spans="1:12" ht="43.2" x14ac:dyDescent="0.3">
      <c r="A136" s="64">
        <v>128</v>
      </c>
      <c r="B136" s="65">
        <f>SUBTOTAL(2,A$9:A136)</f>
        <v>128</v>
      </c>
      <c r="C136" s="64" t="s">
        <v>527</v>
      </c>
      <c r="D136" s="75" t="s">
        <v>711</v>
      </c>
      <c r="E136" s="5" t="s">
        <v>132</v>
      </c>
      <c r="F136" s="10" t="str">
        <f t="shared" si="2"/>
        <v>Funkcje statystyczne</v>
      </c>
      <c r="G136" s="10" t="str">
        <f t="shared" si="3"/>
        <v>Zwraca wartość przyszłą na podstawie wartości istniejących</v>
      </c>
      <c r="H136" s="16">
        <f>COUNTIF('Indeks-Funkcje'!$F$3:$F$69,Excel_2026!D136)</f>
        <v>0</v>
      </c>
      <c r="I136" s="10" t="s">
        <v>541</v>
      </c>
      <c r="J136" s="58" t="str">
        <f>IFERROR(VLOOKUP($D136,'PL-Eng-D'!$B$8:$D$470,2),"?")</f>
        <v>FILTERXML</v>
      </c>
      <c r="K136" s="58" t="str">
        <f>IFERROR(VLOOKUP($D136,'PL-Eng-D'!$B$8:$D$470,3),"?")</f>
        <v>FILTERXML</v>
      </c>
      <c r="L136" s="4"/>
    </row>
    <row r="137" spans="1:12" ht="28.8" x14ac:dyDescent="0.3">
      <c r="A137" s="64">
        <v>129</v>
      </c>
      <c r="B137" s="65">
        <f>SUBTOTAL(2,A$9:A137)</f>
        <v>129</v>
      </c>
      <c r="C137" s="64" t="s">
        <v>525</v>
      </c>
      <c r="D137" s="75" t="s">
        <v>558</v>
      </c>
      <c r="E137" s="5" t="s">
        <v>133</v>
      </c>
      <c r="F137" s="10" t="str">
        <f t="shared" si="2"/>
        <v>Funkcje wyszukiwania i odwołań</v>
      </c>
      <c r="G137" s="10" t="str">
        <f t="shared" si="3"/>
        <v>Zwraca formułę w danym odwołaniu jako tekst</v>
      </c>
      <c r="H137" s="16">
        <f>COUNTIF('Indeks-Funkcje'!$F$3:$F$69,Excel_2026!D137)</f>
        <v>0</v>
      </c>
      <c r="I137" s="4"/>
      <c r="J137" s="58" t="str">
        <f>IFERROR(VLOOKUP($D137,'PL-Eng-D'!$B$8:$D$470,2),"?")</f>
        <v>FORMULATEXT</v>
      </c>
      <c r="K137" s="58" t="str">
        <f>IFERROR(VLOOKUP($D137,'PL-Eng-D'!$B$8:$D$470,3),"?")</f>
        <v>FORMELTEXT</v>
      </c>
      <c r="L137" s="4"/>
    </row>
    <row r="138" spans="1:12" ht="15.6" x14ac:dyDescent="0.3">
      <c r="A138" s="64">
        <v>130</v>
      </c>
      <c r="B138" s="65">
        <f>SUBTOTAL(2,A$9:A138)</f>
        <v>130</v>
      </c>
      <c r="C138" s="64"/>
      <c r="D138" s="75" t="s">
        <v>712</v>
      </c>
      <c r="E138" s="5" t="s">
        <v>134</v>
      </c>
      <c r="F138" s="10" t="str">
        <f t="shared" ref="F138:F201" si="4">LEFT(E138,FIND(":",E138)-1)</f>
        <v>Funkcje inżynierskie</v>
      </c>
      <c r="G138" s="10" t="str">
        <f t="shared" ref="G138:G201" si="5">RIGHT(E138,LEN(E138)-FIND(":",E138)-4)</f>
        <v>Zwraca wartość funkcji błędu</v>
      </c>
      <c r="H138" s="16">
        <f>COUNTIF('Indeks-Funkcje'!$F$3:$F$69,Excel_2026!D138)</f>
        <v>0</v>
      </c>
      <c r="I138" s="4"/>
      <c r="J138" s="58" t="str">
        <f>IFERROR(VLOOKUP($D138,'PL-Eng-D'!$B$8:$D$470,2),"?")</f>
        <v>ERF</v>
      </c>
      <c r="K138" s="58" t="str">
        <f>IFERROR(VLOOKUP($D138,'PL-Eng-D'!$B$8:$D$470,3),"?")</f>
        <v>GAUSSFEHLER</v>
      </c>
      <c r="L138" s="4"/>
    </row>
    <row r="139" spans="1:12" ht="15.6" x14ac:dyDescent="0.3">
      <c r="A139" s="64">
        <v>131</v>
      </c>
      <c r="B139" s="65">
        <f>SUBTOTAL(2,A$9:A139)</f>
        <v>131</v>
      </c>
      <c r="C139" s="64" t="s">
        <v>526</v>
      </c>
      <c r="D139" s="75" t="s">
        <v>713</v>
      </c>
      <c r="E139" s="5" t="s">
        <v>134</v>
      </c>
      <c r="F139" s="10" t="str">
        <f t="shared" si="4"/>
        <v>Funkcje inżynierskie</v>
      </c>
      <c r="G139" s="10" t="str">
        <f t="shared" si="5"/>
        <v>Zwraca wartość funkcji błędu</v>
      </c>
      <c r="H139" s="16">
        <f>COUNTIF('Indeks-Funkcje'!$F$3:$F$69,Excel_2026!D139)</f>
        <v>0</v>
      </c>
      <c r="I139" s="4"/>
      <c r="J139" s="58" t="str">
        <f>IFERROR(VLOOKUP($D139,'PL-Eng-D'!$B$8:$D$470,2),"?")</f>
        <v>ERF.PRECISE</v>
      </c>
      <c r="K139" s="58" t="str">
        <f>IFERROR(VLOOKUP($D139,'PL-Eng-D'!$B$8:$D$470,3),"?")</f>
        <v>GAUSSF.GENAU</v>
      </c>
      <c r="L139" s="4"/>
    </row>
    <row r="140" spans="1:12" ht="15.6" x14ac:dyDescent="0.3">
      <c r="A140" s="64">
        <v>132</v>
      </c>
      <c r="B140" s="65">
        <f>SUBTOTAL(2,A$9:A140)</f>
        <v>132</v>
      </c>
      <c r="C140" s="64"/>
      <c r="D140" s="75" t="s">
        <v>714</v>
      </c>
      <c r="E140" s="5" t="s">
        <v>135</v>
      </c>
      <c r="F140" s="10" t="str">
        <f t="shared" si="4"/>
        <v>Funkcje finansowe</v>
      </c>
      <c r="G140" s="10" t="str">
        <f t="shared" si="5"/>
        <v>Zwraca przyszłą wartość inwestycji</v>
      </c>
      <c r="H140" s="16">
        <f>COUNTIF('Indeks-Funkcje'!$F$3:$F$69,Excel_2026!D140)</f>
        <v>0</v>
      </c>
      <c r="I140" s="4"/>
      <c r="J140" s="58" t="str">
        <f>IFERROR(VLOOKUP($D140,'PL-Eng-D'!$B$8:$D$470,2),"?")</f>
        <v>FV</v>
      </c>
      <c r="K140" s="58" t="str">
        <f>IFERROR(VLOOKUP($D140,'PL-Eng-D'!$B$8:$D$470,3),"?")</f>
        <v>ZW</v>
      </c>
      <c r="L140" s="4"/>
    </row>
    <row r="141" spans="1:12" ht="15.6" x14ac:dyDescent="0.3">
      <c r="A141" s="64">
        <v>133</v>
      </c>
      <c r="B141" s="65">
        <f>SUBTOTAL(2,A$9:A141)</f>
        <v>133</v>
      </c>
      <c r="C141" s="64" t="s">
        <v>525</v>
      </c>
      <c r="D141" s="75" t="s">
        <v>715</v>
      </c>
      <c r="E141" s="5" t="s">
        <v>136</v>
      </c>
      <c r="F141" s="10" t="str">
        <f t="shared" si="4"/>
        <v>Funkcje statystyczne</v>
      </c>
      <c r="G141" s="10" t="str">
        <f t="shared" si="5"/>
        <v>Zwraca wartość funkcji gamma</v>
      </c>
      <c r="H141" s="16">
        <f>COUNTIF('Indeks-Funkcje'!$F$3:$F$69,Excel_2026!D141)</f>
        <v>0</v>
      </c>
      <c r="I141" s="4"/>
      <c r="J141" s="58" t="str">
        <f>IFERROR(VLOOKUP($D141,'PL-Eng-D'!$B$8:$D$470,2),"?")</f>
        <v>GAMMA</v>
      </c>
      <c r="K141" s="58" t="str">
        <f>IFERROR(VLOOKUP($D141,'PL-Eng-D'!$B$8:$D$470,3),"?")</f>
        <v>GAMMA</v>
      </c>
      <c r="L141" s="4"/>
    </row>
    <row r="142" spans="1:12" ht="43.2" x14ac:dyDescent="0.3">
      <c r="A142" s="64">
        <v>134</v>
      </c>
      <c r="B142" s="65">
        <f>SUBTOTAL(2,A$9:A142)</f>
        <v>134</v>
      </c>
      <c r="C142" s="64" t="s">
        <v>525</v>
      </c>
      <c r="D142" s="75" t="s">
        <v>716</v>
      </c>
      <c r="E142" s="5" t="s">
        <v>137</v>
      </c>
      <c r="F142" s="10" t="str">
        <f t="shared" si="4"/>
        <v>Funkcje statystyczne</v>
      </c>
      <c r="G142" s="10" t="str">
        <f t="shared" si="5"/>
        <v>Zwraca wartości o 0,5 mniejsze niż standardowy skumulowany rozkład normalny</v>
      </c>
      <c r="H142" s="16">
        <f>COUNTIF('Indeks-Funkcje'!$F$3:$F$69,Excel_2026!D142)</f>
        <v>0</v>
      </c>
      <c r="I142" s="4"/>
      <c r="J142" s="58" t="str">
        <f>IFERROR(VLOOKUP($D142,'PL-Eng-D'!$B$8:$D$470,2),"?")</f>
        <v>GAMMA</v>
      </c>
      <c r="K142" s="58" t="str">
        <f>IFERROR(VLOOKUP($D142,'PL-Eng-D'!$B$8:$D$470,3),"?")</f>
        <v>GAMMA</v>
      </c>
      <c r="L142" s="4"/>
    </row>
    <row r="143" spans="1:12" ht="28.8" x14ac:dyDescent="0.3">
      <c r="A143" s="64">
        <v>135</v>
      </c>
      <c r="B143" s="65">
        <f>SUBTOTAL(2,A$9:A143)</f>
        <v>135</v>
      </c>
      <c r="C143" s="64"/>
      <c r="D143" s="75" t="s">
        <v>717</v>
      </c>
      <c r="E143" s="5" t="s">
        <v>138</v>
      </c>
      <c r="F143" s="10" t="str">
        <f t="shared" si="4"/>
        <v>Funkcje daty i godziny</v>
      </c>
      <c r="G143" s="10" t="str">
        <f t="shared" si="5"/>
        <v>Konwertuje liczbę kolejną na godzinę</v>
      </c>
      <c r="H143" s="16">
        <f>COUNTIF('Indeks-Funkcje'!$F$3:$F$69,Excel_2026!D143)</f>
        <v>1</v>
      </c>
      <c r="I143" s="4"/>
      <c r="J143" s="58" t="str">
        <f>IFERROR(VLOOKUP($D143,'PL-Eng-D'!$B$8:$D$470,2),"?")</f>
        <v>HOUR</v>
      </c>
      <c r="K143" s="58" t="str">
        <f>IFERROR(VLOOKUP($D143,'PL-Eng-D'!$B$8:$D$470,3),"?")</f>
        <v>STUNDE</v>
      </c>
      <c r="L143" s="4"/>
    </row>
    <row r="144" spans="1:12" ht="57.6" x14ac:dyDescent="0.3">
      <c r="A144" s="64">
        <v>136</v>
      </c>
      <c r="B144" s="65">
        <f>SUBTOTAL(2,A$9:A144)</f>
        <v>136</v>
      </c>
      <c r="C144" s="64"/>
      <c r="D144" s="75" t="s">
        <v>563</v>
      </c>
      <c r="E144" s="5" t="s">
        <v>139</v>
      </c>
      <c r="F144" s="10" t="str">
        <f t="shared" si="4"/>
        <v>Funkcje wyszukiwania i odwołań</v>
      </c>
      <c r="G144" s="10" t="str">
        <f t="shared" si="5"/>
        <v>Tworzy skrót lub skok, który pozwala otwierać dokument przechowywany na serwerze sieciowym, w sieci intranet lub w Internecie</v>
      </c>
      <c r="H144" s="16">
        <f>COUNTIF('Indeks-Funkcje'!$F$3:$F$69,Excel_2026!D144)</f>
        <v>0</v>
      </c>
      <c r="I144" s="4"/>
      <c r="J144" s="58" t="str">
        <f>IFERROR(VLOOKUP($D144,'PL-Eng-D'!$B$8:$D$470,2),"?")</f>
        <v>HYPERLINK</v>
      </c>
      <c r="K144" s="58" t="str">
        <f>IFERROR(VLOOKUP($D144,'PL-Eng-D'!$B$8:$D$470,3),"?")</f>
        <v>HYPERLINK</v>
      </c>
      <c r="L144" s="4"/>
    </row>
    <row r="145" spans="1:12" ht="28.8" x14ac:dyDescent="0.3">
      <c r="A145" s="64">
        <v>137</v>
      </c>
      <c r="B145" s="65">
        <f>SUBTOTAL(2,A$9:A145)</f>
        <v>137</v>
      </c>
      <c r="C145" s="64"/>
      <c r="D145" s="75" t="s">
        <v>718</v>
      </c>
      <c r="E145" s="5" t="s">
        <v>140</v>
      </c>
      <c r="F145" s="10" t="str">
        <f t="shared" si="4"/>
        <v>Funkcje finansowe</v>
      </c>
      <c r="G145" s="10" t="str">
        <f t="shared" si="5"/>
        <v>Pobiera dane historyczne dotyczące instrumentu finansowego</v>
      </c>
      <c r="H145" s="16">
        <f>COUNTIF('Indeks-Funkcje'!$F$3:$F$69,Excel_2026!D145)</f>
        <v>0</v>
      </c>
      <c r="I145" s="4"/>
      <c r="J145" s="58" t="str">
        <f>IFERROR(VLOOKUP($D145,'PL-Eng-D'!$B$8:$D$470,2),"?")</f>
        <v>HYPERLINK</v>
      </c>
      <c r="K145" s="58" t="str">
        <f>IFERROR(VLOOKUP($D145,'PL-Eng-D'!$B$8:$D$470,3),"?")</f>
        <v>HYPERLINK</v>
      </c>
      <c r="L145" s="4"/>
    </row>
    <row r="146" spans="1:12" ht="28.8" x14ac:dyDescent="0.3">
      <c r="A146" s="64">
        <v>138</v>
      </c>
      <c r="B146" s="65">
        <f>SUBTOTAL(2,A$9:A146)</f>
        <v>138</v>
      </c>
      <c r="C146" s="64"/>
      <c r="D146" s="75" t="s">
        <v>719</v>
      </c>
      <c r="E146" s="5" t="s">
        <v>141</v>
      </c>
      <c r="F146" s="10" t="str">
        <f t="shared" si="4"/>
        <v>Funkcje statystyczne</v>
      </c>
      <c r="G146" s="10" t="str">
        <f t="shared" si="5"/>
        <v>Zlicza liczby znajdujące się na liście argumentów</v>
      </c>
      <c r="H146" s="16">
        <f>COUNTIF('Indeks-Funkcje'!$F$3:$F$69,Excel_2026!D146)</f>
        <v>0</v>
      </c>
      <c r="I146" s="4"/>
      <c r="J146" s="58" t="str">
        <f>IFERROR(VLOOKUP($D146,'PL-Eng-D'!$B$8:$D$470,2),"?")</f>
        <v>COUNT</v>
      </c>
      <c r="K146" s="58" t="str">
        <f>IFERROR(VLOOKUP($D146,'PL-Eng-D'!$B$8:$D$470,3),"?")</f>
        <v>ANZAHL</v>
      </c>
      <c r="L146" s="4"/>
    </row>
    <row r="147" spans="1:12" ht="28.8" x14ac:dyDescent="0.3">
      <c r="A147" s="64">
        <v>139</v>
      </c>
      <c r="B147" s="65">
        <f>SUBTOTAL(2,A$9:A147)</f>
        <v>139</v>
      </c>
      <c r="C147" s="64"/>
      <c r="D147" s="75" t="s">
        <v>720</v>
      </c>
      <c r="E147" s="5" t="s">
        <v>142</v>
      </c>
      <c r="F147" s="10" t="str">
        <f t="shared" si="4"/>
        <v>Funkcje statystyczne</v>
      </c>
      <c r="G147" s="10" t="str">
        <f t="shared" si="5"/>
        <v>Zlicza wartości znajdujące się na liście argumentów</v>
      </c>
      <c r="H147" s="16">
        <f>COUNTIF('Indeks-Funkcje'!$F$3:$F$69,Excel_2026!D147)</f>
        <v>0</v>
      </c>
      <c r="I147" s="4"/>
      <c r="J147" s="58" t="str">
        <f>IFERROR(VLOOKUP($D147,'PL-Eng-D'!$B$8:$D$470,2),"?")</f>
        <v>COUNTA</v>
      </c>
      <c r="K147" s="58" t="str">
        <f>IFERROR(VLOOKUP($D147,'PL-Eng-D'!$B$8:$D$470,3),"?")</f>
        <v>ANZAHL2</v>
      </c>
      <c r="L147" s="4"/>
    </row>
    <row r="148" spans="1:12" ht="28.8" x14ac:dyDescent="0.3">
      <c r="A148" s="64">
        <v>140</v>
      </c>
      <c r="B148" s="65">
        <f>SUBTOTAL(2,A$9:A148)</f>
        <v>140</v>
      </c>
      <c r="C148" s="64"/>
      <c r="D148" s="75" t="s">
        <v>570</v>
      </c>
      <c r="E148" s="5" t="s">
        <v>143</v>
      </c>
      <c r="F148" s="10" t="str">
        <f t="shared" si="4"/>
        <v>Funkcje wyszukiwania i odwołań</v>
      </c>
      <c r="G148" s="10" t="str">
        <f t="shared" si="5"/>
        <v>Zwraca liczbę wierszy dla danego odwołania</v>
      </c>
      <c r="H148" s="16">
        <f>COUNTIF('Indeks-Funkcje'!$F$3:$F$69,Excel_2026!D148)</f>
        <v>0</v>
      </c>
      <c r="I148" s="4"/>
      <c r="J148" s="58" t="str">
        <f>IFERROR(VLOOKUP($D148,'PL-Eng-D'!$B$8:$D$470,2),"?")</f>
        <v>ROWS</v>
      </c>
      <c r="K148" s="58" t="str">
        <f>IFERROR(VLOOKUP($D148,'PL-Eng-D'!$B$8:$D$470,3),"?")</f>
        <v>ZEILEN</v>
      </c>
      <c r="L148" s="4"/>
    </row>
    <row r="149" spans="1:12" ht="28.8" x14ac:dyDescent="0.3">
      <c r="A149" s="64">
        <v>141</v>
      </c>
      <c r="B149" s="65">
        <f>SUBTOTAL(2,A$9:A149)</f>
        <v>141</v>
      </c>
      <c r="C149" s="64"/>
      <c r="D149" s="75" t="s">
        <v>721</v>
      </c>
      <c r="E149" s="5" t="s">
        <v>144</v>
      </c>
      <c r="F149" s="10" t="str">
        <f t="shared" si="4"/>
        <v>Funkcje matematyczne i trygonometryczne</v>
      </c>
      <c r="G149" s="10" t="str">
        <f t="shared" si="5"/>
        <v>Mnoży argumenty</v>
      </c>
      <c r="H149" s="16">
        <f>COUNTIF('Indeks-Funkcje'!$F$3:$F$69,Excel_2026!D149)</f>
        <v>1</v>
      </c>
      <c r="I149" s="4"/>
      <c r="J149" s="58" t="str">
        <f>IFERROR(VLOOKUP($D149,'PL-Eng-D'!$B$8:$D$470,2),"?")</f>
        <v>PRODUCT</v>
      </c>
      <c r="K149" s="58" t="str">
        <f>IFERROR(VLOOKUP($D149,'PL-Eng-D'!$B$8:$D$470,3),"?")</f>
        <v>PRODUKT</v>
      </c>
      <c r="L149" s="4"/>
    </row>
    <row r="150" spans="1:12" ht="28.8" x14ac:dyDescent="0.3">
      <c r="A150" s="64">
        <v>142</v>
      </c>
      <c r="B150" s="65">
        <f>SUBTOTAL(2,A$9:A150)</f>
        <v>142</v>
      </c>
      <c r="C150" s="64"/>
      <c r="D150" s="75" t="s">
        <v>722</v>
      </c>
      <c r="E150" s="5" t="s">
        <v>145</v>
      </c>
      <c r="F150" s="10" t="str">
        <f t="shared" si="4"/>
        <v>Funkcje inżynierskie</v>
      </c>
      <c r="G150" s="10" t="str">
        <f t="shared" si="5"/>
        <v>Zwraca wartość iloczynu liczb zespolonych</v>
      </c>
      <c r="H150" s="16">
        <f>COUNTIF('Indeks-Funkcje'!$F$3:$F$69,Excel_2026!D150)</f>
        <v>0</v>
      </c>
      <c r="I150" s="4"/>
      <c r="J150" s="58" t="str">
        <f>IFERROR(VLOOKUP($D150,'PL-Eng-D'!$B$8:$D$470,2),"?")</f>
        <v>IMPRODUCT</v>
      </c>
      <c r="K150" s="58" t="str">
        <f>IFERROR(VLOOKUP($D150,'PL-Eng-D'!$B$8:$D$470,3),"?")</f>
        <v>IMPRODUKT</v>
      </c>
      <c r="L150" s="4"/>
    </row>
    <row r="151" spans="1:12" ht="28.8" x14ac:dyDescent="0.3">
      <c r="A151" s="64">
        <v>143</v>
      </c>
      <c r="B151" s="65">
        <f>SUBTOTAL(2,A$9:A151)</f>
        <v>143</v>
      </c>
      <c r="C151" s="64"/>
      <c r="D151" s="75" t="s">
        <v>723</v>
      </c>
      <c r="E151" s="5" t="s">
        <v>146</v>
      </c>
      <c r="F151" s="10" t="str">
        <f t="shared" si="4"/>
        <v>Funkcje inżynierskie</v>
      </c>
      <c r="G151" s="10" t="str">
        <f t="shared" si="5"/>
        <v>Zwraca wartość ilorazu dwóch liczb zespolonych</v>
      </c>
      <c r="H151" s="16">
        <f>COUNTIF('Indeks-Funkcje'!$F$3:$F$69,Excel_2026!D151)</f>
        <v>0</v>
      </c>
      <c r="I151" s="4"/>
      <c r="J151" s="58" t="str">
        <f>IFERROR(VLOOKUP($D151,'PL-Eng-D'!$B$8:$D$470,2),"?")</f>
        <v>IMDIV</v>
      </c>
      <c r="K151" s="58" t="str">
        <f>IFERROR(VLOOKUP($D151,'PL-Eng-D'!$B$8:$D$470,3),"?")</f>
        <v>IMDIV</v>
      </c>
      <c r="L151" s="4"/>
    </row>
    <row r="152" spans="1:12" ht="28.8" x14ac:dyDescent="0.3">
      <c r="A152" s="64">
        <v>144</v>
      </c>
      <c r="B152" s="65">
        <f>SUBTOTAL(2,A$9:A152)</f>
        <v>144</v>
      </c>
      <c r="C152" s="64"/>
      <c r="D152" s="75" t="s">
        <v>564</v>
      </c>
      <c r="E152" s="5" t="s">
        <v>147</v>
      </c>
      <c r="F152" s="10" t="str">
        <f t="shared" si="4"/>
        <v>Funkcje wyszukiwania i odwołań</v>
      </c>
      <c r="G152" s="10" t="str">
        <f t="shared" si="5"/>
        <v>Używa indeksu do wybierania wartości z odwołania lub tablicy</v>
      </c>
      <c r="H152" s="16">
        <f>COUNTIF('Indeks-Funkcje'!$F$3:$F$69,Excel_2026!D152)</f>
        <v>1</v>
      </c>
      <c r="I152" s="4"/>
      <c r="J152" s="58" t="str">
        <f>IFERROR(VLOOKUP($D152,'PL-Eng-D'!$B$8:$D$470,2),"?")</f>
        <v>INDEX</v>
      </c>
      <c r="K152" s="58" t="str">
        <f>IFERROR(VLOOKUP($D152,'PL-Eng-D'!$B$8:$D$470,3),"?")</f>
        <v>INDEX</v>
      </c>
      <c r="L152" s="4"/>
    </row>
    <row r="153" spans="1:12" ht="57.6" x14ac:dyDescent="0.3">
      <c r="A153" s="64">
        <v>145</v>
      </c>
      <c r="B153" s="65">
        <f>SUBTOTAL(2,A$9:A153)</f>
        <v>145</v>
      </c>
      <c r="C153" s="64"/>
      <c r="D153" s="75" t="s">
        <v>724</v>
      </c>
      <c r="E153" s="5" t="s">
        <v>148</v>
      </c>
      <c r="F153" s="10" t="str">
        <f t="shared" si="4"/>
        <v>Funkcje informacyjne</v>
      </c>
      <c r="G153" s="10" t="str">
        <f t="shared" si="5"/>
        <v>Zwraca informacje o bieżącym środowisku operacyjnym</v>
      </c>
      <c r="H153" s="16">
        <f>COUNTIF('Indeks-Funkcje'!$F$3:$F$69,Excel_2026!D153)</f>
        <v>0</v>
      </c>
      <c r="I153" s="10" t="s">
        <v>540</v>
      </c>
      <c r="J153" s="58" t="str">
        <f>IFERROR(VLOOKUP($D153,'PL-Eng-D'!$B$8:$D$470,2),"?")</f>
        <v>INFO</v>
      </c>
      <c r="K153" s="58" t="str">
        <f>IFERROR(VLOOKUP($D153,'PL-Eng-D'!$B$8:$D$470,3),"?")</f>
        <v>INFO</v>
      </c>
      <c r="L153" s="4"/>
    </row>
    <row r="154" spans="1:12" ht="28.8" x14ac:dyDescent="0.3">
      <c r="A154" s="64">
        <v>146</v>
      </c>
      <c r="B154" s="65">
        <f>SUBTOTAL(2,A$9:A154)</f>
        <v>146</v>
      </c>
      <c r="C154" s="64"/>
      <c r="D154" s="75" t="s">
        <v>725</v>
      </c>
      <c r="E154" s="5" t="s">
        <v>149</v>
      </c>
      <c r="F154" s="10" t="str">
        <f t="shared" si="4"/>
        <v>Funkcje finansowe</v>
      </c>
      <c r="G154" s="10" t="str">
        <f t="shared" si="5"/>
        <v>Zwraca wysokość płatności odsetek dla inwestycji za dany okres</v>
      </c>
      <c r="H154" s="16">
        <f>COUNTIF('Indeks-Funkcje'!$F$3:$F$69,Excel_2026!D154)</f>
        <v>0</v>
      </c>
      <c r="I154" s="4"/>
      <c r="J154" s="58" t="str">
        <f>IFERROR(VLOOKUP($D154,'PL-Eng-D'!$B$8:$D$470,2),"?")</f>
        <v>IPMT</v>
      </c>
      <c r="K154" s="58" t="str">
        <f>IFERROR(VLOOKUP($D154,'PL-Eng-D'!$B$8:$D$470,3),"?")</f>
        <v>ZINSZ</v>
      </c>
      <c r="L154" s="4"/>
    </row>
    <row r="155" spans="1:12" ht="43.2" x14ac:dyDescent="0.3">
      <c r="A155" s="64">
        <v>147</v>
      </c>
      <c r="B155" s="65">
        <f>SUBTOTAL(2,A$9:A155)</f>
        <v>147</v>
      </c>
      <c r="C155" s="64"/>
      <c r="D155" s="75" t="s">
        <v>726</v>
      </c>
      <c r="E155" s="5" t="s">
        <v>150</v>
      </c>
      <c r="F155" s="10" t="str">
        <f t="shared" si="4"/>
        <v>Funkcje finansowe</v>
      </c>
      <c r="G155" s="10" t="str">
        <f t="shared" si="5"/>
        <v>Zwraca wartość wewnętrznej stopy zwrotu dla serii przepływów gotówkowych</v>
      </c>
      <c r="H155" s="16">
        <f>COUNTIF('Indeks-Funkcje'!$F$3:$F$69,Excel_2026!D155)</f>
        <v>0</v>
      </c>
      <c r="I155" s="4"/>
      <c r="J155" s="58" t="str">
        <f>IFERROR(VLOOKUP($D155,'PL-Eng-D'!$B$8:$D$470,2),"?")</f>
        <v>IRR</v>
      </c>
      <c r="K155" s="58" t="str">
        <f>IFERROR(VLOOKUP($D155,'PL-Eng-D'!$B$8:$D$470,3),"?")</f>
        <v>IKV</v>
      </c>
      <c r="L155" s="4"/>
    </row>
    <row r="156" spans="1:12" ht="28.8" x14ac:dyDescent="0.3">
      <c r="A156" s="64">
        <v>148</v>
      </c>
      <c r="B156" s="65">
        <f>SUBTOTAL(2,A$9:A156)</f>
        <v>148</v>
      </c>
      <c r="C156" s="64" t="s">
        <v>525</v>
      </c>
      <c r="D156" s="75" t="s">
        <v>727</v>
      </c>
      <c r="E156" s="5" t="s">
        <v>151</v>
      </c>
      <c r="F156" s="10" t="str">
        <f t="shared" si="4"/>
        <v>Funkcje daty i godziny</v>
      </c>
      <c r="G156" s="10" t="str">
        <f t="shared" si="5"/>
        <v>Zwraca numer tygodnia roku w formacie ISO dla określonej daty</v>
      </c>
      <c r="H156" s="16">
        <f>COUNTIF('Indeks-Funkcje'!$F$3:$F$69,Excel_2026!D156)</f>
        <v>0</v>
      </c>
      <c r="I156" s="4"/>
      <c r="J156" s="58" t="str">
        <f>IFERROR(VLOOKUP($D156,'PL-Eng-D'!$B$8:$D$470,2),"?")</f>
        <v>ISOWEEKNUM</v>
      </c>
      <c r="K156" s="58" t="str">
        <f>IFERROR(VLOOKUP($D156,'PL-Eng-D'!$B$8:$D$470,3),"?")</f>
        <v>ISOKALENDERWOCHE</v>
      </c>
      <c r="L156" s="4"/>
    </row>
    <row r="157" spans="1:12" ht="43.2" x14ac:dyDescent="0.3">
      <c r="A157" s="64">
        <v>149</v>
      </c>
      <c r="B157" s="65">
        <f>SUBTOTAL(2,A$9:A157)</f>
        <v>149</v>
      </c>
      <c r="C157" s="64" t="s">
        <v>525</v>
      </c>
      <c r="D157" s="75" t="s">
        <v>728</v>
      </c>
      <c r="E157" s="5" t="s">
        <v>152</v>
      </c>
      <c r="F157" s="10" t="str">
        <f t="shared" si="4"/>
        <v>Funkcje matematyczne i trygonometryczne</v>
      </c>
      <c r="G157" s="10" t="str">
        <f t="shared" si="5"/>
        <v>Zaokrągla liczbę w górę do najbliższej wartości całkowitej lub wielokrotności podanej istotności</v>
      </c>
      <c r="H157" s="16">
        <f>COUNTIF('Indeks-Funkcje'!$F$3:$F$69,Excel_2026!D157)</f>
        <v>0</v>
      </c>
      <c r="I157" s="4"/>
      <c r="J157" s="58" t="str">
        <f>IFERROR(VLOOKUP($D157,'PL-Eng-D'!$B$8:$D$470,2),"?")</f>
        <v>ISO.CEILING</v>
      </c>
      <c r="K157" s="58" t="str">
        <f>IFERROR(VLOOKUP($D157,'PL-Eng-D'!$B$8:$D$470,3),"?")</f>
        <v>ISO.OBERGRENZE</v>
      </c>
      <c r="L157" s="4"/>
    </row>
    <row r="158" spans="1:12" ht="28.8" x14ac:dyDescent="0.3">
      <c r="A158" s="64">
        <v>150</v>
      </c>
      <c r="B158" s="65">
        <f>SUBTOTAL(2,A$9:A158)</f>
        <v>150</v>
      </c>
      <c r="C158" s="64"/>
      <c r="D158" s="75" t="s">
        <v>729</v>
      </c>
      <c r="E158" s="5" t="s">
        <v>153</v>
      </c>
      <c r="F158" s="10" t="str">
        <f t="shared" si="4"/>
        <v>Funkcje finansowe</v>
      </c>
      <c r="G158" s="10" t="str">
        <f t="shared" si="5"/>
        <v>Oblicza wysokość odsetek płatnych w określonym okresie inwestycji</v>
      </c>
      <c r="H158" s="16">
        <f>COUNTIF('Indeks-Funkcje'!$F$3:$F$69,Excel_2026!D158)</f>
        <v>0</v>
      </c>
      <c r="I158" s="4"/>
      <c r="J158" s="58" t="str">
        <f>IFERROR(VLOOKUP($D158,'PL-Eng-D'!$B$8:$D$470,2),"?")</f>
        <v>ISPMT</v>
      </c>
      <c r="K158" s="58" t="str">
        <f>IFERROR(VLOOKUP($D158,'PL-Eng-D'!$B$8:$D$470,3),"?")</f>
        <v>ISPMT</v>
      </c>
      <c r="L158" s="4"/>
    </row>
    <row r="159" spans="1:12" ht="28.8" x14ac:dyDescent="0.3">
      <c r="A159" s="64">
        <v>151</v>
      </c>
      <c r="B159" s="65">
        <f>SUBTOTAL(2,A$9:A159)</f>
        <v>151</v>
      </c>
      <c r="C159" s="64"/>
      <c r="D159" s="75" t="s">
        <v>730</v>
      </c>
      <c r="E159" s="5" t="s">
        <v>154</v>
      </c>
      <c r="F159" s="10" t="str">
        <f t="shared" si="4"/>
        <v>Funkcje logiczne</v>
      </c>
      <c r="G159" s="10" t="str">
        <f t="shared" si="5"/>
        <v>Określa warunek logiczny do sprawdzenia</v>
      </c>
      <c r="H159" s="16">
        <f>COUNTIF('Indeks-Funkcje'!$F$3:$F$69,Excel_2026!D159)</f>
        <v>1</v>
      </c>
      <c r="I159" s="4"/>
      <c r="J159" s="58" t="str">
        <f>IFERROR(VLOOKUP($D159,'PL-Eng-D'!$B$8:$D$470,2),"?")</f>
        <v>IF</v>
      </c>
      <c r="K159" s="58" t="str">
        <f>IFERROR(VLOOKUP($D159,'PL-Eng-D'!$B$8:$D$470,3),"?")</f>
        <v>WENN</v>
      </c>
      <c r="L159" s="4"/>
    </row>
    <row r="160" spans="1:12" ht="57.6" x14ac:dyDescent="0.3">
      <c r="A160" s="64">
        <v>152</v>
      </c>
      <c r="B160" s="65">
        <f>SUBTOTAL(2,A$9:A160)</f>
        <v>152</v>
      </c>
      <c r="C160" s="64"/>
      <c r="D160" s="75" t="s">
        <v>731</v>
      </c>
      <c r="E160" s="5" t="s">
        <v>155</v>
      </c>
      <c r="F160" s="10" t="str">
        <f t="shared" si="4"/>
        <v>Funkcje logiczne</v>
      </c>
      <c r="G160" s="10" t="str">
        <f t="shared" si="5"/>
        <v>Zwraca określoną wartość, jeśli wynikiem formuły jest błąd. W przeciwnym razie zwraca wynik formuły</v>
      </c>
      <c r="H160" s="16">
        <f>COUNTIF('Indeks-Funkcje'!$F$3:$F$69,Excel_2026!D160)</f>
        <v>0</v>
      </c>
      <c r="I160" s="4"/>
      <c r="J160" s="58" t="str">
        <f>IFERROR(VLOOKUP($D160,'PL-Eng-D'!$B$8:$D$470,2),"?")</f>
        <v>IFERROR</v>
      </c>
      <c r="K160" s="58" t="str">
        <f>IFERROR(VLOOKUP($D160,'PL-Eng-D'!$B$8:$D$470,3),"?")</f>
        <v>WENNFEHLER</v>
      </c>
      <c r="L160" s="4"/>
    </row>
    <row r="161" spans="1:12" ht="57.6" x14ac:dyDescent="0.3">
      <c r="A161" s="64">
        <v>153</v>
      </c>
      <c r="B161" s="65">
        <f>SUBTOTAL(2,A$9:A161)</f>
        <v>153</v>
      </c>
      <c r="C161" s="64" t="s">
        <v>525</v>
      </c>
      <c r="D161" s="75" t="s">
        <v>732</v>
      </c>
      <c r="E161" s="5" t="s">
        <v>156</v>
      </c>
      <c r="F161" s="10" t="str">
        <f t="shared" si="4"/>
        <v>Funkcje logiczne</v>
      </c>
      <c r="G161" s="10" t="str">
        <f t="shared" si="5"/>
        <v>Zwraca określoną wartość, jeśli wynikiem wyrażenia jest wartość #N/D! W przeciwnym razie zwraca wynik wyrażenia</v>
      </c>
      <c r="H161" s="16">
        <f>COUNTIF('Indeks-Funkcje'!$F$3:$F$69,Excel_2026!D161)</f>
        <v>0</v>
      </c>
      <c r="I161" s="4"/>
      <c r="J161" s="58" t="str">
        <f>IFERROR(VLOOKUP($D161,'PL-Eng-D'!$B$8:$D$470,2),"?")</f>
        <v>IFNA</v>
      </c>
      <c r="K161" s="58" t="str">
        <f>IFERROR(VLOOKUP($D161,'PL-Eng-D'!$B$8:$D$470,3),"?")</f>
        <v>WENNNV</v>
      </c>
      <c r="L161" s="4"/>
    </row>
    <row r="162" spans="1:12" ht="43.2" x14ac:dyDescent="0.3">
      <c r="A162" s="64">
        <v>154</v>
      </c>
      <c r="B162" s="65">
        <f>SUBTOTAL(2,A$9:A162)</f>
        <v>154</v>
      </c>
      <c r="C162" s="64"/>
      <c r="D162" s="75" t="s">
        <v>733</v>
      </c>
      <c r="E162" s="5" t="s">
        <v>157</v>
      </c>
      <c r="F162" s="10" t="str">
        <f t="shared" si="4"/>
        <v>Funkcje tekstowe</v>
      </c>
      <c r="G162" s="10" t="str">
        <f t="shared" si="5"/>
        <v>Zmienia litery o szerokości połówkowej (jednobajtowe) w ciągu znaków na znaki o pełnej szerokości (dwubajtowe)</v>
      </c>
      <c r="H162" s="16">
        <f>COUNTIF('Indeks-Funkcje'!$F$3:$F$69,Excel_2026!D162)</f>
        <v>0</v>
      </c>
      <c r="I162" s="4"/>
      <c r="J162" s="58" t="str">
        <f>IFERROR(VLOOKUP($D162,'PL-Eng-D'!$B$8:$D$470,2),"?")</f>
        <v>JIS</v>
      </c>
      <c r="K162" s="58" t="str">
        <f>IFERROR(VLOOKUP($D162,'PL-Eng-D'!$B$8:$D$470,3),"?")</f>
        <v>JIS</v>
      </c>
      <c r="L162" s="4"/>
    </row>
    <row r="163" spans="1:12" ht="28.8" x14ac:dyDescent="0.3">
      <c r="A163" s="64">
        <v>155</v>
      </c>
      <c r="B163" s="65">
        <f>SUBTOTAL(2,A$9:A163)</f>
        <v>155</v>
      </c>
      <c r="C163" s="64"/>
      <c r="D163" s="75" t="s">
        <v>734</v>
      </c>
      <c r="E163" s="5" t="s">
        <v>158</v>
      </c>
      <c r="F163" s="10" t="str">
        <f t="shared" si="4"/>
        <v>Funkcje tekstowe</v>
      </c>
      <c r="G163" s="10" t="str">
        <f t="shared" si="5"/>
        <v>Zwraca wartość kodu liczbowego pierwszego znaku w ciągu tekstowym</v>
      </c>
      <c r="H163" s="16">
        <f>COUNTIF('Indeks-Funkcje'!$F$3:$F$69,Excel_2026!D163)</f>
        <v>0</v>
      </c>
      <c r="I163" s="4"/>
      <c r="J163" s="58" t="str">
        <f>IFERROR(VLOOKUP($D163,'PL-Eng-D'!$B$8:$D$470,2),"?")</f>
        <v>CODE</v>
      </c>
      <c r="K163" s="58" t="str">
        <f>IFERROR(VLOOKUP($D163,'PL-Eng-D'!$B$8:$D$470,3),"?")</f>
        <v>CODE</v>
      </c>
      <c r="L163" s="4"/>
    </row>
    <row r="164" spans="1:12" ht="28.8" x14ac:dyDescent="0.3">
      <c r="A164" s="64">
        <v>156</v>
      </c>
      <c r="B164" s="65">
        <f>SUBTOTAL(2,A$9:A164)</f>
        <v>156</v>
      </c>
      <c r="C164" s="64"/>
      <c r="D164" s="75" t="s">
        <v>735</v>
      </c>
      <c r="E164" s="5" t="s">
        <v>159</v>
      </c>
      <c r="F164" s="10" t="str">
        <f t="shared" si="4"/>
        <v>Funkcje matematyczne i trygonometryczne</v>
      </c>
      <c r="G164" s="10" t="str">
        <f t="shared" si="5"/>
        <v>Zwraca liczbę kombinacji dla danej liczby obiektów</v>
      </c>
      <c r="H164" s="16">
        <f>COUNTIF('Indeks-Funkcje'!$F$3:$F$69,Excel_2026!D164)</f>
        <v>0</v>
      </c>
      <c r="I164" s="4"/>
      <c r="J164" s="58" t="str">
        <f>IFERROR(VLOOKUP($D164,'PL-Eng-D'!$B$8:$D$470,2),"?")</f>
        <v>COMBIN</v>
      </c>
      <c r="K164" s="58" t="str">
        <f>IFERROR(VLOOKUP($D164,'PL-Eng-D'!$B$8:$D$470,3),"?")</f>
        <v>KOMBINATIONEN</v>
      </c>
      <c r="L164" s="4"/>
    </row>
    <row r="165" spans="1:12" ht="43.2" x14ac:dyDescent="0.3">
      <c r="A165" s="64">
        <v>157</v>
      </c>
      <c r="B165" s="65">
        <f>SUBTOTAL(2,A$9:A165)</f>
        <v>157</v>
      </c>
      <c r="C165" s="64" t="s">
        <v>525</v>
      </c>
      <c r="D165" s="75" t="s">
        <v>736</v>
      </c>
      <c r="E165" s="6" t="s">
        <v>538</v>
      </c>
      <c r="F165" s="10" t="s">
        <v>160</v>
      </c>
      <c r="G165" s="10" t="str">
        <f t="shared" si="5"/>
        <v>Zwraca liczbę kombinacji (wraz z powtórzeniami) dla danej liczby elementów</v>
      </c>
      <c r="H165" s="16">
        <f>COUNTIF('Indeks-Funkcje'!$F$3:$F$69,Excel_2026!D165)</f>
        <v>0</v>
      </c>
      <c r="I165" s="4"/>
      <c r="J165" s="58" t="str">
        <f>IFERROR(VLOOKUP($D165,'PL-Eng-D'!$B$8:$D$470,2),"?")</f>
        <v>COMBINA</v>
      </c>
      <c r="K165" s="58" t="str">
        <f>IFERROR(VLOOKUP($D165,'PL-Eng-D'!$B$8:$D$470,3),"?")</f>
        <v>KOMBINA</v>
      </c>
      <c r="L165" s="4"/>
    </row>
    <row r="166" spans="1:12" ht="28.8" x14ac:dyDescent="0.3">
      <c r="A166" s="64">
        <v>158</v>
      </c>
      <c r="B166" s="65">
        <f>SUBTOTAL(2,A$9:A166)</f>
        <v>158</v>
      </c>
      <c r="C166" s="64"/>
      <c r="D166" s="75" t="s">
        <v>737</v>
      </c>
      <c r="E166" s="5" t="s">
        <v>161</v>
      </c>
      <c r="F166" s="10" t="str">
        <f t="shared" si="4"/>
        <v>Funkcje informacyjne</v>
      </c>
      <c r="G166" s="10" t="str">
        <f t="shared" si="5"/>
        <v>Zwraca informacje o formatowaniu, położeniu lub zawartości komórki</v>
      </c>
      <c r="H166" s="16">
        <f>COUNTIF('Indeks-Funkcje'!$F$3:$F$69,Excel_2026!D166)</f>
        <v>0</v>
      </c>
      <c r="I166" s="4"/>
      <c r="J166" s="58" t="str">
        <f>IFERROR(VLOOKUP($D166,'PL-Eng-D'!$B$8:$D$470,2),"?")</f>
        <v>CELL</v>
      </c>
      <c r="K166" s="58" t="str">
        <f>IFERROR(VLOOKUP($D166,'PL-Eng-D'!$B$8:$D$470,3),"?")</f>
        <v>ZELLE</v>
      </c>
      <c r="L166" s="4"/>
    </row>
    <row r="167" spans="1:12" ht="28.8" x14ac:dyDescent="0.3">
      <c r="A167" s="64">
        <v>159</v>
      </c>
      <c r="B167" s="65">
        <f>SUBTOTAL(2,A$9:A167)</f>
        <v>159</v>
      </c>
      <c r="C167" s="64"/>
      <c r="D167" s="75" t="s">
        <v>738</v>
      </c>
      <c r="E167" s="5" t="s">
        <v>162</v>
      </c>
      <c r="F167" s="10" t="str">
        <f t="shared" si="4"/>
        <v>Funkcje inżynierskie</v>
      </c>
      <c r="G167" s="10" t="str">
        <f t="shared" si="5"/>
        <v>Zwraca wartość komplementarnej funkcji błędu</v>
      </c>
      <c r="H167" s="16">
        <f>COUNTIF('Indeks-Funkcje'!$F$3:$F$69,Excel_2026!D167)</f>
        <v>0</v>
      </c>
      <c r="I167" s="4"/>
      <c r="J167" s="58" t="str">
        <f>IFERROR(VLOOKUP($D167,'PL-Eng-D'!$B$8:$D$470,2),"?")</f>
        <v>ERFC</v>
      </c>
      <c r="K167" s="58" t="str">
        <f>IFERROR(VLOOKUP($D167,'PL-Eng-D'!$B$8:$D$470,3),"?")</f>
        <v>GAUSSFKOMPL</v>
      </c>
      <c r="L167" s="4"/>
    </row>
    <row r="168" spans="1:12" ht="43.2" x14ac:dyDescent="0.3">
      <c r="A168" s="64">
        <v>160</v>
      </c>
      <c r="B168" s="65">
        <f>SUBTOTAL(2,A$9:A168)</f>
        <v>160</v>
      </c>
      <c r="C168" s="64" t="s">
        <v>526</v>
      </c>
      <c r="D168" s="75" t="s">
        <v>739</v>
      </c>
      <c r="E168" s="5" t="s">
        <v>163</v>
      </c>
      <c r="F168" s="10" t="str">
        <f t="shared" si="4"/>
        <v>Funkcje inżynierskie</v>
      </c>
      <c r="G168" s="10" t="str">
        <f t="shared" si="5"/>
        <v>Zwraca wartość dopełniającej funkcji FUNKCJA.BŁ scałkowanej w przedziale od x do nieskończoności</v>
      </c>
      <c r="H168" s="16">
        <f>COUNTIF('Indeks-Funkcje'!$F$3:$F$69,Excel_2026!D168)</f>
        <v>0</v>
      </c>
      <c r="I168" s="4"/>
      <c r="J168" s="58" t="str">
        <f>IFERROR(VLOOKUP($D168,'PL-Eng-D'!$B$8:$D$470,2),"?")</f>
        <v>ERFC.PRECISE</v>
      </c>
      <c r="K168" s="58" t="str">
        <f>IFERROR(VLOOKUP($D168,'PL-Eng-D'!$B$8:$D$470,3),"?")</f>
        <v>GAUSSFKOMPL.GENAU</v>
      </c>
      <c r="L168" s="4"/>
    </row>
    <row r="169" spans="1:12" ht="28.8" x14ac:dyDescent="0.3">
      <c r="A169" s="64">
        <v>161</v>
      </c>
      <c r="B169" s="65">
        <f>SUBTOTAL(2,A$9:A169)</f>
        <v>161</v>
      </c>
      <c r="C169" s="64"/>
      <c r="D169" s="75" t="s">
        <v>740</v>
      </c>
      <c r="E169" s="5" t="s">
        <v>164</v>
      </c>
      <c r="F169" s="10" t="str">
        <f t="shared" si="4"/>
        <v>Funkcje inżynierskie</v>
      </c>
      <c r="G169" s="10" t="str">
        <f t="shared" si="5"/>
        <v>Konwertuje liczbę z jednego systemu miar na inny</v>
      </c>
      <c r="H169" s="16">
        <f>COUNTIF('Indeks-Funkcje'!$F$3:$F$69,Excel_2026!D169)</f>
        <v>0</v>
      </c>
      <c r="I169" s="4"/>
      <c r="J169" s="58" t="str">
        <f>IFERROR(VLOOKUP($D169,'PL-Eng-D'!$B$8:$D$470,2),"?")</f>
        <v>CONVERT</v>
      </c>
      <c r="K169" s="58" t="str">
        <f>IFERROR(VLOOKUP($D169,'PL-Eng-D'!$B$8:$D$470,3),"?")</f>
        <v>UMWANDELN</v>
      </c>
      <c r="L169" s="4"/>
    </row>
    <row r="170" spans="1:12" ht="43.2" x14ac:dyDescent="0.3">
      <c r="A170" s="64">
        <v>162</v>
      </c>
      <c r="B170" s="65">
        <f>SUBTOTAL(2,A$9:A170)</f>
        <v>162</v>
      </c>
      <c r="C170" s="64"/>
      <c r="D170" s="75" t="s">
        <v>741</v>
      </c>
      <c r="E170" s="5" t="s">
        <v>165</v>
      </c>
      <c r="F170" s="10" t="str">
        <f t="shared" si="4"/>
        <v>Funkcje zgodności</v>
      </c>
      <c r="G170" s="10" t="str">
        <f t="shared" si="5"/>
        <v>Zwraca kowariancję, czyli średnią wartość iloczynów odpowiednich odchyleń</v>
      </c>
      <c r="H170" s="16">
        <f>COUNTIF('Indeks-Funkcje'!$F$3:$F$69,Excel_2026!D170)</f>
        <v>0</v>
      </c>
      <c r="I170" s="4"/>
      <c r="J170" s="58" t="str">
        <f>IFERROR(VLOOKUP($D170,'PL-Eng-D'!$B$8:$D$470,2),"?")</f>
        <v>COVAR</v>
      </c>
      <c r="K170" s="58" t="str">
        <f>IFERROR(VLOOKUP($D170,'PL-Eng-D'!$B$8:$D$470,3),"?")</f>
        <v>KOVAR</v>
      </c>
      <c r="L170" s="4"/>
    </row>
    <row r="171" spans="1:12" ht="43.2" x14ac:dyDescent="0.3">
      <c r="A171" s="64">
        <v>163</v>
      </c>
      <c r="B171" s="65">
        <f>SUBTOTAL(2,A$9:A171)</f>
        <v>163</v>
      </c>
      <c r="C171" s="64" t="s">
        <v>526</v>
      </c>
      <c r="D171" s="75" t="s">
        <v>742</v>
      </c>
      <c r="E171" s="5" t="s">
        <v>166</v>
      </c>
      <c r="F171" s="10" t="str">
        <f t="shared" si="4"/>
        <v>Funkcje statystyczne</v>
      </c>
      <c r="G171" s="10" t="str">
        <f t="shared" si="5"/>
        <v>Zwraca kowariancję, czyli średnią wartość iloczynów odpowiednich odchyleń</v>
      </c>
      <c r="H171" s="16">
        <f>COUNTIF('Indeks-Funkcje'!$F$3:$F$69,Excel_2026!D171)</f>
        <v>0</v>
      </c>
      <c r="I171" s="4"/>
      <c r="J171" s="58" t="str">
        <f>IFERROR(VLOOKUP($D171,'PL-Eng-D'!$B$8:$D$470,2),"?")</f>
        <v>COVARIANCE.P</v>
      </c>
      <c r="K171" s="58" t="str">
        <f>IFERROR(VLOOKUP($D171,'PL-Eng-D'!$B$8:$D$470,3),"?")</f>
        <v>KOVARIANZ.P</v>
      </c>
      <c r="L171" s="4"/>
    </row>
    <row r="172" spans="1:12" ht="57.6" x14ac:dyDescent="0.3">
      <c r="A172" s="64">
        <v>164</v>
      </c>
      <c r="B172" s="65">
        <f>SUBTOTAL(2,A$9:A172)</f>
        <v>164</v>
      </c>
      <c r="C172" s="64" t="s">
        <v>526</v>
      </c>
      <c r="D172" s="75" t="s">
        <v>743</v>
      </c>
      <c r="E172" s="5" t="s">
        <v>167</v>
      </c>
      <c r="F172" s="10" t="str">
        <f t="shared" si="4"/>
        <v>Funkcje statystyczne</v>
      </c>
      <c r="G172" s="10" t="str">
        <f t="shared" si="5"/>
        <v>Zwraca kowariancję próbki, czyli średnią iloczynów odchyleń dla każdej pary punktów danych w dwóch zbiorach danych</v>
      </c>
      <c r="H172" s="16">
        <f>COUNTIF('Indeks-Funkcje'!$F$3:$F$69,Excel_2026!D172)</f>
        <v>0</v>
      </c>
      <c r="I172" s="4"/>
      <c r="J172" s="58" t="str">
        <f>IFERROR(VLOOKUP($D172,'PL-Eng-D'!$B$8:$D$470,2),"?")</f>
        <v>COVARIANCE.S</v>
      </c>
      <c r="K172" s="58" t="str">
        <f>IFERROR(VLOOKUP($D172,'PL-Eng-D'!$B$8:$D$470,3),"?")</f>
        <v>KOVARIANZ.S</v>
      </c>
      <c r="L172" s="4"/>
    </row>
    <row r="173" spans="1:12" ht="15.6" x14ac:dyDescent="0.3">
      <c r="A173" s="64">
        <v>165</v>
      </c>
      <c r="B173" s="65">
        <f>SUBTOTAL(2,A$9:A173)</f>
        <v>165</v>
      </c>
      <c r="C173" s="64"/>
      <c r="D173" s="75" t="s">
        <v>744</v>
      </c>
      <c r="E173" s="5" t="s">
        <v>168</v>
      </c>
      <c r="F173" s="10" t="str">
        <f t="shared" si="4"/>
        <v>Funkcje statystyczne</v>
      </c>
      <c r="G173" s="10" t="str">
        <f t="shared" si="5"/>
        <v>Zwraca kurtozę zbioru danych</v>
      </c>
      <c r="H173" s="16">
        <f>COUNTIF('Indeks-Funkcje'!$F$3:$F$69,Excel_2026!D173)</f>
        <v>0</v>
      </c>
      <c r="I173" s="4"/>
      <c r="J173" s="58" t="str">
        <f>IFERROR(VLOOKUP($D173,'PL-Eng-D'!$B$8:$D$470,2),"?")</f>
        <v>KURT</v>
      </c>
      <c r="K173" s="58" t="str">
        <f>IFERROR(VLOOKUP($D173,'PL-Eng-D'!$B$8:$D$470,3),"?")</f>
        <v>KURT</v>
      </c>
      <c r="L173" s="4"/>
    </row>
    <row r="174" spans="1:12" ht="15.6" x14ac:dyDescent="0.3">
      <c r="A174" s="64">
        <v>166</v>
      </c>
      <c r="B174" s="65">
        <f>SUBTOTAL(2,A$9:A174)</f>
        <v>166</v>
      </c>
      <c r="C174" s="64"/>
      <c r="D174" s="75" t="s">
        <v>745</v>
      </c>
      <c r="E174" s="5" t="s">
        <v>169</v>
      </c>
      <c r="F174" s="10" t="str">
        <f t="shared" si="4"/>
        <v>Funkcje zgodności</v>
      </c>
      <c r="G174" s="10" t="str">
        <f t="shared" si="5"/>
        <v>Zwraca kwartyl zbioru danych</v>
      </c>
      <c r="H174" s="16">
        <f>COUNTIF('Indeks-Funkcje'!$F$3:$F$69,Excel_2026!D174)</f>
        <v>0</v>
      </c>
      <c r="I174" s="4"/>
      <c r="J174" s="58" t="str">
        <f>IFERROR(VLOOKUP($D174,'PL-Eng-D'!$B$8:$D$470,2),"?")</f>
        <v>QUARTILE</v>
      </c>
      <c r="K174" s="58" t="str">
        <f>IFERROR(VLOOKUP($D174,'PL-Eng-D'!$B$8:$D$470,3),"?")</f>
        <v>QUARTILE</v>
      </c>
      <c r="L174" s="4"/>
    </row>
    <row r="175" spans="1:12" ht="43.2" x14ac:dyDescent="0.3">
      <c r="A175" s="64">
        <v>167</v>
      </c>
      <c r="B175" s="65">
        <f>SUBTOTAL(2,A$9:A175)</f>
        <v>167</v>
      </c>
      <c r="C175" s="64" t="s">
        <v>526</v>
      </c>
      <c r="D175" s="75" t="s">
        <v>746</v>
      </c>
      <c r="E175" s="5" t="s">
        <v>170</v>
      </c>
      <c r="F175" s="10" t="str">
        <f t="shared" si="4"/>
        <v>Funkcje statystyczne</v>
      </c>
      <c r="G175" s="10" t="str">
        <f t="shared" si="5"/>
        <v>Zwraca kwartyl zbioru danych na podstawie wartości percentyla z zakresu od 0 do 1 włącznie</v>
      </c>
      <c r="H175" s="16">
        <f>COUNTIF('Indeks-Funkcje'!$F$3:$F$69,Excel_2026!D175)</f>
        <v>0</v>
      </c>
      <c r="I175" s="4"/>
      <c r="J175" s="58" t="str">
        <f>IFERROR(VLOOKUP($D175,'PL-Eng-D'!$B$8:$D$470,2),"?")</f>
        <v>QUARTILE.EXC</v>
      </c>
      <c r="K175" s="58" t="str">
        <f>IFERROR(VLOOKUP($D175,'PL-Eng-D'!$B$8:$D$470,3),"?")</f>
        <v>QUARTILE.EXKL</v>
      </c>
      <c r="L175" s="4"/>
    </row>
    <row r="176" spans="1:12" ht="15.6" x14ac:dyDescent="0.3">
      <c r="A176" s="64">
        <v>168</v>
      </c>
      <c r="B176" s="65">
        <f>SUBTOTAL(2,A$9:A176)</f>
        <v>168</v>
      </c>
      <c r="C176" s="64" t="s">
        <v>526</v>
      </c>
      <c r="D176" s="75" t="s">
        <v>747</v>
      </c>
      <c r="E176" s="5" t="s">
        <v>171</v>
      </c>
      <c r="F176" s="10" t="str">
        <f t="shared" si="4"/>
        <v>Funkcje statystyczne</v>
      </c>
      <c r="G176" s="10" t="str">
        <f t="shared" si="5"/>
        <v>Zwraca kwartyl zbioru danych</v>
      </c>
      <c r="H176" s="16">
        <f>COUNTIF('Indeks-Funkcje'!$F$3:$F$69,Excel_2026!D176)</f>
        <v>0</v>
      </c>
      <c r="I176" s="4"/>
      <c r="J176" s="58" t="str">
        <f>IFERROR(VLOOKUP($D176,'PL-Eng-D'!$B$8:$D$470,2),"?")</f>
        <v>QUARTILE.INC</v>
      </c>
      <c r="K176" s="58" t="str">
        <f>IFERROR(VLOOKUP($D176,'PL-Eng-D'!$B$8:$D$470,3),"?")</f>
        <v>QUARTILE.INKL</v>
      </c>
      <c r="L176" s="4"/>
    </row>
    <row r="177" spans="1:12" ht="28.8" x14ac:dyDescent="0.3">
      <c r="A177" s="64">
        <v>169</v>
      </c>
      <c r="B177" s="65">
        <f>SUBTOTAL(2,A$9:A177)</f>
        <v>169</v>
      </c>
      <c r="C177" s="64"/>
      <c r="D177" s="75" t="s">
        <v>748</v>
      </c>
      <c r="E177" s="5" t="s">
        <v>172</v>
      </c>
      <c r="F177" s="10" t="str">
        <f t="shared" si="4"/>
        <v>Funkcje tekstowe</v>
      </c>
      <c r="G177" s="10" t="str">
        <f t="shared" si="5"/>
        <v>Konwertuje liczbę na tekst, stosując format walutowy zł (PLN)</v>
      </c>
      <c r="H177" s="16">
        <f>COUNTIF('Indeks-Funkcje'!$F$3:$F$69,Excel_2026!D177)</f>
        <v>0</v>
      </c>
      <c r="I177" s="4"/>
      <c r="J177" s="58" t="str">
        <f>IFERROR(VLOOKUP($D177,'PL-Eng-D'!$B$8:$D$470,2),"?")</f>
        <v>DOLLAR</v>
      </c>
      <c r="K177" s="58" t="str">
        <f>IFERROR(VLOOKUP($D177,'PL-Eng-D'!$B$8:$D$470,3),"?")</f>
        <v>DM</v>
      </c>
      <c r="L177" s="4"/>
    </row>
    <row r="178" spans="1:12" ht="57.6" x14ac:dyDescent="0.3">
      <c r="A178" s="64">
        <v>170</v>
      </c>
      <c r="B178" s="65">
        <f>SUBTOTAL(2,A$9:A178)</f>
        <v>170</v>
      </c>
      <c r="C178" s="64"/>
      <c r="D178" s="75" t="s">
        <v>749</v>
      </c>
      <c r="E178" s="5" t="s">
        <v>173</v>
      </c>
      <c r="F178" s="10" t="str">
        <f t="shared" si="4"/>
        <v>Funkcje finansowe</v>
      </c>
      <c r="G178" s="10" t="str">
        <f t="shared" si="5"/>
        <v>Zwraca wartość kapitału otrzymanego przy wykupie całkowicie zainwestowanego papieru wartościowego</v>
      </c>
      <c r="H178" s="16">
        <f>COUNTIF('Indeks-Funkcje'!$F$3:$F$69,Excel_2026!D178)</f>
        <v>0</v>
      </c>
      <c r="I178" s="4"/>
      <c r="J178" s="58" t="str">
        <f>IFERROR(VLOOKUP($D178,'PL-Eng-D'!$B$8:$D$470,2),"?")</f>
        <v>RECEIVED</v>
      </c>
      <c r="K178" s="58" t="str">
        <f>IFERROR(VLOOKUP($D178,'PL-Eng-D'!$B$8:$D$470,3),"?")</f>
        <v>AUSZAHLUNG</v>
      </c>
      <c r="L178" s="4"/>
    </row>
    <row r="179" spans="1:12" ht="43.2" x14ac:dyDescent="0.3">
      <c r="A179" s="64">
        <v>171</v>
      </c>
      <c r="B179" s="65">
        <f>SUBTOTAL(2,A$9:A179)</f>
        <v>171</v>
      </c>
      <c r="C179" s="64"/>
      <c r="D179" s="75" t="s">
        <v>750</v>
      </c>
      <c r="E179" s="5" t="s">
        <v>174</v>
      </c>
      <c r="F179" s="10" t="str">
        <f t="shared" si="4"/>
        <v>Funkcje statystyczne</v>
      </c>
      <c r="G179" s="10" t="str">
        <f t="shared" si="5"/>
        <v>Zwraca liczbę komórek wewnątrz zakresu, które spełniają podane kryteria</v>
      </c>
      <c r="H179" s="16">
        <f>COUNTIF('Indeks-Funkcje'!$F$3:$F$69,Excel_2026!D179)</f>
        <v>1</v>
      </c>
      <c r="I179" s="4"/>
      <c r="J179" s="58" t="str">
        <f>IFERROR(VLOOKUP($D179,'PL-Eng-D'!$B$8:$D$470,2),"?")</f>
        <v>COUNTIF</v>
      </c>
      <c r="K179" s="58" t="str">
        <f>IFERROR(VLOOKUP($D179,'PL-Eng-D'!$B$8:$D$470,3),"?")</f>
        <v>ZÄHLENWENN</v>
      </c>
      <c r="L179" s="4"/>
    </row>
    <row r="180" spans="1:12" ht="28.8" x14ac:dyDescent="0.3">
      <c r="A180" s="64">
        <v>172</v>
      </c>
      <c r="B180" s="65">
        <f>SUBTOTAL(2,A$9:A180)</f>
        <v>172</v>
      </c>
      <c r="C180" s="64"/>
      <c r="D180" s="75" t="s">
        <v>751</v>
      </c>
      <c r="E180" s="5" t="s">
        <v>175</v>
      </c>
      <c r="F180" s="10" t="str">
        <f t="shared" si="4"/>
        <v>Funkcje statystyczne</v>
      </c>
      <c r="G180" s="10" t="str">
        <f t="shared" si="5"/>
        <v>Zwraca liczbę pustych komórek w zakresie</v>
      </c>
      <c r="H180" s="16">
        <f>COUNTIF('Indeks-Funkcje'!$F$3:$F$69,Excel_2026!D180)</f>
        <v>0</v>
      </c>
      <c r="I180" s="4"/>
      <c r="J180" s="58" t="str">
        <f>IFERROR(VLOOKUP($D180,'PL-Eng-D'!$B$8:$D$470,2),"?")</f>
        <v>COUNTBLANK</v>
      </c>
      <c r="K180" s="58" t="str">
        <f>IFERROR(VLOOKUP($D180,'PL-Eng-D'!$B$8:$D$470,3),"?")</f>
        <v>ANZAHLLEEREZELLEN</v>
      </c>
      <c r="L180" s="4"/>
    </row>
    <row r="181" spans="1:12" ht="28.8" x14ac:dyDescent="0.3">
      <c r="A181" s="64">
        <v>173</v>
      </c>
      <c r="B181" s="65">
        <f>SUBTOTAL(2,A$9:A181)</f>
        <v>173</v>
      </c>
      <c r="C181" s="64"/>
      <c r="D181" s="75" t="s">
        <v>752</v>
      </c>
      <c r="E181" s="5" t="s">
        <v>176</v>
      </c>
      <c r="F181" s="10" t="str">
        <f t="shared" si="4"/>
        <v>Funkcje statystyczne</v>
      </c>
      <c r="G181" s="10" t="str">
        <f t="shared" si="5"/>
        <v>Zlicza komórki wewnątrz zakresu, które spełniają wiele kryteriów</v>
      </c>
      <c r="H181" s="16">
        <f>COUNTIF('Indeks-Funkcje'!$F$3:$F$69,Excel_2026!D181)</f>
        <v>0</v>
      </c>
      <c r="I181" s="4"/>
      <c r="J181" s="58" t="str">
        <f>IFERROR(VLOOKUP($D181,'PL-Eng-D'!$B$8:$D$470,2),"?")</f>
        <v>COUNTIFS</v>
      </c>
      <c r="K181" s="58" t="str">
        <f>IFERROR(VLOOKUP($D181,'PL-Eng-D'!$B$8:$D$470,3),"?")</f>
        <v>ZÄHLENWENNS</v>
      </c>
      <c r="L181" s="4"/>
    </row>
    <row r="182" spans="1:12" ht="28.8" x14ac:dyDescent="0.3">
      <c r="A182" s="64">
        <v>174</v>
      </c>
      <c r="B182" s="65">
        <f>SUBTOTAL(2,A$9:A182)</f>
        <v>174</v>
      </c>
      <c r="C182" s="64"/>
      <c r="D182" s="75" t="s">
        <v>753</v>
      </c>
      <c r="E182" s="5" t="s">
        <v>177</v>
      </c>
      <c r="F182" s="10" t="str">
        <f t="shared" si="4"/>
        <v>Funkcje matematyczne i trygonometryczne</v>
      </c>
      <c r="G182" s="10" t="str">
        <f t="shared" si="5"/>
        <v>Przycina liczbę do wartości całkowitej</v>
      </c>
      <c r="H182" s="16">
        <f>COUNTIF('Indeks-Funkcje'!$F$3:$F$69,Excel_2026!D182)</f>
        <v>1</v>
      </c>
      <c r="I182" s="4"/>
      <c r="J182" s="58" t="str">
        <f>IFERROR(VLOOKUP($D182,'PL-Eng-D'!$B$8:$D$470,2),"?")</f>
        <v>INT</v>
      </c>
      <c r="K182" s="58" t="str">
        <f>IFERROR(VLOOKUP($D182,'PL-Eng-D'!$B$8:$D$470,3),"?")</f>
        <v>GANZZAHL</v>
      </c>
      <c r="L182" s="4"/>
    </row>
    <row r="183" spans="1:12" ht="28.8" x14ac:dyDescent="0.3">
      <c r="A183" s="64">
        <v>175</v>
      </c>
      <c r="B183" s="65">
        <f>SUBTOTAL(2,A$9:A183)</f>
        <v>175</v>
      </c>
      <c r="C183" s="64"/>
      <c r="D183" s="75" t="s">
        <v>553</v>
      </c>
      <c r="E183" s="5" t="s">
        <v>178</v>
      </c>
      <c r="F183" s="10" t="str">
        <f t="shared" si="4"/>
        <v>Funkcje wyszukiwania i odwołań</v>
      </c>
      <c r="G183" s="10" t="str">
        <f t="shared" si="5"/>
        <v>Zwraca liczbę kolumn w odwołaniu</v>
      </c>
      <c r="H183" s="16">
        <f>COUNTIF('Indeks-Funkcje'!$F$3:$F$69,Excel_2026!D183)</f>
        <v>0</v>
      </c>
      <c r="I183" s="4"/>
      <c r="J183" s="58" t="str">
        <f>IFERROR(VLOOKUP($D183,'PL-Eng-D'!$B$8:$D$470,2),"?")</f>
        <v>COLUMNS</v>
      </c>
      <c r="K183" s="58" t="str">
        <f>IFERROR(VLOOKUP($D183,'PL-Eng-D'!$B$8:$D$470,3),"?")</f>
        <v>SPALTEN</v>
      </c>
      <c r="L183" s="4"/>
    </row>
    <row r="184" spans="1:12" ht="28.8" x14ac:dyDescent="0.3">
      <c r="A184" s="64">
        <v>176</v>
      </c>
      <c r="B184" s="65">
        <f>SUBTOTAL(2,A$9:A184)</f>
        <v>176</v>
      </c>
      <c r="C184" s="64"/>
      <c r="D184" s="75" t="s">
        <v>754</v>
      </c>
      <c r="E184" s="5" t="s">
        <v>179</v>
      </c>
      <c r="F184" s="10" t="str">
        <f t="shared" si="4"/>
        <v>Funkcje inżynierskie</v>
      </c>
      <c r="G184" s="10" t="str">
        <f t="shared" si="5"/>
        <v>Konwertuje część rzeczywistą i urojoną na liczbę zespoloną</v>
      </c>
      <c r="H184" s="16">
        <f>COUNTIF('Indeks-Funkcje'!$F$3:$F$69,Excel_2026!D184)</f>
        <v>0</v>
      </c>
      <c r="I184" s="4"/>
      <c r="J184" s="58" t="str">
        <f>IFERROR(VLOOKUP($D184,'PL-Eng-D'!$B$8:$D$470,2),"?")</f>
        <v>COMPLEX</v>
      </c>
      <c r="K184" s="58" t="str">
        <f>IFERROR(VLOOKUP($D184,'PL-Eng-D'!$B$8:$D$470,3),"?")</f>
        <v>KOMPLEXE</v>
      </c>
      <c r="L184" s="4"/>
    </row>
    <row r="185" spans="1:12" ht="15.6" x14ac:dyDescent="0.3">
      <c r="A185" s="64">
        <v>177</v>
      </c>
      <c r="B185" s="65">
        <f>SUBTOTAL(2,A$9:A185)</f>
        <v>177</v>
      </c>
      <c r="C185" s="64"/>
      <c r="D185" s="75" t="s">
        <v>755</v>
      </c>
      <c r="E185" s="5" t="s">
        <v>180</v>
      </c>
      <c r="F185" s="10" t="str">
        <f t="shared" si="4"/>
        <v>Funkcje modułu</v>
      </c>
      <c r="G185" s="10" t="str">
        <f t="shared" si="5"/>
        <v>Zwraca liczbę elementów zestawu.</v>
      </c>
      <c r="H185" s="16">
        <f>COUNTIF('Indeks-Funkcje'!$F$3:$F$69,Excel_2026!D185)</f>
        <v>0</v>
      </c>
      <c r="I185" s="4"/>
      <c r="J185" s="58" t="str">
        <f>IFERROR(VLOOKUP($D185,'PL-Eng-D'!$B$8:$D$470,2),"?")</f>
        <v>CUBESETCOUNT</v>
      </c>
      <c r="K185" s="58" t="str">
        <f>IFERROR(VLOOKUP($D185,'PL-Eng-D'!$B$8:$D$470,3),"?")</f>
        <v>CUBEMENGENANZAHL</v>
      </c>
      <c r="L185" s="4"/>
    </row>
    <row r="186" spans="1:12" ht="28.8" x14ac:dyDescent="0.3">
      <c r="A186" s="64">
        <v>178</v>
      </c>
      <c r="B186" s="65">
        <f>SUBTOTAL(2,A$9:A186)</f>
        <v>178</v>
      </c>
      <c r="C186" s="64"/>
      <c r="D186" s="75" t="s">
        <v>756</v>
      </c>
      <c r="E186" s="5" t="s">
        <v>181</v>
      </c>
      <c r="F186" s="10" t="str">
        <f t="shared" si="4"/>
        <v>Funkcje tekstowe</v>
      </c>
      <c r="G186" s="10" t="str">
        <f t="shared" si="5"/>
        <v>Konwertuje wielkie litery tekstu na małe litery</v>
      </c>
      <c r="H186" s="16">
        <f>COUNTIF('Indeks-Funkcje'!$F$3:$F$69,Excel_2026!D186)</f>
        <v>0</v>
      </c>
      <c r="I186" s="4"/>
      <c r="J186" s="58" t="str">
        <f>IFERROR(VLOOKUP($D186,'PL-Eng-D'!$B$8:$D$470,2),"?")</f>
        <v>LOWER</v>
      </c>
      <c r="K186" s="58" t="str">
        <f>IFERROR(VLOOKUP($D186,'PL-Eng-D'!$B$8:$D$470,3),"?")</f>
        <v>KLEIN</v>
      </c>
      <c r="L186" s="4"/>
    </row>
    <row r="187" spans="1:12" ht="28.8" x14ac:dyDescent="0.3">
      <c r="A187" s="64">
        <v>179</v>
      </c>
      <c r="B187" s="65">
        <f>SUBTOTAL(2,A$9:A187)</f>
        <v>179</v>
      </c>
      <c r="C187" s="64"/>
      <c r="D187" s="75" t="s">
        <v>757</v>
      </c>
      <c r="E187" s="5" t="s">
        <v>182</v>
      </c>
      <c r="F187" s="10" t="str">
        <f t="shared" si="4"/>
        <v>Funkcje tekstowe</v>
      </c>
      <c r="G187" s="10" t="str">
        <f t="shared" si="5"/>
        <v>Konwertuje znaki tekstu na wielkie litery</v>
      </c>
      <c r="H187" s="16">
        <f>COUNTIF('Indeks-Funkcje'!$F$3:$F$69,Excel_2026!D187)</f>
        <v>0</v>
      </c>
      <c r="I187" s="4"/>
      <c r="J187" s="58" t="str">
        <f>IFERROR(VLOOKUP($D187,'PL-Eng-D'!$B$8:$D$470,2),"?")</f>
        <v>UPPER</v>
      </c>
      <c r="K187" s="58" t="str">
        <f>IFERROR(VLOOKUP($D187,'PL-Eng-D'!$B$8:$D$470,3),"?")</f>
        <v>GROSS</v>
      </c>
      <c r="L187" s="4"/>
    </row>
    <row r="188" spans="1:12" ht="28.8" x14ac:dyDescent="0.3">
      <c r="A188" s="64">
        <v>180</v>
      </c>
      <c r="B188" s="65">
        <f>SUBTOTAL(2,A$9:A188)</f>
        <v>180</v>
      </c>
      <c r="C188" s="64"/>
      <c r="D188" s="75" t="s">
        <v>758</v>
      </c>
      <c r="E188" s="5" t="s">
        <v>183</v>
      </c>
      <c r="F188" s="10" t="str">
        <f t="shared" si="4"/>
        <v>Funkcje matematyczne i trygonometryczne</v>
      </c>
      <c r="G188" s="10" t="str">
        <f t="shared" si="5"/>
        <v>Zwraca logarytm naturalny podanej liczby</v>
      </c>
      <c r="H188" s="16">
        <f>COUNTIF('Indeks-Funkcje'!$F$3:$F$69,Excel_2026!D188)</f>
        <v>0</v>
      </c>
      <c r="I188" s="4"/>
      <c r="J188" s="58" t="str">
        <f>IFERROR(VLOOKUP($D188,'PL-Eng-D'!$B$8:$D$470,2),"?")</f>
        <v>LN</v>
      </c>
      <c r="K188" s="58" t="str">
        <f>IFERROR(VLOOKUP($D188,'PL-Eng-D'!$B$8:$D$470,3),"?")</f>
        <v>LN</v>
      </c>
      <c r="L188" s="4"/>
    </row>
    <row r="189" spans="1:12" ht="28.8" x14ac:dyDescent="0.3">
      <c r="A189" s="64">
        <v>181</v>
      </c>
      <c r="B189" s="65">
        <f>SUBTOTAL(2,A$9:A189)</f>
        <v>181</v>
      </c>
      <c r="C189" s="64"/>
      <c r="D189" s="75" t="s">
        <v>759</v>
      </c>
      <c r="E189" s="5" t="s">
        <v>184</v>
      </c>
      <c r="F189" s="10" t="str">
        <f t="shared" si="4"/>
        <v>Funkcje inżynierskie</v>
      </c>
      <c r="G189" s="10" t="str">
        <f t="shared" si="5"/>
        <v>Zwraca wartość logarytmu naturalnego liczby zespolonej</v>
      </c>
      <c r="H189" s="16">
        <f>COUNTIF('Indeks-Funkcje'!$F$3:$F$69,Excel_2026!D189)</f>
        <v>0</v>
      </c>
      <c r="I189" s="4"/>
      <c r="J189" s="58" t="str">
        <f>IFERROR(VLOOKUP($D189,'PL-Eng-D'!$B$8:$D$470,2),"?")</f>
        <v>IMLN</v>
      </c>
      <c r="K189" s="58" t="str">
        <f>IFERROR(VLOOKUP($D189,'PL-Eng-D'!$B$8:$D$470,3),"?")</f>
        <v>IMLN</v>
      </c>
      <c r="L189" s="4"/>
    </row>
    <row r="190" spans="1:12" ht="28.8" x14ac:dyDescent="0.3">
      <c r="A190" s="64">
        <v>182</v>
      </c>
      <c r="B190" s="65">
        <f>SUBTOTAL(2,A$9:A190)</f>
        <v>182</v>
      </c>
      <c r="C190" s="64"/>
      <c r="D190" s="75" t="s">
        <v>760</v>
      </c>
      <c r="E190" s="5" t="s">
        <v>185</v>
      </c>
      <c r="F190" s="10" t="str">
        <f t="shared" si="4"/>
        <v>Funkcje matematyczne i trygonometryczne</v>
      </c>
      <c r="G190" s="10" t="str">
        <f t="shared" si="5"/>
        <v>Zwraca logarytm danej liczby przy zadanej podstawie</v>
      </c>
      <c r="H190" s="16">
        <f>COUNTIF('Indeks-Funkcje'!$F$3:$F$69,Excel_2026!D190)</f>
        <v>0</v>
      </c>
      <c r="I190" s="4"/>
      <c r="J190" s="58" t="str">
        <f>IFERROR(VLOOKUP($D190,'PL-Eng-D'!$B$8:$D$470,2),"?")</f>
        <v>LOG</v>
      </c>
      <c r="K190" s="58" t="str">
        <f>IFERROR(VLOOKUP($D190,'PL-Eng-D'!$B$8:$D$470,3),"?")</f>
        <v>LOG</v>
      </c>
      <c r="L190" s="4"/>
    </row>
    <row r="191" spans="1:12" ht="28.8" x14ac:dyDescent="0.3">
      <c r="A191" s="64">
        <v>183</v>
      </c>
      <c r="B191" s="65">
        <f>SUBTOTAL(2,A$9:A191)</f>
        <v>183</v>
      </c>
      <c r="C191" s="64"/>
      <c r="D191" s="75" t="s">
        <v>761</v>
      </c>
      <c r="E191" s="5" t="s">
        <v>186</v>
      </c>
      <c r="F191" s="10" t="str">
        <f t="shared" si="4"/>
        <v>Funkcje matematyczne i trygonometryczne</v>
      </c>
      <c r="G191" s="10" t="str">
        <f t="shared" si="5"/>
        <v>Zwraca logarytm dziesiętny liczby</v>
      </c>
      <c r="H191" s="16">
        <f>COUNTIF('Indeks-Funkcje'!$F$3:$F$69,Excel_2026!D191)</f>
        <v>0</v>
      </c>
      <c r="I191" s="4"/>
      <c r="J191" s="58" t="str">
        <f>IFERROR(VLOOKUP($D191,'PL-Eng-D'!$B$8:$D$470,2),"?")</f>
        <v>LOG10</v>
      </c>
      <c r="K191" s="58" t="str">
        <f>IFERROR(VLOOKUP($D191,'PL-Eng-D'!$B$8:$D$470,3),"?")</f>
        <v>LOG10</v>
      </c>
      <c r="L191" s="4"/>
    </row>
    <row r="192" spans="1:12" ht="28.8" x14ac:dyDescent="0.3">
      <c r="A192" s="64">
        <v>184</v>
      </c>
      <c r="B192" s="65">
        <f>SUBTOTAL(2,A$9:A192)</f>
        <v>184</v>
      </c>
      <c r="C192" s="64"/>
      <c r="D192" s="75" t="s">
        <v>762</v>
      </c>
      <c r="E192" s="5" t="s">
        <v>187</v>
      </c>
      <c r="F192" s="10" t="str">
        <f t="shared" si="4"/>
        <v>Funkcje inżynierskie</v>
      </c>
      <c r="G192" s="10" t="str">
        <f t="shared" si="5"/>
        <v>Zwraca wartość logarytmu dziesiętnego liczby zespolonej</v>
      </c>
      <c r="H192" s="16">
        <f>COUNTIF('Indeks-Funkcje'!$F$3:$F$69,Excel_2026!D192)</f>
        <v>0</v>
      </c>
      <c r="I192" s="4"/>
      <c r="J192" s="58" t="str">
        <f>IFERROR(VLOOKUP($D192,'PL-Eng-D'!$B$8:$D$470,2),"?")</f>
        <v>IMLOG10</v>
      </c>
      <c r="K192" s="58" t="str">
        <f>IFERROR(VLOOKUP($D192,'PL-Eng-D'!$B$8:$D$470,3),"?")</f>
        <v>IMLOG10</v>
      </c>
      <c r="L192" s="4"/>
    </row>
    <row r="193" spans="1:12" ht="28.8" x14ac:dyDescent="0.3">
      <c r="A193" s="64">
        <v>185</v>
      </c>
      <c r="B193" s="65">
        <f>SUBTOTAL(2,A$9:A193)</f>
        <v>185</v>
      </c>
      <c r="C193" s="64"/>
      <c r="D193" s="75" t="s">
        <v>763</v>
      </c>
      <c r="E193" s="5" t="s">
        <v>188</v>
      </c>
      <c r="F193" s="10" t="str">
        <f t="shared" si="4"/>
        <v>Funkcje inżynierskie</v>
      </c>
      <c r="G193" s="10" t="str">
        <f t="shared" si="5"/>
        <v>Zwraca wartość logarytmu liczby zespolonej przy podstawie 2</v>
      </c>
      <c r="H193" s="16">
        <f>COUNTIF('Indeks-Funkcje'!$F$3:$F$69,Excel_2026!D193)</f>
        <v>0</v>
      </c>
      <c r="I193" s="4"/>
      <c r="J193" s="58" t="str">
        <f>IFERROR(VLOOKUP($D193,'PL-Eng-D'!$B$8:$D$470,2),"?")</f>
        <v>IMLOG2</v>
      </c>
      <c r="K193" s="58" t="str">
        <f>IFERROR(VLOOKUP($D193,'PL-Eng-D'!$B$8:$D$470,3),"?")</f>
        <v>IMLOG2</v>
      </c>
      <c r="L193" s="4"/>
    </row>
    <row r="194" spans="1:12" ht="28.8" x14ac:dyDescent="0.3">
      <c r="A194" s="64">
        <v>186</v>
      </c>
      <c r="B194" s="65">
        <f>SUBTOTAL(2,A$9:A194)</f>
        <v>186</v>
      </c>
      <c r="C194" s="64"/>
      <c r="D194" s="75" t="s">
        <v>764</v>
      </c>
      <c r="E194" s="5" t="s">
        <v>189</v>
      </c>
      <c r="F194" s="10" t="str">
        <f t="shared" si="4"/>
        <v>Funkcje matematyczne i trygonometryczne</v>
      </c>
      <c r="G194" s="10" t="str">
        <f t="shared" si="5"/>
        <v>Zwraca liczbę losową z zakresu od 0 do 1</v>
      </c>
      <c r="H194" s="16">
        <f>COUNTIF('Indeks-Funkcje'!$F$3:$F$69,Excel_2026!D194)</f>
        <v>1</v>
      </c>
      <c r="I194" s="4"/>
      <c r="J194" s="58" t="str">
        <f>IFERROR(VLOOKUP($D194,'PL-Eng-D'!$B$8:$D$470,2),"?")</f>
        <v>RAND</v>
      </c>
      <c r="K194" s="58" t="str">
        <f>IFERROR(VLOOKUP($D194,'PL-Eng-D'!$B$8:$D$470,3),"?")</f>
        <v>ZUFALLSZAHL</v>
      </c>
      <c r="L194" s="4"/>
    </row>
    <row r="195" spans="1:12" ht="43.2" x14ac:dyDescent="0.3">
      <c r="A195" s="64">
        <v>187</v>
      </c>
      <c r="B195" s="65">
        <f>SUBTOTAL(2,A$9:A195)</f>
        <v>187</v>
      </c>
      <c r="C195" s="64"/>
      <c r="D195" s="75" t="s">
        <v>765</v>
      </c>
      <c r="E195" s="5" t="s">
        <v>190</v>
      </c>
      <c r="F195" s="10" t="str">
        <f t="shared" si="4"/>
        <v>Funkcje matematyczne i trygonometryczne</v>
      </c>
      <c r="G195" s="10" t="str">
        <f t="shared" si="5"/>
        <v>Zwraca liczbę losową z zakresu określonego przez podane argumenty</v>
      </c>
      <c r="H195" s="16">
        <f>COUNTIF('Indeks-Funkcje'!$F$3:$F$69,Excel_2026!D195)</f>
        <v>1</v>
      </c>
      <c r="I195" s="4"/>
      <c r="J195" s="58" t="str">
        <f>IFERROR(VLOOKUP($D195,'PL-Eng-D'!$B$8:$D$470,2),"?")</f>
        <v>RANDBETWEEN</v>
      </c>
      <c r="K195" s="58" t="str">
        <f>IFERROR(VLOOKUP($D195,'PL-Eng-D'!$B$8:$D$470,3),"?")</f>
        <v>ZUFALLSBEREICH</v>
      </c>
      <c r="L195" s="4"/>
    </row>
    <row r="196" spans="1:12" ht="100.8" x14ac:dyDescent="0.3">
      <c r="A196" s="64">
        <v>188</v>
      </c>
      <c r="B196" s="65">
        <f>SUBTOTAL(2,A$9:A196)</f>
        <v>188</v>
      </c>
      <c r="C196" s="64" t="s">
        <v>524</v>
      </c>
      <c r="D196" s="75" t="s">
        <v>766</v>
      </c>
      <c r="E196" s="5" t="s">
        <v>191</v>
      </c>
      <c r="F196" s="10" t="str">
        <f t="shared" si="4"/>
        <v>Funkcje matematyczne i trygonometryczne</v>
      </c>
      <c r="G196" s="10" t="str">
        <f t="shared" si="5"/>
        <v>Zwraca tablicę liczb losowych w przedziale od 0 do 1. Możesz jednak określić liczbę wierszy i kolumn do wypełnienia, wartości minimalne i maksymalne oraz czy mają być zwracane liczby całkowite, czy wartości dziesiętne.</v>
      </c>
      <c r="H196" s="16">
        <f>COUNTIF('Indeks-Funkcje'!$F$3:$F$69,Excel_2026!D196)</f>
        <v>0</v>
      </c>
      <c r="I196" s="4"/>
      <c r="J196" s="58" t="str">
        <f>IFERROR(VLOOKUP($D196,'PL-Eng-D'!$B$8:$D$470,2),"?")</f>
        <v>RANDBETWEEN</v>
      </c>
      <c r="K196" s="58" t="str">
        <f>IFERROR(VLOOKUP($D196,'PL-Eng-D'!$B$8:$D$470,3),"?")</f>
        <v>ZUFALLSBEREICH</v>
      </c>
      <c r="L196" s="4"/>
    </row>
    <row r="197" spans="1:12" ht="43.2" x14ac:dyDescent="0.3">
      <c r="A197" s="64">
        <v>189</v>
      </c>
      <c r="B197" s="65">
        <f>SUBTOTAL(2,A$9:A197)</f>
        <v>189</v>
      </c>
      <c r="C197" s="64"/>
      <c r="D197" s="75" t="s">
        <v>767</v>
      </c>
      <c r="E197" s="5" t="s">
        <v>192</v>
      </c>
      <c r="F197" s="10" t="str">
        <f t="shared" si="4"/>
        <v>Funkcje logiczne</v>
      </c>
      <c r="G197" s="10" t="str">
        <f t="shared" si="5"/>
        <v>Zwraca wartość PRAWDA, jeśli co najmniej jeden z argumentów ma wartość PRAWDA</v>
      </c>
      <c r="H197" s="16">
        <f>COUNTIF('Indeks-Funkcje'!$F$3:$F$69,Excel_2026!D197)</f>
        <v>1</v>
      </c>
      <c r="I197" s="4"/>
      <c r="J197" s="58" t="str">
        <f>IFERROR(VLOOKUP($D197,'PL-Eng-D'!$B$8:$D$470,2),"?")</f>
        <v>OR</v>
      </c>
      <c r="K197" s="58" t="str">
        <f>IFERROR(VLOOKUP($D197,'PL-Eng-D'!$B$8:$D$470,3),"?")</f>
        <v>ODER</v>
      </c>
      <c r="L197" s="4"/>
    </row>
    <row r="198" spans="1:12" ht="28.8" x14ac:dyDescent="0.3">
      <c r="A198" s="64">
        <v>190</v>
      </c>
      <c r="B198" s="65">
        <f>SUBTOTAL(2,A$9:A198)</f>
        <v>190</v>
      </c>
      <c r="C198" s="64"/>
      <c r="D198" s="75" t="s">
        <v>768</v>
      </c>
      <c r="E198" s="5" t="s">
        <v>193</v>
      </c>
      <c r="F198" s="10" t="str">
        <f t="shared" si="4"/>
        <v>Funkcje matematyczne i trygonometryczne</v>
      </c>
      <c r="G198" s="10" t="str">
        <f t="shared" si="5"/>
        <v>Zwraca iloczyn macierzy dwóch tablic</v>
      </c>
      <c r="H198" s="16">
        <f>COUNTIF('Indeks-Funkcje'!$F$3:$F$69,Excel_2026!D198)</f>
        <v>0</v>
      </c>
      <c r="I198" s="4"/>
      <c r="J198" s="58" t="str">
        <f>IFERROR(VLOOKUP($D198,'PL-Eng-D'!$B$8:$D$470,2),"?")</f>
        <v>MMULT</v>
      </c>
      <c r="K198" s="58" t="str">
        <f>IFERROR(VLOOKUP($D198,'PL-Eng-D'!$B$8:$D$470,3),"?")</f>
        <v>MMULT</v>
      </c>
      <c r="L198" s="4"/>
    </row>
    <row r="199" spans="1:12" ht="28.8" x14ac:dyDescent="0.3">
      <c r="A199" s="64">
        <v>191</v>
      </c>
      <c r="B199" s="65">
        <f>SUBTOTAL(2,A$9:A199)</f>
        <v>191</v>
      </c>
      <c r="C199" s="64" t="s">
        <v>525</v>
      </c>
      <c r="D199" s="75" t="s">
        <v>769</v>
      </c>
      <c r="E199" s="5" t="s">
        <v>194</v>
      </c>
      <c r="F199" s="10" t="str">
        <f t="shared" si="4"/>
        <v>Funkcje matematyczne i trygonometryczne</v>
      </c>
      <c r="G199" s="10" t="str">
        <f t="shared" si="5"/>
        <v>Zwraca macierz jednostkową lub określony wymiar</v>
      </c>
      <c r="H199" s="16">
        <f>COUNTIF('Indeks-Funkcje'!$F$3:$F$69,Excel_2026!D199)</f>
        <v>0</v>
      </c>
      <c r="I199" s="4"/>
      <c r="J199" s="58" t="str">
        <f>IFERROR(VLOOKUP($D199,'PL-Eng-D'!$B$8:$D$470,2),"?")</f>
        <v>MUNIT</v>
      </c>
      <c r="K199" s="58" t="str">
        <f>IFERROR(VLOOKUP($D199,'PL-Eng-D'!$B$8:$D$470,3),"?")</f>
        <v>MEINHEIT</v>
      </c>
      <c r="L199" s="4"/>
    </row>
    <row r="200" spans="1:12" ht="28.8" x14ac:dyDescent="0.3">
      <c r="A200" s="64">
        <v>192</v>
      </c>
      <c r="B200" s="65">
        <f>SUBTOTAL(2,A$9:A200)</f>
        <v>192</v>
      </c>
      <c r="C200" s="64"/>
      <c r="D200" s="75" t="s">
        <v>770</v>
      </c>
      <c r="E200" s="5" t="s">
        <v>195</v>
      </c>
      <c r="F200" s="10" t="str">
        <f t="shared" si="4"/>
        <v>Funkcje matematyczne i trygonometryczne</v>
      </c>
      <c r="G200" s="10" t="str">
        <f t="shared" si="5"/>
        <v>Zwraca odwrotność macierzy tablicy</v>
      </c>
      <c r="H200" s="16">
        <f>COUNTIF('Indeks-Funkcje'!$F$3:$F$69,Excel_2026!D200)</f>
        <v>0</v>
      </c>
      <c r="I200" s="4"/>
      <c r="J200" s="58" t="str">
        <f>IFERROR(VLOOKUP($D200,'PL-Eng-D'!$B$8:$D$470,2),"?")</f>
        <v>MINVERSE</v>
      </c>
      <c r="K200" s="58" t="str">
        <f>IFERROR(VLOOKUP($D200,'PL-Eng-D'!$B$8:$D$470,3),"?")</f>
        <v>MINV</v>
      </c>
      <c r="L200" s="4"/>
    </row>
    <row r="201" spans="1:12" ht="43.2" x14ac:dyDescent="0.3">
      <c r="A201" s="64">
        <v>193</v>
      </c>
      <c r="B201" s="65">
        <f>SUBTOTAL(2,A$9:A201)</f>
        <v>193</v>
      </c>
      <c r="C201" s="64" t="s">
        <v>528</v>
      </c>
      <c r="D201" s="75" t="s">
        <v>771</v>
      </c>
      <c r="E201" s="5" t="s">
        <v>196</v>
      </c>
      <c r="F201" s="10" t="str">
        <f t="shared" si="4"/>
        <v>Funkcje statystyczne</v>
      </c>
      <c r="G201" s="10" t="str">
        <f t="shared" si="5"/>
        <v>Zwraca wartość maksymalną wśród komórek spełniających podany zestaw warunków lub kryteriów</v>
      </c>
      <c r="H201" s="16">
        <f>COUNTIF('Indeks-Funkcje'!$F$3:$F$69,Excel_2026!D201)</f>
        <v>0</v>
      </c>
      <c r="I201" s="4"/>
      <c r="J201" s="58" t="str">
        <f>IFERROR(VLOOKUP($D201,'PL-Eng-D'!$B$8:$D$470,2),"?")</f>
        <v>MINVERSE</v>
      </c>
      <c r="K201" s="58" t="str">
        <f>IFERROR(VLOOKUP($D201,'PL-Eng-D'!$B$8:$D$470,3),"?")</f>
        <v>MINV</v>
      </c>
      <c r="L201" s="4"/>
    </row>
    <row r="202" spans="1:12" ht="28.8" x14ac:dyDescent="0.3">
      <c r="A202" s="64">
        <v>194</v>
      </c>
      <c r="B202" s="65">
        <f>SUBTOTAL(2,A$9:A202)</f>
        <v>194</v>
      </c>
      <c r="C202" s="64"/>
      <c r="D202" s="75" t="s">
        <v>536</v>
      </c>
      <c r="E202" s="5" t="s">
        <v>197</v>
      </c>
      <c r="F202" s="10" t="str">
        <f t="shared" ref="F202:F265" si="6">LEFT(E202,FIND(":",E202)-1)</f>
        <v>Funkcje statystyczne</v>
      </c>
      <c r="G202" s="10" t="str">
        <f t="shared" ref="G202:G265" si="7">RIGHT(E202,LEN(E202)-FIND(":",E202)-4)</f>
        <v>Zwraca maksymalną wartość listy argumentów</v>
      </c>
      <c r="H202" s="16">
        <f>COUNTIF('Indeks-Funkcje'!$F$3:$F$69,Excel_2026!D202)</f>
        <v>1</v>
      </c>
      <c r="I202" s="4"/>
      <c r="J202" s="58" t="str">
        <f>IFERROR(VLOOKUP($D202,'PL-Eng-D'!$B$8:$D$470,2),"?")</f>
        <v>MAX</v>
      </c>
      <c r="K202" s="58" t="str">
        <f>IFERROR(VLOOKUP($D202,'PL-Eng-D'!$B$8:$D$470,3),"?")</f>
        <v>MAX</v>
      </c>
      <c r="L202" s="4"/>
    </row>
    <row r="203" spans="1:12" ht="43.2" x14ac:dyDescent="0.3">
      <c r="A203" s="64">
        <v>195</v>
      </c>
      <c r="B203" s="65">
        <f>SUBTOTAL(2,A$9:A203)</f>
        <v>195</v>
      </c>
      <c r="C203" s="64"/>
      <c r="D203" s="75" t="s">
        <v>772</v>
      </c>
      <c r="E203" s="5" t="s">
        <v>198</v>
      </c>
      <c r="F203" s="10" t="str">
        <f t="shared" si="6"/>
        <v>Funkcje statystyczne</v>
      </c>
      <c r="G203" s="10" t="str">
        <f t="shared" si="7"/>
        <v>Zwraca maksymalną wartość z listy argumentów, z uwzględnieniem liczb, tekstów i wartości logicznych</v>
      </c>
      <c r="H203" s="16">
        <f>COUNTIF('Indeks-Funkcje'!$F$3:$F$69,Excel_2026!D203)</f>
        <v>1</v>
      </c>
      <c r="I203" s="4"/>
      <c r="J203" s="58" t="str">
        <f>IFERROR(VLOOKUP($D203,'PL-Eng-D'!$B$8:$D$470,2),"?")</f>
        <v>MAXA</v>
      </c>
      <c r="K203" s="58" t="str">
        <f>IFERROR(VLOOKUP($D203,'PL-Eng-D'!$B$8:$D$470,3),"?")</f>
        <v>MAXA</v>
      </c>
      <c r="L203" s="4"/>
    </row>
    <row r="204" spans="1:12" ht="28.8" x14ac:dyDescent="0.3">
      <c r="A204" s="64">
        <v>196</v>
      </c>
      <c r="B204" s="65">
        <f>SUBTOTAL(2,A$9:A204)</f>
        <v>196</v>
      </c>
      <c r="C204" s="64"/>
      <c r="D204" s="75" t="s">
        <v>773</v>
      </c>
      <c r="E204" s="5" t="s">
        <v>199</v>
      </c>
      <c r="F204" s="10" t="str">
        <f t="shared" si="6"/>
        <v>Funkcje statystyczne</v>
      </c>
      <c r="G204" s="10" t="str">
        <f t="shared" si="7"/>
        <v>Zwraca k-tą największą wartość ze zbioru danych</v>
      </c>
      <c r="H204" s="16">
        <f>COUNTIF('Indeks-Funkcje'!$F$3:$F$69,Excel_2026!D204)</f>
        <v>1</v>
      </c>
      <c r="I204" s="4"/>
      <c r="J204" s="58" t="str">
        <f>IFERROR(VLOOKUP($D204,'PL-Eng-D'!$B$8:$D$470,2),"?")</f>
        <v>LARGE</v>
      </c>
      <c r="K204" s="58" t="str">
        <f>IFERROR(VLOOKUP($D204,'PL-Eng-D'!$B$8:$D$470,3),"?")</f>
        <v>KGRÖSSTE</v>
      </c>
      <c r="L204" s="4"/>
    </row>
    <row r="205" spans="1:12" ht="15.6" x14ac:dyDescent="0.3">
      <c r="A205" s="64">
        <v>197</v>
      </c>
      <c r="B205" s="65">
        <f>SUBTOTAL(2,A$9:A205)</f>
        <v>197</v>
      </c>
      <c r="C205" s="64"/>
      <c r="D205" s="75" t="s">
        <v>774</v>
      </c>
      <c r="E205" s="5" t="s">
        <v>200</v>
      </c>
      <c r="F205" s="10" t="str">
        <f t="shared" si="6"/>
        <v>Funkcje statystyczne</v>
      </c>
      <c r="G205" s="10" t="str">
        <f t="shared" si="7"/>
        <v>Zwraca medianę podanych liczb</v>
      </c>
      <c r="H205" s="16">
        <f>COUNTIF('Indeks-Funkcje'!$F$3:$F$69,Excel_2026!D205)</f>
        <v>0</v>
      </c>
      <c r="I205" s="4"/>
      <c r="J205" s="58" t="str">
        <f>IFERROR(VLOOKUP($D205,'PL-Eng-D'!$B$8:$D$470,2),"?")</f>
        <v>MEDIAN</v>
      </c>
      <c r="K205" s="58" t="str">
        <f>IFERROR(VLOOKUP($D205,'PL-Eng-D'!$B$8:$D$470,3),"?")</f>
        <v>MEDIAN</v>
      </c>
      <c r="L205" s="4"/>
    </row>
    <row r="206" spans="1:12" ht="28.8" x14ac:dyDescent="0.3">
      <c r="A206" s="64">
        <v>198</v>
      </c>
      <c r="B206" s="65">
        <f>SUBTOTAL(2,A$9:A206)</f>
        <v>198</v>
      </c>
      <c r="C206" s="64"/>
      <c r="D206" s="75" t="s">
        <v>775</v>
      </c>
      <c r="E206" s="5" t="s">
        <v>201</v>
      </c>
      <c r="F206" s="10" t="str">
        <f t="shared" si="6"/>
        <v>Funkcje daty i godziny</v>
      </c>
      <c r="G206" s="10" t="str">
        <f t="shared" si="7"/>
        <v>Konwertuje liczbę kolejną na miesiąc</v>
      </c>
      <c r="H206" s="16">
        <f>COUNTIF('Indeks-Funkcje'!$F$3:$F$69,Excel_2026!D206)</f>
        <v>1</v>
      </c>
      <c r="I206" s="4"/>
      <c r="J206" s="58" t="str">
        <f>IFERROR(VLOOKUP($D206,'PL-Eng-D'!$B$8:$D$470,2),"?")</f>
        <v>MONTH</v>
      </c>
      <c r="K206" s="58" t="str">
        <f>IFERROR(VLOOKUP($D206,'PL-Eng-D'!$B$8:$D$470,3),"?")</f>
        <v>MONAT</v>
      </c>
      <c r="L206" s="4"/>
    </row>
    <row r="207" spans="1:12" ht="28.8" x14ac:dyDescent="0.3">
      <c r="A207" s="64">
        <v>199</v>
      </c>
      <c r="B207" s="65">
        <f>SUBTOTAL(2,A$9:A207)</f>
        <v>199</v>
      </c>
      <c r="C207" s="64"/>
      <c r="D207" s="75" t="s">
        <v>776</v>
      </c>
      <c r="E207" s="5" t="s">
        <v>202</v>
      </c>
      <c r="F207" s="10" t="str">
        <f t="shared" si="6"/>
        <v>Funkcje statystyczne</v>
      </c>
      <c r="G207" s="10" t="str">
        <f t="shared" si="7"/>
        <v>Zwraca minimalną wartość z listy argumentów</v>
      </c>
      <c r="H207" s="16">
        <f>COUNTIF('Indeks-Funkcje'!$F$3:$F$69,Excel_2026!D207)</f>
        <v>1</v>
      </c>
      <c r="I207" s="4"/>
      <c r="J207" s="58" t="str">
        <f>IFERROR(VLOOKUP($D207,'PL-Eng-D'!$B$8:$D$470,2),"?")</f>
        <v>MIN</v>
      </c>
      <c r="K207" s="58" t="str">
        <f>IFERROR(VLOOKUP($D207,'PL-Eng-D'!$B$8:$D$470,3),"?")</f>
        <v>MIN</v>
      </c>
      <c r="L207" s="4"/>
    </row>
    <row r="208" spans="1:12" ht="43.2" x14ac:dyDescent="0.3">
      <c r="A208" s="64">
        <v>200</v>
      </c>
      <c r="B208" s="65">
        <f>SUBTOTAL(2,A$9:A208)</f>
        <v>200</v>
      </c>
      <c r="C208" s="64"/>
      <c r="D208" s="75" t="s">
        <v>777</v>
      </c>
      <c r="E208" s="5" t="s">
        <v>203</v>
      </c>
      <c r="F208" s="10" t="str">
        <f t="shared" si="6"/>
        <v>Funkcje statystyczne</v>
      </c>
      <c r="G208" s="10" t="str">
        <f t="shared" si="7"/>
        <v>Zwraca najmniejszą wartość z listy argumentów, z uwzględnieniem liczb, tekstów i wartości logicznych</v>
      </c>
      <c r="H208" s="16">
        <f>COUNTIF('Indeks-Funkcje'!$F$3:$F$69,Excel_2026!D208)</f>
        <v>1</v>
      </c>
      <c r="I208" s="4"/>
      <c r="J208" s="58" t="str">
        <f>IFERROR(VLOOKUP($D208,'PL-Eng-D'!$B$8:$D$470,2),"?")</f>
        <v>MINA</v>
      </c>
      <c r="K208" s="58" t="str">
        <f>IFERROR(VLOOKUP($D208,'PL-Eng-D'!$B$8:$D$470,3),"?")</f>
        <v>MINA</v>
      </c>
      <c r="L208" s="4"/>
    </row>
    <row r="209" spans="1:12" ht="28.8" x14ac:dyDescent="0.3">
      <c r="A209" s="64">
        <v>201</v>
      </c>
      <c r="B209" s="65">
        <f>SUBTOTAL(2,A$9:A209)</f>
        <v>201</v>
      </c>
      <c r="C209" s="64"/>
      <c r="D209" s="75" t="s">
        <v>778</v>
      </c>
      <c r="E209" s="5" t="s">
        <v>204</v>
      </c>
      <c r="F209" s="10" t="str">
        <f t="shared" si="6"/>
        <v>Funkcje statystyczne</v>
      </c>
      <c r="G209" s="10" t="str">
        <f t="shared" si="7"/>
        <v>Zwraca k-tą najmniejszą wartość ze zbioru danych</v>
      </c>
      <c r="H209" s="16">
        <f>COUNTIF('Indeks-Funkcje'!$F$3:$F$69,Excel_2026!D209)</f>
        <v>1</v>
      </c>
      <c r="I209" s="4"/>
      <c r="J209" s="58" t="str">
        <f>IFERROR(VLOOKUP($D209,'PL-Eng-D'!$B$8:$D$470,2),"?")</f>
        <v>SMALL</v>
      </c>
      <c r="K209" s="58" t="str">
        <f>IFERROR(VLOOKUP($D209,'PL-Eng-D'!$B$8:$D$470,3),"?")</f>
        <v>KKLEINSTE</v>
      </c>
      <c r="L209" s="4"/>
    </row>
    <row r="210" spans="1:12" ht="43.2" x14ac:dyDescent="0.3">
      <c r="A210" s="64">
        <v>202</v>
      </c>
      <c r="B210" s="65">
        <f>SUBTOTAL(2,A$9:A210)</f>
        <v>202</v>
      </c>
      <c r="C210" s="64" t="s">
        <v>528</v>
      </c>
      <c r="D210" s="75" t="s">
        <v>779</v>
      </c>
      <c r="E210" s="5" t="s">
        <v>205</v>
      </c>
      <c r="F210" s="10" t="str">
        <f t="shared" si="6"/>
        <v>Funkcje statystyczne</v>
      </c>
      <c r="G210" s="10" t="str">
        <f t="shared" si="7"/>
        <v>Zwraca wartość minimalną wśród komórek spełniających podany zestaw warunków lub kryteriów.</v>
      </c>
      <c r="H210" s="16">
        <f>COUNTIF('Indeks-Funkcje'!$F$3:$F$69,Excel_2026!D210)</f>
        <v>0</v>
      </c>
      <c r="I210" s="4"/>
      <c r="J210" s="58" t="str">
        <f>IFERROR(VLOOKUP($D210,'PL-Eng-D'!$B$8:$D$470,2),"?")</f>
        <v>SMALL</v>
      </c>
      <c r="K210" s="58" t="str">
        <f>IFERROR(VLOOKUP($D210,'PL-Eng-D'!$B$8:$D$470,3),"?")</f>
        <v>KKLEINSTE</v>
      </c>
      <c r="L210" s="4"/>
    </row>
    <row r="211" spans="1:12" ht="28.8" x14ac:dyDescent="0.3">
      <c r="A211" s="64">
        <v>203</v>
      </c>
      <c r="B211" s="65">
        <f>SUBTOTAL(2,A$9:A211)</f>
        <v>203</v>
      </c>
      <c r="C211" s="64"/>
      <c r="D211" s="75" t="s">
        <v>780</v>
      </c>
      <c r="E211" s="5" t="s">
        <v>206</v>
      </c>
      <c r="F211" s="10" t="str">
        <f t="shared" si="6"/>
        <v>Funkcje daty i godziny</v>
      </c>
      <c r="G211" s="10" t="str">
        <f t="shared" si="7"/>
        <v>Konwertuje liczbę kolejną na minuty</v>
      </c>
      <c r="H211" s="16">
        <f>COUNTIF('Indeks-Funkcje'!$F$3:$F$69,Excel_2026!D211)</f>
        <v>1</v>
      </c>
      <c r="I211" s="4"/>
      <c r="J211" s="58" t="str">
        <f>IFERROR(VLOOKUP($D211,'PL-Eng-D'!$B$8:$D$470,2),"?")</f>
        <v>MINUTE</v>
      </c>
      <c r="K211" s="58" t="str">
        <f>IFERROR(VLOOKUP($D211,'PL-Eng-D'!$B$8:$D$470,3),"?")</f>
        <v>MINUTE</v>
      </c>
      <c r="L211" s="4"/>
    </row>
    <row r="212" spans="1:12" ht="57.6" x14ac:dyDescent="0.3">
      <c r="A212" s="64">
        <v>204</v>
      </c>
      <c r="B212" s="65">
        <f>SUBTOTAL(2,A$9:A212)</f>
        <v>204</v>
      </c>
      <c r="C212" s="64"/>
      <c r="D212" s="75" t="s">
        <v>781</v>
      </c>
      <c r="E212" s="5" t="s">
        <v>207</v>
      </c>
      <c r="F212" s="10" t="str">
        <f t="shared" si="6"/>
        <v>Funkcje finansowe</v>
      </c>
      <c r="G212" s="10" t="str">
        <f t="shared" si="7"/>
        <v>Zwraca wartość wewnętrznej stopy zwrotu dla przypadku, gdy dodatnie i ujemne przepływy gotówkowe mają różne stopy</v>
      </c>
      <c r="H212" s="16">
        <f>COUNTIF('Indeks-Funkcje'!$F$3:$F$69,Excel_2026!D212)</f>
        <v>0</v>
      </c>
      <c r="I212" s="4"/>
      <c r="J212" s="58" t="str">
        <f>IFERROR(VLOOKUP($D212,'PL-Eng-D'!$B$8:$D$470,2),"?")</f>
        <v>MIRR</v>
      </c>
      <c r="K212" s="58" t="str">
        <f>IFERROR(VLOOKUP($D212,'PL-Eng-D'!$B$8:$D$470,3),"?")</f>
        <v>QIKV</v>
      </c>
      <c r="L212" s="4"/>
    </row>
    <row r="213" spans="1:12" ht="28.8" x14ac:dyDescent="0.3">
      <c r="A213" s="64">
        <v>205</v>
      </c>
      <c r="B213" s="65">
        <f>SUBTOTAL(2,A$9:A213)</f>
        <v>205</v>
      </c>
      <c r="C213" s="64"/>
      <c r="D213" s="75" t="s">
        <v>782</v>
      </c>
      <c r="E213" s="5" t="s">
        <v>208</v>
      </c>
      <c r="F213" s="10" t="str">
        <f t="shared" si="6"/>
        <v>Funkcje matematyczne i trygonometryczne</v>
      </c>
      <c r="G213" s="10" t="str">
        <f t="shared" si="7"/>
        <v>Zwraca resztę z dzielenia</v>
      </c>
      <c r="H213" s="16">
        <f>COUNTIF('Indeks-Funkcje'!$F$3:$F$69,Excel_2026!D213)</f>
        <v>1</v>
      </c>
      <c r="I213" s="4"/>
      <c r="J213" s="58" t="str">
        <f>IFERROR(VLOOKUP($D213,'PL-Eng-D'!$B$8:$D$470,2),"?")</f>
        <v>MOD</v>
      </c>
      <c r="K213" s="58" t="str">
        <f>IFERROR(VLOOKUP($D213,'PL-Eng-D'!$B$8:$D$470,3),"?")</f>
        <v>REST</v>
      </c>
      <c r="L213" s="4"/>
    </row>
    <row r="214" spans="1:12" ht="28.8" x14ac:dyDescent="0.3">
      <c r="A214" s="64">
        <v>206</v>
      </c>
      <c r="B214" s="65">
        <f>SUBTOTAL(2,A$9:A214)</f>
        <v>206</v>
      </c>
      <c r="C214" s="64"/>
      <c r="D214" s="75" t="s">
        <v>783</v>
      </c>
      <c r="E214" s="5" t="s">
        <v>209</v>
      </c>
      <c r="F214" s="10" t="str">
        <f t="shared" si="6"/>
        <v>Funkcje matematyczne i trygonometryczne</v>
      </c>
      <c r="G214" s="10" t="str">
        <f t="shared" si="7"/>
        <v>Zwraca wartość bezwzględną liczby</v>
      </c>
      <c r="H214" s="16">
        <f>COUNTIF('Indeks-Funkcje'!$F$3:$F$69,Excel_2026!D214)</f>
        <v>0</v>
      </c>
      <c r="I214" s="4"/>
      <c r="J214" s="58" t="str">
        <f>IFERROR(VLOOKUP($D214,'PL-Eng-D'!$B$8:$D$470,2),"?")</f>
        <v>ABS</v>
      </c>
      <c r="K214" s="58" t="str">
        <f>IFERROR(VLOOKUP($D214,'PL-Eng-D'!$B$8:$D$470,3),"?")</f>
        <v>ABS</v>
      </c>
      <c r="L214" s="4"/>
    </row>
    <row r="215" spans="1:12" ht="28.8" x14ac:dyDescent="0.3">
      <c r="A215" s="64">
        <v>207</v>
      </c>
      <c r="B215" s="65">
        <f>SUBTOTAL(2,A$9:A215)</f>
        <v>207</v>
      </c>
      <c r="C215" s="64"/>
      <c r="D215" s="75" t="s">
        <v>784</v>
      </c>
      <c r="E215" s="5" t="s">
        <v>210</v>
      </c>
      <c r="F215" s="10" t="str">
        <f t="shared" si="6"/>
        <v>Funkcje inżynierskie</v>
      </c>
      <c r="G215" s="10" t="str">
        <f t="shared" si="7"/>
        <v>Zwraca wartość bezwzględną liczby zespolonej</v>
      </c>
      <c r="H215" s="16">
        <f>COUNTIF('Indeks-Funkcje'!$F$3:$F$69,Excel_2026!D215)</f>
        <v>0</v>
      </c>
      <c r="I215" s="4"/>
      <c r="J215" s="58" t="str">
        <f>IFERROR(VLOOKUP($D215,'PL-Eng-D'!$B$8:$D$470,2),"?")</f>
        <v>IMABS</v>
      </c>
      <c r="K215" s="58" t="str">
        <f>IFERROR(VLOOKUP($D215,'PL-Eng-D'!$B$8:$D$470,3),"?")</f>
        <v>IMABS</v>
      </c>
      <c r="L215" s="4"/>
    </row>
    <row r="216" spans="1:12" ht="28.8" x14ac:dyDescent="0.3">
      <c r="A216" s="64">
        <v>208</v>
      </c>
      <c r="B216" s="65">
        <f>SUBTOTAL(2,A$9:A216)</f>
        <v>208</v>
      </c>
      <c r="C216" s="64"/>
      <c r="D216" s="75" t="s">
        <v>785</v>
      </c>
      <c r="E216" s="5" t="s">
        <v>211</v>
      </c>
      <c r="F216" s="10" t="str">
        <f t="shared" si="6"/>
        <v>Funkcje informacyjne</v>
      </c>
      <c r="G216" s="10" t="str">
        <f t="shared" si="7"/>
        <v>Zwraca wartość przekonwertowaną na postać liczbową</v>
      </c>
      <c r="H216" s="16">
        <f>COUNTIF('Indeks-Funkcje'!$F$3:$F$69,Excel_2026!D216)</f>
        <v>0</v>
      </c>
      <c r="I216" s="4"/>
      <c r="J216" s="58" t="str">
        <f>IFERROR(VLOOKUP($D216,'PL-Eng-D'!$B$8:$D$470,2),"?")</f>
        <v>IMABS</v>
      </c>
      <c r="K216" s="58" t="str">
        <f>IFERROR(VLOOKUP($D216,'PL-Eng-D'!$B$8:$D$470,3),"?")</f>
        <v>IMABS</v>
      </c>
      <c r="L216" s="4"/>
    </row>
    <row r="217" spans="1:12" ht="28.8" x14ac:dyDescent="0.3">
      <c r="A217" s="64">
        <v>209</v>
      </c>
      <c r="B217" s="65">
        <f>SUBTOTAL(2,A$9:A217)</f>
        <v>209</v>
      </c>
      <c r="C217" s="64"/>
      <c r="D217" s="75" t="s">
        <v>786</v>
      </c>
      <c r="E217" s="5" t="s">
        <v>212</v>
      </c>
      <c r="F217" s="10" t="str">
        <f t="shared" si="6"/>
        <v>Funkcje statystyczne</v>
      </c>
      <c r="G217" s="10" t="str">
        <f t="shared" si="7"/>
        <v>Zwraca nachylenie linii regresji liniowej</v>
      </c>
      <c r="H217" s="16">
        <f>COUNTIF('Indeks-Funkcje'!$F$3:$F$69,Excel_2026!D217)</f>
        <v>0</v>
      </c>
      <c r="I217" s="4"/>
      <c r="J217" s="58" t="str">
        <f>IFERROR(VLOOKUP($D217,'PL-Eng-D'!$B$8:$D$470,2),"?")</f>
        <v>SLOPE</v>
      </c>
      <c r="K217" s="58" t="str">
        <f>IFERROR(VLOOKUP($D217,'PL-Eng-D'!$B$8:$D$470,3),"?")</f>
        <v>STEIGUNG</v>
      </c>
      <c r="L217" s="4"/>
    </row>
    <row r="218" spans="1:12" ht="28.8" x14ac:dyDescent="0.3">
      <c r="A218" s="64">
        <v>210</v>
      </c>
      <c r="B218" s="65">
        <f>SUBTOTAL(2,A$9:A218)</f>
        <v>210</v>
      </c>
      <c r="C218" s="64"/>
      <c r="D218" s="75" t="s">
        <v>787</v>
      </c>
      <c r="E218" s="5" t="s">
        <v>213</v>
      </c>
      <c r="F218" s="10" t="str">
        <f t="shared" si="6"/>
        <v>Funkcje matematyczne i trygonometryczne</v>
      </c>
      <c r="G218" s="10" t="str">
        <f t="shared" si="7"/>
        <v>Zwraca najmniejszą wspólną wielokrotność</v>
      </c>
      <c r="H218" s="16">
        <f>COUNTIF('Indeks-Funkcje'!$F$3:$F$69,Excel_2026!D218)</f>
        <v>0</v>
      </c>
      <c r="I218" s="4"/>
      <c r="J218" s="58" t="str">
        <f>IFERROR(VLOOKUP($D218,'PL-Eng-D'!$B$8:$D$470,2),"?")</f>
        <v>LCM</v>
      </c>
      <c r="K218" s="58" t="str">
        <f>IFERROR(VLOOKUP($D218,'PL-Eng-D'!$B$8:$D$470,3),"?")</f>
        <v>KGV</v>
      </c>
      <c r="L218" s="4"/>
    </row>
    <row r="219" spans="1:12" ht="28.8" x14ac:dyDescent="0.3">
      <c r="A219" s="64">
        <v>211</v>
      </c>
      <c r="B219" s="65">
        <f>SUBTOTAL(2,A$9:A219)</f>
        <v>211</v>
      </c>
      <c r="C219" s="64"/>
      <c r="D219" s="75" t="s">
        <v>788</v>
      </c>
      <c r="E219" s="5" t="s">
        <v>214</v>
      </c>
      <c r="F219" s="10" t="str">
        <f t="shared" si="6"/>
        <v>Funkcje matematyczne i trygonometryczne</v>
      </c>
      <c r="G219" s="10" t="str">
        <f t="shared" si="7"/>
        <v>Zwraca największy wspólny dzielnik</v>
      </c>
      <c r="H219" s="16">
        <f>COUNTIF('Indeks-Funkcje'!$F$3:$F$69,Excel_2026!D219)</f>
        <v>0</v>
      </c>
      <c r="I219" s="4"/>
      <c r="J219" s="58" t="str">
        <f>IFERROR(VLOOKUP($D219,'PL-Eng-D'!$B$8:$D$470,2),"?")</f>
        <v>GCD</v>
      </c>
      <c r="K219" s="58" t="str">
        <f>IFERROR(VLOOKUP($D219,'PL-Eng-D'!$B$8:$D$470,3),"?")</f>
        <v>GGT</v>
      </c>
      <c r="L219" s="4"/>
    </row>
    <row r="220" spans="1:12" ht="43.2" x14ac:dyDescent="0.3">
      <c r="A220" s="64">
        <v>212</v>
      </c>
      <c r="B220" s="65">
        <f>SUBTOTAL(2,A$9:A220)</f>
        <v>212</v>
      </c>
      <c r="C220" s="64"/>
      <c r="D220" s="75" t="s">
        <v>789</v>
      </c>
      <c r="E220" s="5" t="s">
        <v>215</v>
      </c>
      <c r="F220" s="10" t="str">
        <f t="shared" si="6"/>
        <v>Funkcje finansowe</v>
      </c>
      <c r="G220" s="10" t="str">
        <f t="shared" si="7"/>
        <v>Zwraca naliczone odsetki dla papieru wartościowego z oprocentowaniem okresowym</v>
      </c>
      <c r="H220" s="16">
        <f>COUNTIF('Indeks-Funkcje'!$F$3:$F$69,Excel_2026!D220)</f>
        <v>0</v>
      </c>
      <c r="I220" s="4"/>
      <c r="J220" s="58" t="str">
        <f>IFERROR(VLOOKUP($D220,'PL-Eng-D'!$B$8:$D$470,2),"?")</f>
        <v>ACCRINT</v>
      </c>
      <c r="K220" s="58" t="str">
        <f>IFERROR(VLOOKUP($D220,'PL-Eng-D'!$B$8:$D$470,3),"?")</f>
        <v>AUFGELZINS</v>
      </c>
      <c r="L220" s="4"/>
    </row>
    <row r="221" spans="1:12" ht="43.2" x14ac:dyDescent="0.3">
      <c r="A221" s="64">
        <v>213</v>
      </c>
      <c r="B221" s="65">
        <f>SUBTOTAL(2,A$9:A221)</f>
        <v>213</v>
      </c>
      <c r="C221" s="64"/>
      <c r="D221" s="75" t="s">
        <v>790</v>
      </c>
      <c r="E221" s="5" t="s">
        <v>216</v>
      </c>
      <c r="F221" s="10" t="str">
        <f t="shared" si="6"/>
        <v>Funkcje finansowe</v>
      </c>
      <c r="G221" s="10" t="str">
        <f t="shared" si="7"/>
        <v>Zwraca naliczone odsetki dla papieru wartościowego z oprocentowaniem w terminie wykupu</v>
      </c>
      <c r="H221" s="16">
        <f>COUNTIF('Indeks-Funkcje'!$F$3:$F$69,Excel_2026!D221)</f>
        <v>0</v>
      </c>
      <c r="I221" s="4"/>
      <c r="J221" s="58" t="str">
        <f>IFERROR(VLOOKUP($D221,'PL-Eng-D'!$B$8:$D$470,2),"?")</f>
        <v>ACCRINTM</v>
      </c>
      <c r="K221" s="58" t="str">
        <f>IFERROR(VLOOKUP($D221,'PL-Eng-D'!$B$8:$D$470,3),"?")</f>
        <v>AUFGELZINSF</v>
      </c>
      <c r="L221" s="4"/>
    </row>
    <row r="222" spans="1:12" ht="15.6" x14ac:dyDescent="0.3">
      <c r="A222" s="64">
        <v>214</v>
      </c>
      <c r="B222" s="65">
        <f>SUBTOTAL(2,A$9:A222)</f>
        <v>214</v>
      </c>
      <c r="C222" s="64"/>
      <c r="D222" s="75" t="s">
        <v>791</v>
      </c>
      <c r="E222" s="5" t="s">
        <v>217</v>
      </c>
      <c r="F222" s="10" t="str">
        <f t="shared" si="6"/>
        <v>Funkcje logiczne</v>
      </c>
      <c r="G222" s="10" t="str">
        <f t="shared" si="7"/>
        <v>Odwraca wartość logiczną argumentu</v>
      </c>
      <c r="H222" s="16">
        <f>COUNTIF('Indeks-Funkcje'!$F$3:$F$69,Excel_2026!D222)</f>
        <v>1</v>
      </c>
      <c r="I222" s="4"/>
      <c r="J222" s="58" t="str">
        <f>IFERROR(VLOOKUP($D222,'PL-Eng-D'!$B$8:$D$470,2),"?")</f>
        <v>NOT</v>
      </c>
      <c r="K222" s="58" t="str">
        <f>IFERROR(VLOOKUP($D222,'PL-Eng-D'!$B$8:$D$470,3),"?")</f>
        <v>NICHT</v>
      </c>
      <c r="L222" s="4"/>
    </row>
    <row r="223" spans="1:12" ht="28.8" x14ac:dyDescent="0.3">
      <c r="A223" s="64">
        <v>215</v>
      </c>
      <c r="B223" s="65">
        <f>SUBTOTAL(2,A$9:A223)</f>
        <v>215</v>
      </c>
      <c r="C223" s="64"/>
      <c r="D223" s="75" t="s">
        <v>792</v>
      </c>
      <c r="E223" s="5" t="s">
        <v>218</v>
      </c>
      <c r="F223" s="10" t="str">
        <f t="shared" si="6"/>
        <v>Funkcje finansowe</v>
      </c>
      <c r="G223" s="10" t="str">
        <f t="shared" si="7"/>
        <v>Zwraca wysokość nominalnej rocznej stopy procentowej</v>
      </c>
      <c r="H223" s="16">
        <f>COUNTIF('Indeks-Funkcje'!$F$3:$F$69,Excel_2026!D223)</f>
        <v>0</v>
      </c>
      <c r="I223" s="4"/>
      <c r="J223" s="58" t="str">
        <f>IFERROR(VLOOKUP($D223,'PL-Eng-D'!$B$8:$D$470,2),"?")</f>
        <v>NOMINAL</v>
      </c>
      <c r="K223" s="58" t="str">
        <f>IFERROR(VLOOKUP($D223,'PL-Eng-D'!$B$8:$D$470,3),"?")</f>
        <v>NOMINAL</v>
      </c>
      <c r="L223" s="4"/>
    </row>
    <row r="224" spans="1:12" ht="15.6" x14ac:dyDescent="0.3">
      <c r="A224" s="64">
        <v>216</v>
      </c>
      <c r="B224" s="65">
        <f>SUBTOTAL(2,A$9:A224)</f>
        <v>216</v>
      </c>
      <c r="C224" s="64"/>
      <c r="D224" s="75" t="s">
        <v>793</v>
      </c>
      <c r="E224" s="5" t="s">
        <v>219</v>
      </c>
      <c r="F224" s="10" t="str">
        <f t="shared" si="6"/>
        <v>Funkcje statystyczne</v>
      </c>
      <c r="G224" s="10" t="str">
        <f t="shared" si="7"/>
        <v>Zwraca wartość znormalizowaną</v>
      </c>
      <c r="H224" s="16">
        <f>COUNTIF('Indeks-Funkcje'!$F$3:$F$69,Excel_2026!D224)</f>
        <v>0</v>
      </c>
      <c r="I224" s="4"/>
      <c r="J224" s="58" t="str">
        <f>IFERROR(VLOOKUP($D224,'PL-Eng-D'!$B$8:$D$470,2),"?")</f>
        <v>STANDARDIZE</v>
      </c>
      <c r="K224" s="58" t="str">
        <f>IFERROR(VLOOKUP($D224,'PL-Eng-D'!$B$8:$D$470,3),"?")</f>
        <v>STANDARDISIERUNG</v>
      </c>
      <c r="L224" s="4"/>
    </row>
    <row r="225" spans="1:12" ht="28.8" x14ac:dyDescent="0.3">
      <c r="A225" s="64">
        <v>217</v>
      </c>
      <c r="B225" s="65">
        <f>SUBTOTAL(2,A$9:A225)</f>
        <v>217</v>
      </c>
      <c r="C225" s="64"/>
      <c r="D225" s="75" t="s">
        <v>794</v>
      </c>
      <c r="E225" s="5" t="s">
        <v>220</v>
      </c>
      <c r="F225" s="10" t="str">
        <f t="shared" si="6"/>
        <v>Funkcje finansowe</v>
      </c>
      <c r="G225" s="10" t="str">
        <f t="shared" si="7"/>
        <v>Zwraca liczbę okresów dla inwestycji</v>
      </c>
      <c r="H225" s="16">
        <f>COUNTIF('Indeks-Funkcje'!$F$3:$F$69,Excel_2026!D225)</f>
        <v>0</v>
      </c>
      <c r="I225" s="4"/>
      <c r="J225" s="58" t="str">
        <f>IFERROR(VLOOKUP($D225,'PL-Eng-D'!$B$8:$D$470,2),"?")</f>
        <v>NPER</v>
      </c>
      <c r="K225" s="58" t="str">
        <f>IFERROR(VLOOKUP($D225,'PL-Eng-D'!$B$8:$D$470,3),"?")</f>
        <v>ZZR</v>
      </c>
      <c r="L225" s="4"/>
    </row>
    <row r="226" spans="1:12" ht="57.6" x14ac:dyDescent="0.3">
      <c r="A226" s="64">
        <v>218</v>
      </c>
      <c r="B226" s="65">
        <f>SUBTOTAL(2,A$9:A226)</f>
        <v>218</v>
      </c>
      <c r="C226" s="64"/>
      <c r="D226" s="75" t="s">
        <v>795</v>
      </c>
      <c r="E226" s="5" t="s">
        <v>221</v>
      </c>
      <c r="F226" s="10" t="str">
        <f t="shared" si="6"/>
        <v>Funkcje finansowe</v>
      </c>
      <c r="G226" s="10" t="str">
        <f t="shared" si="7"/>
        <v>Zwraca wartość bieżącą netto inwestycji na podstawie szeregu okresowych przepływów gotówkowych i stopy dyskontowej</v>
      </c>
      <c r="H226" s="16">
        <f>COUNTIF('Indeks-Funkcje'!$F$3:$F$69,Excel_2026!D226)</f>
        <v>0</v>
      </c>
      <c r="I226" s="4"/>
      <c r="J226" s="58" t="str">
        <f>IFERROR(VLOOKUP($D226,'PL-Eng-D'!$B$8:$D$470,2),"?")</f>
        <v>NPV</v>
      </c>
      <c r="K226" s="58" t="str">
        <f>IFERROR(VLOOKUP($D226,'PL-Eng-D'!$B$8:$D$470,3),"?")</f>
        <v>NBW</v>
      </c>
      <c r="L226" s="4"/>
    </row>
    <row r="227" spans="1:12" ht="28.8" x14ac:dyDescent="0.3">
      <c r="A227" s="64">
        <v>219</v>
      </c>
      <c r="B227" s="65">
        <f>SUBTOTAL(2,A$9:A227)</f>
        <v>219</v>
      </c>
      <c r="C227" s="64"/>
      <c r="D227" s="75" t="s">
        <v>796</v>
      </c>
      <c r="E227" s="5" t="s">
        <v>222</v>
      </c>
      <c r="F227" s="10" t="str">
        <f t="shared" si="6"/>
        <v>Funkcje informacyjne</v>
      </c>
      <c r="G227" s="10" t="str">
        <f t="shared" si="7"/>
        <v>Zwraca liczbę odpowiadającą typowi błędu</v>
      </c>
      <c r="H227" s="16">
        <f>COUNTIF('Indeks-Funkcje'!$F$3:$F$69,Excel_2026!D227)</f>
        <v>0</v>
      </c>
      <c r="I227" s="4"/>
      <c r="J227" s="58" t="str">
        <f>IFERROR(VLOOKUP($D227,'PL-Eng-D'!$B$8:$D$470,2),"?")</f>
        <v>ERROR.TYPE</v>
      </c>
      <c r="K227" s="58" t="str">
        <f>IFERROR(VLOOKUP($D227,'PL-Eng-D'!$B$8:$D$470,3),"?")</f>
        <v>FEHLER.TYP</v>
      </c>
      <c r="L227" s="4"/>
    </row>
    <row r="228" spans="1:12" ht="28.8" x14ac:dyDescent="0.3">
      <c r="A228" s="64">
        <v>220</v>
      </c>
      <c r="B228" s="65">
        <f>SUBTOTAL(2,A$9:A228)</f>
        <v>220</v>
      </c>
      <c r="C228" s="64"/>
      <c r="D228" s="75" t="s">
        <v>552</v>
      </c>
      <c r="E228" s="5" t="s">
        <v>223</v>
      </c>
      <c r="F228" s="10" t="str">
        <f t="shared" si="6"/>
        <v>Funkcje wyszukiwania i odwołań</v>
      </c>
      <c r="G228" s="10" t="str">
        <f t="shared" si="7"/>
        <v>Zwraca numer kolumny z odwołania</v>
      </c>
      <c r="H228" s="16">
        <f>COUNTIF('Indeks-Funkcje'!$F$3:$F$69,Excel_2026!D228)</f>
        <v>1</v>
      </c>
      <c r="I228" s="4"/>
      <c r="J228" s="58" t="str">
        <f>IFERROR(VLOOKUP($D228,'PL-Eng-D'!$B$8:$D$470,2),"?")</f>
        <v>COLUMN</v>
      </c>
      <c r="K228" s="58" t="str">
        <f>IFERROR(VLOOKUP($D228,'PL-Eng-D'!$B$8:$D$470,3),"?")</f>
        <v>SPALTE</v>
      </c>
      <c r="L228" s="4"/>
    </row>
    <row r="229" spans="1:12" ht="57.6" x14ac:dyDescent="0.3">
      <c r="A229" s="64">
        <v>221</v>
      </c>
      <c r="B229" s="65">
        <f>SUBTOTAL(2,A$9:A229)</f>
        <v>221</v>
      </c>
      <c r="C229" s="64"/>
      <c r="D229" s="75" t="s">
        <v>797</v>
      </c>
      <c r="E229" s="5" t="s">
        <v>224</v>
      </c>
      <c r="F229" s="10" t="str">
        <f t="shared" si="6"/>
        <v>Funkcje daty i godziny</v>
      </c>
      <c r="G229" s="10" t="str">
        <f t="shared" si="7"/>
        <v>Zwraca liczbę kolejną daty przypadającej wskazaną liczbę miesięcy przed określoną datą początkową lub po niej</v>
      </c>
      <c r="H229" s="16">
        <f>COUNTIF('Indeks-Funkcje'!$F$3:$F$69,Excel_2026!D229)</f>
        <v>0</v>
      </c>
      <c r="I229" s="4"/>
      <c r="J229" s="58" t="str">
        <f>IFERROR(VLOOKUP($D229,'PL-Eng-D'!$B$8:$D$470,2),"?")</f>
        <v>EDATE</v>
      </c>
      <c r="K229" s="58" t="str">
        <f>IFERROR(VLOOKUP($D229,'PL-Eng-D'!$B$8:$D$470,3),"?")</f>
        <v>EDATUM</v>
      </c>
      <c r="L229" s="4"/>
    </row>
    <row r="230" spans="1:12" ht="43.2" x14ac:dyDescent="0.3">
      <c r="A230" s="64">
        <v>222</v>
      </c>
      <c r="B230" s="65">
        <f>SUBTOTAL(2,A$9:A230)</f>
        <v>222</v>
      </c>
      <c r="C230" s="64"/>
      <c r="D230" s="75" t="s">
        <v>798</v>
      </c>
      <c r="E230" s="5" t="s">
        <v>225</v>
      </c>
      <c r="F230" s="10" t="str">
        <f t="shared" si="6"/>
        <v>Funkcje daty i godziny</v>
      </c>
      <c r="G230" s="10" t="str">
        <f t="shared" si="7"/>
        <v>Zwraca liczbę kolejną ostatniego dnia miesiąca przed określoną liczbą miesięcy lub po niej</v>
      </c>
      <c r="H230" s="16">
        <f>COUNTIF('Indeks-Funkcje'!$F$3:$F$69,Excel_2026!D230)</f>
        <v>0</v>
      </c>
      <c r="I230" s="4"/>
      <c r="J230" s="58" t="str">
        <f>IFERROR(VLOOKUP($D230,'PL-Eng-D'!$B$8:$D$470,2),"?")</f>
        <v>EOMONTH</v>
      </c>
      <c r="K230" s="58" t="str">
        <f>IFERROR(VLOOKUP($D230,'PL-Eng-D'!$B$8:$D$470,3),"?")</f>
        <v>MONATSENDE</v>
      </c>
      <c r="L230" s="4"/>
    </row>
    <row r="231" spans="1:12" ht="28.8" x14ac:dyDescent="0.3">
      <c r="A231" s="64">
        <v>223</v>
      </c>
      <c r="B231" s="65">
        <f>SUBTOTAL(2,A$9:A231)</f>
        <v>223</v>
      </c>
      <c r="C231" s="64"/>
      <c r="D231" s="75" t="s">
        <v>799</v>
      </c>
      <c r="E231" s="5" t="s">
        <v>226</v>
      </c>
      <c r="F231" s="10" t="str">
        <f t="shared" si="6"/>
        <v>Funkcje daty i godziny</v>
      </c>
      <c r="G231" s="10" t="str">
        <f t="shared" si="7"/>
        <v>Konwertuje liczbę kolejną na liczbę reprezentującą numer tygodnia w roku</v>
      </c>
      <c r="H231" s="16">
        <f>COUNTIF('Indeks-Funkcje'!$F$3:$F$69,Excel_2026!D231)</f>
        <v>0</v>
      </c>
      <c r="I231" s="4"/>
      <c r="J231" s="58" t="str">
        <f>IFERROR(VLOOKUP($D231,'PL-Eng-D'!$B$8:$D$470,2),"?")</f>
        <v>WEEKNUM</v>
      </c>
      <c r="K231" s="58" t="str">
        <f>IFERROR(VLOOKUP($D231,'PL-Eng-D'!$B$8:$D$470,3),"?")</f>
        <v>KALENDERWOCHE</v>
      </c>
      <c r="L231" s="4"/>
    </row>
    <row r="232" spans="1:12" ht="43.2" x14ac:dyDescent="0.3">
      <c r="A232" s="64">
        <v>224</v>
      </c>
      <c r="B232" s="65">
        <f>SUBTOTAL(2,A$9:A232)</f>
        <v>224</v>
      </c>
      <c r="C232" s="64" t="s">
        <v>525</v>
      </c>
      <c r="D232" s="75" t="s">
        <v>800</v>
      </c>
      <c r="E232" s="5" t="s">
        <v>227</v>
      </c>
      <c r="F232" s="10" t="str">
        <f t="shared" si="6"/>
        <v>Funkcje finansowe</v>
      </c>
      <c r="G232" s="10" t="str">
        <f t="shared" si="7"/>
        <v>Zwraca liczbę okresów wymaganych przez inwestycję do osiągnięcia określonej wartości</v>
      </c>
      <c r="H232" s="16">
        <f>COUNTIF('Indeks-Funkcje'!$F$3:$F$69,Excel_2026!D232)</f>
        <v>0</v>
      </c>
      <c r="I232" s="4"/>
      <c r="J232" s="58" t="str">
        <f>IFERROR(VLOOKUP($D232,'PL-Eng-D'!$B$8:$D$470,2),"?")</f>
        <v>PDURATION</v>
      </c>
      <c r="K232" s="58" t="str">
        <f>IFERROR(VLOOKUP($D232,'PL-Eng-D'!$B$8:$D$470,3),"?")</f>
        <v>PDURATION</v>
      </c>
      <c r="L232" s="4"/>
    </row>
    <row r="233" spans="1:12" ht="28.8" x14ac:dyDescent="0.3">
      <c r="A233" s="64">
        <v>225</v>
      </c>
      <c r="B233" s="65">
        <f>SUBTOTAL(2,A$9:A233)</f>
        <v>225</v>
      </c>
      <c r="C233" s="64"/>
      <c r="D233" s="75" t="s">
        <v>546</v>
      </c>
      <c r="E233" s="5" t="s">
        <v>228</v>
      </c>
      <c r="F233" s="10" t="str">
        <f t="shared" si="6"/>
        <v>Funkcje wyszukiwania i odwołań</v>
      </c>
      <c r="G233" s="10" t="str">
        <f t="shared" si="7"/>
        <v>Zwraca liczbę obszarów występujących w odwołaniu</v>
      </c>
      <c r="H233" s="16">
        <f>COUNTIF('Indeks-Funkcje'!$F$3:$F$69,Excel_2026!D233)</f>
        <v>0</v>
      </c>
      <c r="I233" s="4"/>
      <c r="J233" s="58" t="str">
        <f>IFERROR(VLOOKUP($D233,'PL-Eng-D'!$B$8:$D$470,2),"?")</f>
        <v>AREAS</v>
      </c>
      <c r="K233" s="58" t="str">
        <f>IFERROR(VLOOKUP($D233,'PL-Eng-D'!$B$8:$D$470,3),"?")</f>
        <v>BEREICHE</v>
      </c>
      <c r="L233" s="4"/>
    </row>
    <row r="234" spans="1:12" ht="28.8" x14ac:dyDescent="0.3">
      <c r="A234" s="64">
        <v>226</v>
      </c>
      <c r="B234" s="65">
        <f>SUBTOTAL(2,A$9:A234)</f>
        <v>226</v>
      </c>
      <c r="C234" s="64"/>
      <c r="D234" s="75" t="s">
        <v>801</v>
      </c>
      <c r="E234" s="5" t="s">
        <v>229</v>
      </c>
      <c r="F234" s="10" t="str">
        <f t="shared" si="6"/>
        <v>Funkcje tekstowe</v>
      </c>
      <c r="G234" s="10" t="str">
        <f t="shared" si="7"/>
        <v>Usuwa z tekstu wszystkie znaki, które nie mogą być drukowane</v>
      </c>
      <c r="H234" s="16">
        <f>COUNTIF('Indeks-Funkcje'!$F$3:$F$69,Excel_2026!D234)</f>
        <v>0</v>
      </c>
      <c r="I234" s="4"/>
      <c r="J234" s="58" t="str">
        <f>IFERROR(VLOOKUP($D234,'PL-Eng-D'!$B$8:$D$470,2),"?")</f>
        <v>CLEAN</v>
      </c>
      <c r="K234" s="58" t="str">
        <f>IFERROR(VLOOKUP($D234,'PL-Eng-D'!$B$8:$D$470,3),"?")</f>
        <v>SÄUBERN</v>
      </c>
      <c r="L234" s="4"/>
    </row>
    <row r="235" spans="1:12" ht="28.8" x14ac:dyDescent="0.3">
      <c r="A235" s="64">
        <v>227</v>
      </c>
      <c r="B235" s="65">
        <f>SUBTOTAL(2,A$9:A235)</f>
        <v>227</v>
      </c>
      <c r="C235" s="64"/>
      <c r="D235" s="75" t="s">
        <v>802</v>
      </c>
      <c r="E235" s="5" t="s">
        <v>230</v>
      </c>
      <c r="F235" s="10" t="str">
        <f t="shared" si="6"/>
        <v>Funkcje statystyczne</v>
      </c>
      <c r="G235" s="10" t="str">
        <f t="shared" si="7"/>
        <v>Zwraca sumę kwadratów odchyleń</v>
      </c>
      <c r="H235" s="16">
        <f>COUNTIF('Indeks-Funkcje'!$F$3:$F$69,Excel_2026!D235)</f>
        <v>0</v>
      </c>
      <c r="I235" s="4"/>
      <c r="J235" s="58" t="str">
        <f>IFERROR(VLOOKUP($D235,'PL-Eng-D'!$B$8:$D$470,2),"?")</f>
        <v>DEVSQ</v>
      </c>
      <c r="K235" s="58" t="str">
        <f>IFERROR(VLOOKUP($D235,'PL-Eng-D'!$B$8:$D$470,3),"?")</f>
        <v>SUMQUADABW</v>
      </c>
      <c r="L235" s="4"/>
    </row>
    <row r="236" spans="1:12" ht="28.8" x14ac:dyDescent="0.3">
      <c r="A236" s="64">
        <v>228</v>
      </c>
      <c r="B236" s="65">
        <f>SUBTOTAL(2,A$9:A236)</f>
        <v>228</v>
      </c>
      <c r="C236" s="64" t="s">
        <v>526</v>
      </c>
      <c r="D236" s="75" t="s">
        <v>803</v>
      </c>
      <c r="E236" s="5" t="s">
        <v>231</v>
      </c>
      <c r="F236" s="10" t="str">
        <f t="shared" si="6"/>
        <v>Funkcje statystyczne</v>
      </c>
      <c r="G236" s="10" t="str">
        <f t="shared" si="7"/>
        <v>Oblicza odchylenie standardowe na podstawie całej populacji</v>
      </c>
      <c r="H236" s="16">
        <f>COUNTIF('Indeks-Funkcje'!$F$3:$F$69,Excel_2026!D236)</f>
        <v>0</v>
      </c>
      <c r="I236" s="4"/>
      <c r="J236" s="58" t="str">
        <f>IFERROR(VLOOKUP($D236,'PL-Eng-D'!$B$8:$D$470,2),"?")</f>
        <v>STDEV.P</v>
      </c>
      <c r="K236" s="58" t="str">
        <f>IFERROR(VLOOKUP($D236,'PL-Eng-D'!$B$8:$D$470,3),"?")</f>
        <v>STABW.N</v>
      </c>
      <c r="L236" s="4"/>
    </row>
    <row r="237" spans="1:12" ht="28.8" x14ac:dyDescent="0.3">
      <c r="A237" s="64">
        <v>229</v>
      </c>
      <c r="B237" s="65">
        <f>SUBTOTAL(2,A$9:A237)</f>
        <v>229</v>
      </c>
      <c r="C237" s="64"/>
      <c r="D237" s="75" t="s">
        <v>804</v>
      </c>
      <c r="E237" s="5" t="s">
        <v>232</v>
      </c>
      <c r="F237" s="10" t="str">
        <f t="shared" si="6"/>
        <v>Funkcje zgodności</v>
      </c>
      <c r="G237" s="10" t="str">
        <f t="shared" si="7"/>
        <v>Oblicza odchylenie standardowe na podstawie całej populacji</v>
      </c>
      <c r="H237" s="16">
        <f>COUNTIF('Indeks-Funkcje'!$F$3:$F$69,Excel_2026!D237)</f>
        <v>0</v>
      </c>
      <c r="I237" s="4"/>
      <c r="J237" s="58" t="str">
        <f>IFERROR(VLOOKUP($D237,'PL-Eng-D'!$B$8:$D$470,2),"?")</f>
        <v>STDEVP</v>
      </c>
      <c r="K237" s="58" t="str">
        <f>IFERROR(VLOOKUP($D237,'PL-Eng-D'!$B$8:$D$470,3),"?")</f>
        <v>STABWN</v>
      </c>
      <c r="L237" s="4"/>
    </row>
    <row r="238" spans="1:12" ht="57.6" x14ac:dyDescent="0.3">
      <c r="A238" s="64">
        <v>230</v>
      </c>
      <c r="B238" s="65">
        <f>SUBTOTAL(2,A$9:A238)</f>
        <v>230</v>
      </c>
      <c r="C238" s="64"/>
      <c r="D238" s="75" t="s">
        <v>805</v>
      </c>
      <c r="E238" s="5" t="s">
        <v>233</v>
      </c>
      <c r="F238" s="10" t="str">
        <f t="shared" si="6"/>
        <v>Funkcje statystyczne</v>
      </c>
      <c r="G238" s="10" t="str">
        <f t="shared" si="7"/>
        <v>Oblicza odchylenie standardowe na podstawie całej populacji, z uwzględnieniem liczb, teksów i wartości logicznych</v>
      </c>
      <c r="H238" s="16">
        <f>COUNTIF('Indeks-Funkcje'!$F$3:$F$69,Excel_2026!D238)</f>
        <v>0</v>
      </c>
      <c r="I238" s="4"/>
      <c r="J238" s="58" t="str">
        <f>IFERROR(VLOOKUP($D238,'PL-Eng-D'!$B$8:$D$470,2),"?")</f>
        <v>STDEVPA</v>
      </c>
      <c r="K238" s="58" t="str">
        <f>IFERROR(VLOOKUP($D238,'PL-Eng-D'!$B$8:$D$470,3),"?")</f>
        <v>STABWNA</v>
      </c>
      <c r="L238" s="4"/>
    </row>
    <row r="239" spans="1:12" ht="28.8" x14ac:dyDescent="0.3">
      <c r="A239" s="64">
        <v>231</v>
      </c>
      <c r="B239" s="65">
        <f>SUBTOTAL(2,A$9:A239)</f>
        <v>231</v>
      </c>
      <c r="C239" s="64" t="s">
        <v>526</v>
      </c>
      <c r="D239" s="75" t="s">
        <v>806</v>
      </c>
      <c r="E239" s="5" t="s">
        <v>234</v>
      </c>
      <c r="F239" s="10" t="str">
        <f t="shared" si="6"/>
        <v>Funkcje statystyczne</v>
      </c>
      <c r="G239" s="10" t="str">
        <f t="shared" si="7"/>
        <v>Szacuje odchylenie standardowe na podstawie próbki</v>
      </c>
      <c r="H239" s="16">
        <f>COUNTIF('Indeks-Funkcje'!$F$3:$F$69,Excel_2026!D239)</f>
        <v>0</v>
      </c>
      <c r="I239" s="4"/>
      <c r="J239" s="58" t="str">
        <f>IFERROR(VLOOKUP($D239,'PL-Eng-D'!$B$8:$D$470,2),"?")</f>
        <v>STDEV.S</v>
      </c>
      <c r="K239" s="58" t="str">
        <f>IFERROR(VLOOKUP($D239,'PL-Eng-D'!$B$8:$D$470,3),"?")</f>
        <v>STABW.S</v>
      </c>
      <c r="L239" s="4"/>
    </row>
    <row r="240" spans="1:12" ht="28.8" x14ac:dyDescent="0.3">
      <c r="A240" s="64">
        <v>232</v>
      </c>
      <c r="B240" s="65">
        <f>SUBTOTAL(2,A$9:A240)</f>
        <v>232</v>
      </c>
      <c r="C240" s="64"/>
      <c r="D240" s="75" t="s">
        <v>807</v>
      </c>
      <c r="E240" s="5" t="s">
        <v>235</v>
      </c>
      <c r="F240" s="10" t="str">
        <f t="shared" si="6"/>
        <v>Funkcje zgodności</v>
      </c>
      <c r="G240" s="10" t="str">
        <f t="shared" si="7"/>
        <v>Szacuje odchylenie standardowe na podstawie próbki</v>
      </c>
      <c r="H240" s="16">
        <f>COUNTIF('Indeks-Funkcje'!$F$3:$F$69,Excel_2026!D240)</f>
        <v>0</v>
      </c>
      <c r="I240" s="4"/>
      <c r="J240" s="58" t="str">
        <f>IFERROR(VLOOKUP($D240,'PL-Eng-D'!$B$8:$D$470,2),"?")</f>
        <v>STDEV</v>
      </c>
      <c r="K240" s="58" t="str">
        <f>IFERROR(VLOOKUP($D240,'PL-Eng-D'!$B$8:$D$470,3),"?")</f>
        <v>STABW</v>
      </c>
      <c r="L240" s="4"/>
    </row>
    <row r="241" spans="1:12" ht="43.2" x14ac:dyDescent="0.3">
      <c r="A241" s="64">
        <v>233</v>
      </c>
      <c r="B241" s="65">
        <f>SUBTOTAL(2,A$9:A241)</f>
        <v>233</v>
      </c>
      <c r="C241" s="64"/>
      <c r="D241" s="75" t="s">
        <v>808</v>
      </c>
      <c r="E241" s="5" t="s">
        <v>236</v>
      </c>
      <c r="F241" s="10" t="str">
        <f t="shared" si="6"/>
        <v>Funkcje statystyczne</v>
      </c>
      <c r="G241" s="10" t="str">
        <f t="shared" si="7"/>
        <v>Szacuje odchylenie standardowe na podstawie próbki, z uwzględnieniem liczb, tekstów i wartości logicznych</v>
      </c>
      <c r="H241" s="16">
        <f>COUNTIF('Indeks-Funkcje'!$F$3:$F$69,Excel_2026!D241)</f>
        <v>0</v>
      </c>
      <c r="I241" s="4"/>
      <c r="J241" s="58" t="str">
        <f>IFERROR(VLOOKUP($D241,'PL-Eng-D'!$B$8:$D$470,2),"?")</f>
        <v>STDEVA</v>
      </c>
      <c r="K241" s="58" t="str">
        <f>IFERROR(VLOOKUP($D241,'PL-Eng-D'!$B$8:$D$470,3),"?")</f>
        <v>STABWA</v>
      </c>
      <c r="L241" s="4"/>
    </row>
    <row r="242" spans="1:12" ht="43.2" x14ac:dyDescent="0.3">
      <c r="A242" s="64">
        <v>234</v>
      </c>
      <c r="B242" s="65">
        <f>SUBTOTAL(2,A$9:A242)</f>
        <v>234</v>
      </c>
      <c r="C242" s="64"/>
      <c r="D242" s="75" t="s">
        <v>809</v>
      </c>
      <c r="E242" s="5" t="s">
        <v>237</v>
      </c>
      <c r="F242" s="10" t="str">
        <f t="shared" si="6"/>
        <v>Funkcje statystyczne</v>
      </c>
      <c r="G242" s="10" t="str">
        <f t="shared" si="7"/>
        <v>Zwraca średnią wartość odchyleń absolutnych punktów danych od ich wartości średniej</v>
      </c>
      <c r="H242" s="16">
        <f>COUNTIF('Indeks-Funkcje'!$F$3:$F$69,Excel_2026!D242)</f>
        <v>0</v>
      </c>
      <c r="I242" s="4"/>
      <c r="J242" s="58" t="str">
        <f>IFERROR(VLOOKUP($D242,'PL-Eng-D'!$B$8:$D$470,2),"?")</f>
        <v>AVEDEV</v>
      </c>
      <c r="K242" s="58" t="str">
        <f>IFERROR(VLOOKUP($D242,'PL-Eng-D'!$B$8:$D$470,3),"?")</f>
        <v>MITTELABW</v>
      </c>
      <c r="L242" s="4"/>
    </row>
    <row r="243" spans="1:12" ht="28.8" x14ac:dyDescent="0.3">
      <c r="A243" s="64">
        <v>235</v>
      </c>
      <c r="B243" s="65">
        <f>SUBTOTAL(2,A$9:A243)</f>
        <v>235</v>
      </c>
      <c r="C243" s="64"/>
      <c r="D243" s="75" t="s">
        <v>810</v>
      </c>
      <c r="E243" s="5" t="s">
        <v>238</v>
      </c>
      <c r="F243" s="10" t="str">
        <f t="shared" si="6"/>
        <v>Funkcje statystyczne</v>
      </c>
      <c r="G243" s="10" t="str">
        <f t="shared" si="7"/>
        <v>Zwraca punkt przecięcia osi pionowej z linią regresji liniowej</v>
      </c>
      <c r="H243" s="16">
        <f>COUNTIF('Indeks-Funkcje'!$F$3:$F$69,Excel_2026!D243)</f>
        <v>0</v>
      </c>
      <c r="I243" s="4"/>
      <c r="J243" s="58" t="str">
        <f>IFERROR(VLOOKUP($D243,'PL-Eng-D'!$B$8:$D$470,2),"?")</f>
        <v>INTERCEPT</v>
      </c>
      <c r="K243" s="58" t="str">
        <f>IFERROR(VLOOKUP($D243,'PL-Eng-D'!$B$8:$D$470,3),"?")</f>
        <v>ACHSENABSCHNITT</v>
      </c>
      <c r="L243" s="4"/>
    </row>
    <row r="244" spans="1:12" ht="43.2" x14ac:dyDescent="0.3">
      <c r="A244" s="64">
        <v>236</v>
      </c>
      <c r="B244" s="65">
        <f>SUBTOTAL(2,A$9:A244)</f>
        <v>236</v>
      </c>
      <c r="C244" s="64"/>
      <c r="D244" s="75" t="s">
        <v>811</v>
      </c>
      <c r="E244" s="5" t="s">
        <v>239</v>
      </c>
      <c r="F244" s="10" t="str">
        <f t="shared" si="6"/>
        <v>Funkcje logiczne</v>
      </c>
      <c r="G244" s="10" t="str">
        <f t="shared" si="7"/>
        <v>Zwraca wartość PRAWDA, jeśli wszystkie argumenty mają wartość PRAWDA</v>
      </c>
      <c r="H244" s="16">
        <f>COUNTIF('Indeks-Funkcje'!$F$3:$F$69,Excel_2026!D244)</f>
        <v>1</v>
      </c>
      <c r="I244" s="4"/>
      <c r="J244" s="58" t="str">
        <f>IFERROR(VLOOKUP($D244,'PL-Eng-D'!$B$8:$D$470,2),"?")</f>
        <v>AND</v>
      </c>
      <c r="K244" s="58" t="str">
        <f>IFERROR(VLOOKUP($D244,'PL-Eng-D'!$B$8:$D$470,3),"?")</f>
        <v>UND</v>
      </c>
      <c r="L244" s="4"/>
    </row>
    <row r="245" spans="1:12" ht="43.2" x14ac:dyDescent="0.3">
      <c r="A245" s="64">
        <v>237</v>
      </c>
      <c r="B245" s="65">
        <f>SUBTOTAL(2,A$9:A245)</f>
        <v>237</v>
      </c>
      <c r="C245" s="64"/>
      <c r="D245" s="75" t="s">
        <v>812</v>
      </c>
      <c r="E245" s="5" t="s">
        <v>240</v>
      </c>
      <c r="F245" s="10" t="str">
        <f t="shared" si="6"/>
        <v>Funkcje inżynierskie</v>
      </c>
      <c r="G245" s="10" t="str">
        <f t="shared" si="7"/>
        <v>Konwertuje liczbę w postaci ósemkowej na liczbę w postaci dwójkowej</v>
      </c>
      <c r="H245" s="16">
        <f>COUNTIF('Indeks-Funkcje'!$F$3:$F$69,Excel_2026!D245)</f>
        <v>0</v>
      </c>
      <c r="I245" s="4"/>
      <c r="J245" s="58" t="str">
        <f>IFERROR(VLOOKUP($D245,'PL-Eng-D'!$B$8:$D$470,2),"?")</f>
        <v>OCT2BIN</v>
      </c>
      <c r="K245" s="58" t="str">
        <f>IFERROR(VLOOKUP($D245,'PL-Eng-D'!$B$8:$D$470,3),"?")</f>
        <v>OKTINBIN</v>
      </c>
      <c r="L245" s="4"/>
    </row>
    <row r="246" spans="1:12" ht="43.2" x14ac:dyDescent="0.3">
      <c r="A246" s="64">
        <v>238</v>
      </c>
      <c r="B246" s="65">
        <f>SUBTOTAL(2,A$9:A246)</f>
        <v>238</v>
      </c>
      <c r="C246" s="64"/>
      <c r="D246" s="75" t="s">
        <v>813</v>
      </c>
      <c r="E246" s="5" t="s">
        <v>241</v>
      </c>
      <c r="F246" s="10" t="str">
        <f t="shared" si="6"/>
        <v>Funkcje inżynierskie</v>
      </c>
      <c r="G246" s="10" t="str">
        <f t="shared" si="7"/>
        <v>Konwertuje liczbę w postaci ósemkowej na liczbę w postaci dziesiętnej</v>
      </c>
      <c r="H246" s="16">
        <f>COUNTIF('Indeks-Funkcje'!$F$3:$F$69,Excel_2026!D246)</f>
        <v>0</v>
      </c>
      <c r="I246" s="4"/>
      <c r="J246" s="58" t="str">
        <f>IFERROR(VLOOKUP($D246,'PL-Eng-D'!$B$8:$D$470,2),"?")</f>
        <v>OCT2DEC</v>
      </c>
      <c r="K246" s="58" t="str">
        <f>IFERROR(VLOOKUP($D246,'PL-Eng-D'!$B$8:$D$470,3),"?")</f>
        <v>OKTINDEZ</v>
      </c>
      <c r="L246" s="4"/>
    </row>
    <row r="247" spans="1:12" ht="43.2" x14ac:dyDescent="0.3">
      <c r="A247" s="64">
        <v>239</v>
      </c>
      <c r="B247" s="65">
        <f>SUBTOTAL(2,A$9:A247)</f>
        <v>239</v>
      </c>
      <c r="C247" s="64"/>
      <c r="D247" s="75" t="s">
        <v>814</v>
      </c>
      <c r="E247" s="5" t="s">
        <v>242</v>
      </c>
      <c r="F247" s="10" t="str">
        <f t="shared" si="6"/>
        <v>Funkcje inżynierskie</v>
      </c>
      <c r="G247" s="10" t="str">
        <f t="shared" si="7"/>
        <v>Konwertuje liczbę w postaci ósemkowej na liczbę w postaci szesnastkowej</v>
      </c>
      <c r="H247" s="16">
        <f>COUNTIF('Indeks-Funkcje'!$F$3:$F$69,Excel_2026!D247)</f>
        <v>0</v>
      </c>
      <c r="I247" s="4"/>
      <c r="J247" s="58" t="str">
        <f>IFERROR(VLOOKUP($D247,'PL-Eng-D'!$B$8:$D$470,2),"?")</f>
        <v>OCT2HEX</v>
      </c>
      <c r="K247" s="58" t="str">
        <f>IFERROR(VLOOKUP($D247,'PL-Eng-D'!$B$8:$D$470,3),"?")</f>
        <v>OKTINHEX</v>
      </c>
      <c r="L247" s="4"/>
    </row>
    <row r="248" spans="1:12" ht="28.8" x14ac:dyDescent="0.3">
      <c r="A248" s="64">
        <v>240</v>
      </c>
      <c r="B248" s="65">
        <f>SUBTOTAL(2,A$9:A248)</f>
        <v>240</v>
      </c>
      <c r="C248" s="64"/>
      <c r="D248" s="75" t="s">
        <v>815</v>
      </c>
      <c r="E248" s="5" t="s">
        <v>243</v>
      </c>
      <c r="F248" s="10" t="str">
        <f t="shared" si="6"/>
        <v>Funkcje statystyczne</v>
      </c>
      <c r="G248" s="10" t="str">
        <f t="shared" si="7"/>
        <v>Zwraca współczynnik korelacji momentu iloczynu Pearsona</v>
      </c>
      <c r="H248" s="16">
        <f>COUNTIF('Indeks-Funkcje'!$F$3:$F$69,Excel_2026!D248)</f>
        <v>0</v>
      </c>
      <c r="I248" s="4"/>
      <c r="J248" s="58" t="str">
        <f>IFERROR(VLOOKUP($D248,'PL-Eng-D'!$B$8:$D$470,2),"?")</f>
        <v>PEARSON</v>
      </c>
      <c r="K248" s="58" t="str">
        <f>IFERROR(VLOOKUP($D248,'PL-Eng-D'!$B$8:$D$470,3),"?")</f>
        <v>PEARSON</v>
      </c>
      <c r="L248" s="4"/>
    </row>
    <row r="249" spans="1:12" ht="28.8" x14ac:dyDescent="0.3">
      <c r="A249" s="64">
        <v>241</v>
      </c>
      <c r="B249" s="65">
        <f>SUBTOTAL(2,A$9:A249)</f>
        <v>241</v>
      </c>
      <c r="C249" s="64"/>
      <c r="D249" s="75" t="s">
        <v>816</v>
      </c>
      <c r="E249" s="5" t="s">
        <v>244</v>
      </c>
      <c r="F249" s="10" t="str">
        <f t="shared" si="6"/>
        <v>Funkcje zgodności</v>
      </c>
      <c r="G249" s="10" t="str">
        <f t="shared" si="7"/>
        <v>Zwraca k-ty percentyl wartości w zakresie</v>
      </c>
      <c r="H249" s="16">
        <f>COUNTIF('Indeks-Funkcje'!$F$3:$F$69,Excel_2026!D249)</f>
        <v>0</v>
      </c>
      <c r="I249" s="4"/>
      <c r="J249" s="58" t="str">
        <f>IFERROR(VLOOKUP($D249,'PL-Eng-D'!$B$8:$D$470,2),"?")</f>
        <v>PERCENTILE</v>
      </c>
      <c r="K249" s="58" t="str">
        <f>IFERROR(VLOOKUP($D249,'PL-Eng-D'!$B$8:$D$470,3),"?")</f>
        <v>QUANTIL.EXKL</v>
      </c>
      <c r="L249" s="4"/>
    </row>
    <row r="250" spans="1:12" ht="43.2" x14ac:dyDescent="0.3">
      <c r="A250" s="64">
        <v>242</v>
      </c>
      <c r="B250" s="65">
        <f>SUBTOTAL(2,A$9:A250)</f>
        <v>242</v>
      </c>
      <c r="C250" s="64" t="s">
        <v>526</v>
      </c>
      <c r="D250" s="75" t="s">
        <v>817</v>
      </c>
      <c r="E250" s="5" t="s">
        <v>245</v>
      </c>
      <c r="F250" s="10" t="str">
        <f t="shared" si="6"/>
        <v>Funkcje statystyczne</v>
      </c>
      <c r="G250" s="10" t="str">
        <f t="shared" si="7"/>
        <v>Zwraca k-ty percentyl wartości w zakresie, gdzie k należy do zakresu od 0 do 1 włącznie</v>
      </c>
      <c r="H250" s="16">
        <f>COUNTIF('Indeks-Funkcje'!$F$3:$F$69,Excel_2026!D250)</f>
        <v>0</v>
      </c>
      <c r="I250" s="4"/>
      <c r="J250" s="58" t="str">
        <f>IFERROR(VLOOKUP($D250,'PL-Eng-D'!$B$8:$D$470,2),"?")</f>
        <v>PERCENTILE.EXC</v>
      </c>
      <c r="K250" s="58" t="str">
        <f>IFERROR(VLOOKUP($D250,'PL-Eng-D'!$B$8:$D$470,3),"?")</f>
        <v>QUANTIL.INKL</v>
      </c>
      <c r="L250" s="4"/>
    </row>
    <row r="251" spans="1:12" ht="28.8" x14ac:dyDescent="0.3">
      <c r="A251" s="64">
        <v>243</v>
      </c>
      <c r="B251" s="65">
        <f>SUBTOTAL(2,A$9:A251)</f>
        <v>243</v>
      </c>
      <c r="C251" s="64" t="s">
        <v>526</v>
      </c>
      <c r="D251" s="75" t="s">
        <v>818</v>
      </c>
      <c r="E251" s="5" t="s">
        <v>246</v>
      </c>
      <c r="F251" s="10" t="str">
        <f t="shared" si="6"/>
        <v>Funkcje statystyczne</v>
      </c>
      <c r="G251" s="10" t="str">
        <f t="shared" si="7"/>
        <v>Zwraca k-ty percentyl wartości w zakresie</v>
      </c>
      <c r="H251" s="16">
        <f>COUNTIF('Indeks-Funkcje'!$F$3:$F$69,Excel_2026!D251)</f>
        <v>0</v>
      </c>
      <c r="I251" s="4"/>
      <c r="J251" s="58" t="str">
        <f>IFERROR(VLOOKUP($D251,'PL-Eng-D'!$B$8:$D$470,2),"?")</f>
        <v>PERCENTILE.INC</v>
      </c>
      <c r="K251" s="58" t="str">
        <f>IFERROR(VLOOKUP($D251,'PL-Eng-D'!$B$8:$D$470,3),"?")</f>
        <v>QUANTIL</v>
      </c>
      <c r="L251" s="4"/>
    </row>
    <row r="252" spans="1:12" ht="28.8" x14ac:dyDescent="0.3">
      <c r="A252" s="64">
        <v>244</v>
      </c>
      <c r="B252" s="65">
        <f>SUBTOTAL(2,A$9:A252)</f>
        <v>244</v>
      </c>
      <c r="C252" s="64"/>
      <c r="D252" s="75" t="s">
        <v>819</v>
      </c>
      <c r="E252" s="5" t="s">
        <v>247</v>
      </c>
      <c r="F252" s="10" t="str">
        <f t="shared" si="6"/>
        <v>Funkcje statystyczne</v>
      </c>
      <c r="G252" s="10" t="str">
        <f t="shared" si="7"/>
        <v>Zwraca liczbę permutacji dla danej liczby obiektów</v>
      </c>
      <c r="H252" s="16">
        <f>COUNTIF('Indeks-Funkcje'!$F$3:$F$69,Excel_2026!D252)</f>
        <v>0</v>
      </c>
      <c r="I252" s="4"/>
      <c r="J252" s="58" t="str">
        <f>IFERROR(VLOOKUP($D252,'PL-Eng-D'!$B$8:$D$470,2),"?")</f>
        <v>PERMUT</v>
      </c>
      <c r="K252" s="58" t="str">
        <f>IFERROR(VLOOKUP($D252,'PL-Eng-D'!$B$8:$D$470,3),"?")</f>
        <v>VARIATIONEN</v>
      </c>
      <c r="L252" s="4"/>
    </row>
    <row r="253" spans="1:12" ht="57.6" x14ac:dyDescent="0.3">
      <c r="A253" s="64">
        <v>245</v>
      </c>
      <c r="B253" s="65">
        <f>SUBTOTAL(2,A$9:A253)</f>
        <v>245</v>
      </c>
      <c r="C253" s="64" t="s">
        <v>525</v>
      </c>
      <c r="D253" s="75" t="s">
        <v>820</v>
      </c>
      <c r="E253" s="5" t="s">
        <v>248</v>
      </c>
      <c r="F253" s="10" t="str">
        <f t="shared" si="6"/>
        <v>Funkcje statystyczne</v>
      </c>
      <c r="G253" s="10" t="str">
        <f t="shared" si="7"/>
        <v>Zwraca liczbę permutacji dla podanej liczby obiektów (wraz z powtórzeniami), które można wybrać spośród wszystkich obiektów</v>
      </c>
      <c r="H253" s="16">
        <f>COUNTIF('Indeks-Funkcje'!$F$3:$F$69,Excel_2026!D253)</f>
        <v>0</v>
      </c>
      <c r="I253" s="4"/>
      <c r="J253" s="58" t="str">
        <f>IFERROR(VLOOKUP($D253,'PL-Eng-D'!$B$8:$D$470,2),"?")</f>
        <v>PERMUTATIONA</v>
      </c>
      <c r="K253" s="58" t="str">
        <f>IFERROR(VLOOKUP($D253,'PL-Eng-D'!$B$8:$D$470,3),"?")</f>
        <v>PERMUTATIONA</v>
      </c>
      <c r="L253" s="4"/>
    </row>
    <row r="254" spans="1:12" ht="28.8" x14ac:dyDescent="0.3">
      <c r="A254" s="64">
        <v>246</v>
      </c>
      <c r="B254" s="65">
        <f>SUBTOTAL(2,A$9:A254)</f>
        <v>246</v>
      </c>
      <c r="C254" s="64" t="s">
        <v>525</v>
      </c>
      <c r="D254" s="75" t="s">
        <v>821</v>
      </c>
      <c r="E254" s="5" t="s">
        <v>249</v>
      </c>
      <c r="F254" s="10" t="str">
        <f t="shared" si="6"/>
        <v>Funkcje statystyczne</v>
      </c>
      <c r="G254" s="10" t="str">
        <f t="shared" si="7"/>
        <v>Zwraca wartość funkcji gęstości dla standardowego rozkładu normalnego</v>
      </c>
      <c r="H254" s="16">
        <f>COUNTIF('Indeks-Funkcje'!$F$3:$F$69,Excel_2026!D254)</f>
        <v>0</v>
      </c>
      <c r="I254" s="4"/>
      <c r="J254" s="58" t="str">
        <f>IFERROR(VLOOKUP($D254,'PL-Eng-D'!$B$8:$D$470,2),"?")</f>
        <v>PERMUTATIONA</v>
      </c>
      <c r="K254" s="58" t="str">
        <f>IFERROR(VLOOKUP($D254,'PL-Eng-D'!$B$8:$D$470,3),"?")</f>
        <v>PERMUTATIONA</v>
      </c>
      <c r="L254" s="4"/>
    </row>
    <row r="255" spans="1:12" ht="28.8" x14ac:dyDescent="0.3">
      <c r="A255" s="64">
        <v>247</v>
      </c>
      <c r="B255" s="65">
        <f>SUBTOTAL(2,A$9:A255)</f>
        <v>247</v>
      </c>
      <c r="C255" s="64"/>
      <c r="D255" s="75" t="s">
        <v>822</v>
      </c>
      <c r="E255" s="5" t="s">
        <v>250</v>
      </c>
      <c r="F255" s="10" t="str">
        <f t="shared" si="6"/>
        <v>Funkcje tekstowe</v>
      </c>
      <c r="G255" s="10" t="str">
        <f t="shared" si="7"/>
        <v>Wybiera znaki fonetyczne (furigana) z ciągu tekstowego</v>
      </c>
      <c r="H255" s="16">
        <f>COUNTIF('Indeks-Funkcje'!$F$3:$F$69,Excel_2026!D255)</f>
        <v>0</v>
      </c>
      <c r="I255" s="4"/>
      <c r="J255" s="58" t="str">
        <f>IFERROR(VLOOKUP($D255,'PL-Eng-D'!$B$8:$D$470,2),"?")</f>
        <v>PHONETIC</v>
      </c>
      <c r="K255" s="58" t="str">
        <f>IFERROR(VLOOKUP($D255,'PL-Eng-D'!$B$8:$D$470,3),"?")</f>
        <v>PHONETIC</v>
      </c>
      <c r="L255" s="4"/>
    </row>
    <row r="256" spans="1:12" ht="28.8" x14ac:dyDescent="0.3">
      <c r="A256" s="64">
        <v>248</v>
      </c>
      <c r="B256" s="65">
        <f>SUBTOTAL(2,A$9:A256)</f>
        <v>248</v>
      </c>
      <c r="C256" s="64"/>
      <c r="D256" s="75" t="s">
        <v>823</v>
      </c>
      <c r="E256" s="5" t="s">
        <v>251</v>
      </c>
      <c r="F256" s="10" t="str">
        <f t="shared" si="6"/>
        <v>Funkcje matematyczne i trygonometryczne</v>
      </c>
      <c r="G256" s="10" t="str">
        <f t="shared" si="7"/>
        <v>Zwraca wartość liczby Pi</v>
      </c>
      <c r="H256" s="16">
        <f>COUNTIF('Indeks-Funkcje'!$F$3:$F$69,Excel_2026!D256)</f>
        <v>0</v>
      </c>
      <c r="I256" s="4"/>
      <c r="J256" s="58" t="str">
        <f>IFERROR(VLOOKUP($D256,'PL-Eng-D'!$B$8:$D$470,2),"?")</f>
        <v>PI</v>
      </c>
      <c r="K256" s="58" t="str">
        <f>IFERROR(VLOOKUP($D256,'PL-Eng-D'!$B$8:$D$470,3),"?")</f>
        <v>PI</v>
      </c>
      <c r="L256" s="4"/>
    </row>
    <row r="257" spans="1:12" ht="28.8" x14ac:dyDescent="0.3">
      <c r="A257" s="64">
        <v>249</v>
      </c>
      <c r="B257" s="65">
        <f>SUBTOTAL(2,A$9:A257)</f>
        <v>249</v>
      </c>
      <c r="C257" s="64"/>
      <c r="D257" s="75" t="s">
        <v>824</v>
      </c>
      <c r="E257" s="5" t="s">
        <v>252</v>
      </c>
      <c r="F257" s="10" t="str">
        <f t="shared" si="6"/>
        <v>Funkcje matematyczne i trygonometryczne</v>
      </c>
      <c r="G257" s="10" t="str">
        <f t="shared" si="7"/>
        <v>Zwraca pierwiastek kwadratowy iloczynu (liczba * Pi)</v>
      </c>
      <c r="H257" s="16">
        <f>COUNTIF('Indeks-Funkcje'!$F$3:$F$69,Excel_2026!D257)</f>
        <v>0</v>
      </c>
      <c r="I257" s="4"/>
      <c r="J257" s="58" t="str">
        <f>IFERROR(VLOOKUP($D257,'PL-Eng-D'!$B$8:$D$470,2),"?")</f>
        <v>SQRTPI</v>
      </c>
      <c r="K257" s="58" t="str">
        <f>IFERROR(VLOOKUP($D257,'PL-Eng-D'!$B$8:$D$470,3),"?")</f>
        <v>WURZELPI</v>
      </c>
      <c r="L257" s="4"/>
    </row>
    <row r="258" spans="1:12" ht="28.8" x14ac:dyDescent="0.3">
      <c r="A258" s="64">
        <v>250</v>
      </c>
      <c r="B258" s="65">
        <f>SUBTOTAL(2,A$9:A258)</f>
        <v>250</v>
      </c>
      <c r="C258" s="64"/>
      <c r="D258" s="75" t="s">
        <v>825</v>
      </c>
      <c r="E258" s="5" t="s">
        <v>253</v>
      </c>
      <c r="F258" s="10" t="str">
        <f t="shared" si="6"/>
        <v>Funkcje matematyczne i trygonometryczne</v>
      </c>
      <c r="G258" s="10" t="str">
        <f t="shared" si="7"/>
        <v>Zwraca dodatni pierwiastek kwadratowy</v>
      </c>
      <c r="H258" s="16">
        <f>COUNTIF('Indeks-Funkcje'!$F$3:$F$69,Excel_2026!D258)</f>
        <v>0</v>
      </c>
      <c r="I258" s="4"/>
      <c r="J258" s="58" t="str">
        <f>IFERROR(VLOOKUP($D258,'PL-Eng-D'!$B$8:$D$470,2),"?")</f>
        <v>SQRT</v>
      </c>
      <c r="K258" s="58" t="str">
        <f>IFERROR(VLOOKUP($D258,'PL-Eng-D'!$B$8:$D$470,3),"?")</f>
        <v>WURZEL</v>
      </c>
      <c r="L258" s="4"/>
    </row>
    <row r="259" spans="1:12" ht="28.8" x14ac:dyDescent="0.3">
      <c r="A259" s="64">
        <v>251</v>
      </c>
      <c r="B259" s="65">
        <f>SUBTOTAL(2,A$9:A259)</f>
        <v>251</v>
      </c>
      <c r="C259" s="64"/>
      <c r="D259" s="75" t="s">
        <v>826</v>
      </c>
      <c r="E259" s="5" t="s">
        <v>254</v>
      </c>
      <c r="F259" s="10" t="str">
        <f t="shared" si="6"/>
        <v>Funkcje inżynierskie</v>
      </c>
      <c r="G259" s="10" t="str">
        <f t="shared" si="7"/>
        <v>Zwraca wartość pierwiastka kwadratowego z liczby zespolonej</v>
      </c>
      <c r="H259" s="16">
        <f>COUNTIF('Indeks-Funkcje'!$F$3:$F$69,Excel_2026!D259)</f>
        <v>0</v>
      </c>
      <c r="I259" s="4"/>
      <c r="J259" s="58" t="str">
        <f>IFERROR(VLOOKUP($D259,'PL-Eng-D'!$B$8:$D$470,2),"?")</f>
        <v>IMSQRT</v>
      </c>
      <c r="K259" s="58" t="str">
        <f>IFERROR(VLOOKUP($D259,'PL-Eng-D'!$B$8:$D$470,3),"?")</f>
        <v>IMWURZEL</v>
      </c>
      <c r="L259" s="4"/>
    </row>
    <row r="260" spans="1:12" ht="28.8" x14ac:dyDescent="0.3">
      <c r="A260" s="64">
        <v>252</v>
      </c>
      <c r="B260" s="65">
        <f>SUBTOTAL(2,A$9:A260)</f>
        <v>252</v>
      </c>
      <c r="C260" s="64"/>
      <c r="D260" s="75" t="s">
        <v>827</v>
      </c>
      <c r="E260" s="5" t="s">
        <v>255</v>
      </c>
      <c r="F260" s="10" t="str">
        <f t="shared" si="6"/>
        <v>Funkcje finansowe</v>
      </c>
      <c r="G260" s="10" t="str">
        <f t="shared" si="7"/>
        <v>Zwraca wartość okresowej płatności raty rocznej</v>
      </c>
      <c r="H260" s="16">
        <f>COUNTIF('Indeks-Funkcje'!$F$3:$F$69,Excel_2026!D260)</f>
        <v>0</v>
      </c>
      <c r="I260" s="4"/>
      <c r="J260" s="58" t="str">
        <f>IFERROR(VLOOKUP($D260,'PL-Eng-D'!$B$8:$D$470,2),"?")</f>
        <v>PMT</v>
      </c>
      <c r="K260" s="58" t="str">
        <f>IFERROR(VLOOKUP($D260,'PL-Eng-D'!$B$8:$D$470,3),"?")</f>
        <v>RMZ</v>
      </c>
      <c r="L260" s="4"/>
    </row>
    <row r="261" spans="1:12" ht="28.8" x14ac:dyDescent="0.3">
      <c r="A261" s="64">
        <v>253</v>
      </c>
      <c r="B261" s="65">
        <f>SUBTOTAL(2,A$9:A261)</f>
        <v>253</v>
      </c>
      <c r="C261" s="64"/>
      <c r="D261" s="75" t="s">
        <v>567</v>
      </c>
      <c r="E261" s="5" t="s">
        <v>256</v>
      </c>
      <c r="F261" s="10" t="str">
        <f t="shared" si="6"/>
        <v>Funkcje wyszukiwania i odwołań</v>
      </c>
      <c r="G261" s="10" t="str">
        <f t="shared" si="7"/>
        <v>Wyszukuje wartości w odwołaniu lub w tablicy</v>
      </c>
      <c r="H261" s="16">
        <f>COUNTIF('Indeks-Funkcje'!$F$3:$F$69,Excel_2026!D261)</f>
        <v>1</v>
      </c>
      <c r="I261" s="4"/>
      <c r="J261" s="58" t="str">
        <f>IFERROR(VLOOKUP($D261,'PL-Eng-D'!$B$8:$D$470,2),"?")</f>
        <v>MATCH</v>
      </c>
      <c r="K261" s="58" t="str">
        <f>IFERROR(VLOOKUP($D261,'PL-Eng-D'!$B$8:$D$470,3),"?")</f>
        <v>VERGLEICH</v>
      </c>
      <c r="L261" s="4"/>
    </row>
    <row r="262" spans="1:12" ht="43.2" x14ac:dyDescent="0.3">
      <c r="A262" s="64">
        <v>254</v>
      </c>
      <c r="B262" s="65">
        <f>SUBTOTAL(2,A$9:A262)</f>
        <v>254</v>
      </c>
      <c r="C262" s="64"/>
      <c r="D262" s="75" t="s">
        <v>828</v>
      </c>
      <c r="E262" s="5" t="s">
        <v>257</v>
      </c>
      <c r="F262" s="10" t="str">
        <f t="shared" si="6"/>
        <v>Funkcje tekstowe</v>
      </c>
      <c r="G262" s="10" t="str">
        <f t="shared" si="7"/>
        <v>Podstawia nowy tekst w miejsce poprzedniego tekstu w ciągu tekstowym</v>
      </c>
      <c r="H262" s="16">
        <f>COUNTIF('Indeks-Funkcje'!$F$3:$F$69,Excel_2026!D262)</f>
        <v>1</v>
      </c>
      <c r="I262" s="4"/>
      <c r="J262" s="58" t="str">
        <f>IFERROR(VLOOKUP($D262,'PL-Eng-D'!$B$8:$D$470,2),"?")</f>
        <v>SUBSTITUTE</v>
      </c>
      <c r="K262" s="58" t="str">
        <f>IFERROR(VLOOKUP($D262,'PL-Eng-D'!$B$8:$D$470,3),"?")</f>
        <v>WECHSELN</v>
      </c>
      <c r="L262" s="10" t="s">
        <v>1931</v>
      </c>
    </row>
    <row r="263" spans="1:12" ht="43.2" x14ac:dyDescent="0.3">
      <c r="A263" s="64">
        <v>255</v>
      </c>
      <c r="B263" s="65">
        <f>SUBTOTAL(2,A$9:A263)</f>
        <v>255</v>
      </c>
      <c r="C263" s="64"/>
      <c r="D263" s="75" t="s">
        <v>829</v>
      </c>
      <c r="E263" s="5" t="s">
        <v>258</v>
      </c>
      <c r="F263" s="10" t="str">
        <f t="shared" si="6"/>
        <v>Funkcje matematyczne i trygonometryczne</v>
      </c>
      <c r="G263" s="10" t="str">
        <f t="shared" si="7"/>
        <v>Konwertuje liczbę na reprezentację tekstową o podanej podstawie</v>
      </c>
      <c r="H263" s="16">
        <f>COUNTIF('Indeks-Funkcje'!$F$3:$F$69,Excel_2026!D263)</f>
        <v>0</v>
      </c>
      <c r="I263" s="4"/>
      <c r="J263" s="58" t="str">
        <f>IFERROR(VLOOKUP($D263,'PL-Eng-D'!$B$8:$D$470,2),"?")</f>
        <v>BASE</v>
      </c>
      <c r="K263" s="58" t="str">
        <f>IFERROR(VLOOKUP($D263,'PL-Eng-D'!$B$8:$D$470,3),"?")</f>
        <v>BASIS</v>
      </c>
      <c r="L263" s="4"/>
    </row>
    <row r="264" spans="1:12" ht="28.8" x14ac:dyDescent="0.3">
      <c r="A264" s="64">
        <v>256</v>
      </c>
      <c r="B264" s="65">
        <f>SUBTOTAL(2,A$9:A264)</f>
        <v>256</v>
      </c>
      <c r="C264" s="64" t="s">
        <v>524</v>
      </c>
      <c r="D264" s="75" t="s">
        <v>830</v>
      </c>
      <c r="E264" s="5" t="s">
        <v>259</v>
      </c>
      <c r="F264" s="10" t="str">
        <f t="shared" si="6"/>
        <v>Funkcje wyszukiwania i odwołań</v>
      </c>
      <c r="G264" s="10" t="str">
        <f t="shared" si="7"/>
        <v>Wyklucza określoną liczbę wierszy lub kolumn z początku lub końca tablicy</v>
      </c>
      <c r="H264" s="16">
        <f>COUNTIF('Indeks-Funkcje'!$F$3:$F$69,Excel_2026!D264)</f>
        <v>0</v>
      </c>
      <c r="I264" s="4"/>
      <c r="J264" s="58" t="str">
        <f>IFERROR(VLOOKUP($D264,'PL-Eng-D'!$B$8:$D$470,2),"?")</f>
        <v>BASE</v>
      </c>
      <c r="K264" s="58" t="str">
        <f>IFERROR(VLOOKUP($D264,'PL-Eng-D'!$B$8:$D$470,3),"?")</f>
        <v>BASIS</v>
      </c>
      <c r="L264" s="4"/>
    </row>
    <row r="265" spans="1:12" ht="28.8" x14ac:dyDescent="0.3">
      <c r="A265" s="64">
        <v>257</v>
      </c>
      <c r="B265" s="65">
        <f>SUBTOTAL(2,A$9:A265)</f>
        <v>257</v>
      </c>
      <c r="C265" s="64"/>
      <c r="D265" s="75" t="s">
        <v>831</v>
      </c>
      <c r="E265" s="5" t="s">
        <v>260</v>
      </c>
      <c r="F265" s="10" t="str">
        <f t="shared" si="6"/>
        <v>Funkcje tekstowe</v>
      </c>
      <c r="G265" s="10" t="str">
        <f t="shared" si="7"/>
        <v>Sprawdza identyczność dwóch wartości tekstowych</v>
      </c>
      <c r="H265" s="16">
        <f>COUNTIF('Indeks-Funkcje'!$F$3:$F$69,Excel_2026!D265)</f>
        <v>0</v>
      </c>
      <c r="I265" s="4"/>
      <c r="J265" s="58" t="str">
        <f>IFERROR(VLOOKUP($D265,'PL-Eng-D'!$B$8:$D$470,2),"?")</f>
        <v>EXACT</v>
      </c>
      <c r="K265" s="58" t="str">
        <f>IFERROR(VLOOKUP($D265,'PL-Eng-D'!$B$8:$D$470,3),"?")</f>
        <v>IDENTISCH</v>
      </c>
      <c r="L265" s="4"/>
    </row>
    <row r="266" spans="1:12" ht="28.8" x14ac:dyDescent="0.3">
      <c r="A266" s="64">
        <v>258</v>
      </c>
      <c r="B266" s="65">
        <f>SUBTOTAL(2,A$9:A266)</f>
        <v>258</v>
      </c>
      <c r="C266" s="64"/>
      <c r="D266" s="75" t="s">
        <v>832</v>
      </c>
      <c r="E266" s="5" t="s">
        <v>261</v>
      </c>
      <c r="F266" s="10" t="str">
        <f t="shared" ref="F266:F329" si="8">LEFT(E266,FIND(":",E266)-1)</f>
        <v>Funkcje matematyczne i trygonometryczne</v>
      </c>
      <c r="G266" s="10" t="str">
        <f t="shared" ref="G266:G329" si="9">RIGHT(E266,LEN(E266)-FIND(":",E266)-4)</f>
        <v>Zwraca liczbę podniesioną do potęgi</v>
      </c>
      <c r="H266" s="16">
        <f>COUNTIF('Indeks-Funkcje'!$F$3:$F$69,Excel_2026!D266)</f>
        <v>0</v>
      </c>
      <c r="I266" s="4"/>
      <c r="J266" s="58" t="str">
        <f>IFERROR(VLOOKUP($D266,'PL-Eng-D'!$B$8:$D$470,2),"?")</f>
        <v>POWER</v>
      </c>
      <c r="K266" s="58" t="str">
        <f>IFERROR(VLOOKUP($D266,'PL-Eng-D'!$B$8:$D$470,3),"?")</f>
        <v>POTENZ</v>
      </c>
      <c r="L266" s="4"/>
    </row>
    <row r="267" spans="1:12" ht="28.8" x14ac:dyDescent="0.3">
      <c r="A267" s="64">
        <v>259</v>
      </c>
      <c r="B267" s="65">
        <f>SUBTOTAL(2,A$9:A267)</f>
        <v>259</v>
      </c>
      <c r="C267" s="64"/>
      <c r="D267" s="75" t="s">
        <v>833</v>
      </c>
      <c r="E267" s="5" t="s">
        <v>262</v>
      </c>
      <c r="F267" s="10" t="str">
        <f t="shared" si="8"/>
        <v>Funkcje inżynierskie</v>
      </c>
      <c r="G267" s="10" t="str">
        <f t="shared" si="9"/>
        <v>Zwraca wartość liczby zespolonej podniesionej do potęgi całkowitej</v>
      </c>
      <c r="H267" s="16">
        <f>COUNTIF('Indeks-Funkcje'!$F$3:$F$69,Excel_2026!D267)</f>
        <v>0</v>
      </c>
      <c r="I267" s="4"/>
      <c r="J267" s="58" t="str">
        <f>IFERROR(VLOOKUP($D267,'PL-Eng-D'!$B$8:$D$470,2),"?")</f>
        <v>IMPOWER</v>
      </c>
      <c r="K267" s="58" t="str">
        <f>IFERROR(VLOOKUP($D267,'PL-Eng-D'!$B$8:$D$470,3),"?")</f>
        <v>IMAPOTENZ</v>
      </c>
      <c r="L267" s="4"/>
    </row>
    <row r="268" spans="1:12" ht="15.6" x14ac:dyDescent="0.3">
      <c r="A268" s="64">
        <v>260</v>
      </c>
      <c r="B268" s="65">
        <f>SUBTOTAL(2,A$9:A268)</f>
        <v>260</v>
      </c>
      <c r="C268" s="64"/>
      <c r="D268" s="75" t="s">
        <v>834</v>
      </c>
      <c r="E268" s="5" t="s">
        <v>263</v>
      </c>
      <c r="F268" s="10" t="str">
        <f t="shared" si="8"/>
        <v>Funkcje tekstowe</v>
      </c>
      <c r="G268" s="10" t="str">
        <f t="shared" si="9"/>
        <v>Powiela tekst daną liczbę razy</v>
      </c>
      <c r="H268" s="16">
        <f>COUNTIF('Indeks-Funkcje'!$F$3:$F$69,Excel_2026!D268)</f>
        <v>0</v>
      </c>
      <c r="I268" s="4"/>
      <c r="J268" s="58" t="str">
        <f>IFERROR(VLOOKUP($D268,'PL-Eng-D'!$B$8:$D$470,2),"?")</f>
        <v>REPT</v>
      </c>
      <c r="K268" s="58" t="str">
        <f>IFERROR(VLOOKUP($D268,'PL-Eng-D'!$B$8:$D$470,3),"?")</f>
        <v>WIEDERHOLEN</v>
      </c>
      <c r="L268" s="4"/>
    </row>
    <row r="269" spans="1:12" ht="15.6" x14ac:dyDescent="0.3">
      <c r="A269" s="64">
        <v>261</v>
      </c>
      <c r="B269" s="65">
        <f>SUBTOTAL(2,A$9:A269)</f>
        <v>261</v>
      </c>
      <c r="C269" s="64"/>
      <c r="D269" s="75" t="s">
        <v>835</v>
      </c>
      <c r="E269" s="5" t="s">
        <v>264</v>
      </c>
      <c r="F269" s="10" t="str">
        <f t="shared" si="8"/>
        <v>Funkcje zgodności</v>
      </c>
      <c r="G269" s="10" t="str">
        <f t="shared" si="9"/>
        <v>Zwraca pozycję liczby na liście liczb</v>
      </c>
      <c r="H269" s="16">
        <f>COUNTIF('Indeks-Funkcje'!$F$3:$F$69,Excel_2026!D269)</f>
        <v>1</v>
      </c>
      <c r="I269" s="4"/>
      <c r="J269" s="58" t="str">
        <f>IFERROR(VLOOKUP($D269,'PL-Eng-D'!$B$8:$D$470,2),"?")</f>
        <v>RANK</v>
      </c>
      <c r="K269" s="58" t="str">
        <f>IFERROR(VLOOKUP($D269,'PL-Eng-D'!$B$8:$D$470,3),"?")</f>
        <v>RANG</v>
      </c>
      <c r="L269" s="4"/>
    </row>
    <row r="270" spans="1:12" ht="28.8" x14ac:dyDescent="0.3">
      <c r="A270" s="64">
        <v>262</v>
      </c>
      <c r="B270" s="65">
        <f>SUBTOTAL(2,A$9:A270)</f>
        <v>262</v>
      </c>
      <c r="C270" s="64" t="s">
        <v>526</v>
      </c>
      <c r="D270" s="75" t="s">
        <v>836</v>
      </c>
      <c r="E270" s="5" t="s">
        <v>265</v>
      </c>
      <c r="F270" s="10" t="str">
        <f t="shared" si="8"/>
        <v>Funkcje statystyczne</v>
      </c>
      <c r="G270" s="10" t="str">
        <f t="shared" si="9"/>
        <v>Zwraca pozycję liczby na liście liczb</v>
      </c>
      <c r="H270" s="16">
        <f>COUNTIF('Indeks-Funkcje'!$F$3:$F$69,Excel_2026!D270)</f>
        <v>1</v>
      </c>
      <c r="I270" s="4"/>
      <c r="J270" s="58" t="str">
        <f>IFERROR(VLOOKUP($D270,'PL-Eng-D'!$B$8:$D$470,2),"?")</f>
        <v>RANK.EQ</v>
      </c>
      <c r="K270" s="58" t="str">
        <f>IFERROR(VLOOKUP($D270,'PL-Eng-D'!$B$8:$D$470,3),"?")</f>
        <v>RANG.GLEICH</v>
      </c>
      <c r="L270" s="4"/>
    </row>
    <row r="271" spans="1:12" ht="28.8" x14ac:dyDescent="0.3">
      <c r="A271" s="64">
        <v>263</v>
      </c>
      <c r="B271" s="65">
        <f>SUBTOTAL(2,A$9:A271)</f>
        <v>263</v>
      </c>
      <c r="C271" s="64" t="s">
        <v>526</v>
      </c>
      <c r="D271" s="75" t="s">
        <v>837</v>
      </c>
      <c r="E271" s="5" t="s">
        <v>265</v>
      </c>
      <c r="F271" s="10" t="str">
        <f t="shared" si="8"/>
        <v>Funkcje statystyczne</v>
      </c>
      <c r="G271" s="10" t="str">
        <f t="shared" si="9"/>
        <v>Zwraca pozycję liczby na liście liczb</v>
      </c>
      <c r="H271" s="16">
        <f>COUNTIF('Indeks-Funkcje'!$F$3:$F$69,Excel_2026!D271)</f>
        <v>1</v>
      </c>
      <c r="I271" s="4"/>
      <c r="J271" s="58" t="str">
        <f>IFERROR(VLOOKUP($D271,'PL-Eng-D'!$B$8:$D$470,2),"?")</f>
        <v>RANK.AVG</v>
      </c>
      <c r="K271" s="58" t="str">
        <f>IFERROR(VLOOKUP($D271,'PL-Eng-D'!$B$8:$D$470,3),"?")</f>
        <v>RANG.MITTELW</v>
      </c>
      <c r="L271" s="4"/>
    </row>
    <row r="272" spans="1:12" ht="28.8" x14ac:dyDescent="0.3">
      <c r="A272" s="64">
        <v>264</v>
      </c>
      <c r="B272" s="65">
        <f>SUBTOTAL(2,A$9:A272)</f>
        <v>264</v>
      </c>
      <c r="C272" s="64"/>
      <c r="D272" s="75" t="s">
        <v>838</v>
      </c>
      <c r="E272" s="5" t="s">
        <v>266</v>
      </c>
      <c r="F272" s="10" t="str">
        <f t="shared" si="8"/>
        <v>Funkcje finansowe</v>
      </c>
      <c r="G272" s="10" t="str">
        <f t="shared" si="9"/>
        <v>Zwraca wysokość spłaty kapitału w przypadku inwestycji dla danego okresu</v>
      </c>
      <c r="H272" s="16">
        <f>COUNTIF('Indeks-Funkcje'!$F$3:$F$69,Excel_2026!D272)</f>
        <v>0</v>
      </c>
      <c r="I272" s="4"/>
      <c r="J272" s="58" t="str">
        <f>IFERROR(VLOOKUP($D272,'PL-Eng-D'!$B$8:$D$470,2),"?")</f>
        <v>PPMT</v>
      </c>
      <c r="K272" s="58" t="str">
        <f>IFERROR(VLOOKUP($D272,'PL-Eng-D'!$B$8:$D$470,3),"?")</f>
        <v>KAPZ</v>
      </c>
      <c r="L272" s="4"/>
    </row>
    <row r="273" spans="1:12" ht="15.6" x14ac:dyDescent="0.3">
      <c r="A273" s="64">
        <v>265</v>
      </c>
      <c r="B273" s="65">
        <f>SUBTOTAL(2,A$9:A273)</f>
        <v>265</v>
      </c>
      <c r="C273" s="64"/>
      <c r="D273" s="75" t="b">
        <v>1</v>
      </c>
      <c r="E273" s="5" t="s">
        <v>267</v>
      </c>
      <c r="F273" s="10" t="str">
        <f t="shared" si="8"/>
        <v>Funkcje logiczne</v>
      </c>
      <c r="G273" s="10" t="str">
        <f t="shared" si="9"/>
        <v>Zwraca wartość logiczną PRAWDA</v>
      </c>
      <c r="H273" s="16">
        <f>COUNTIF('Indeks-Funkcje'!$F$3:$F$69,Excel_2026!D273)</f>
        <v>0</v>
      </c>
      <c r="I273" s="4"/>
      <c r="J273" s="58" t="str">
        <f>IFERROR(VLOOKUP($D273,'PL-Eng-D'!$B$8:$D$470,2),"?")</f>
        <v>TRUE</v>
      </c>
      <c r="K273" s="58" t="str">
        <f>IFERROR(VLOOKUP($D273,'PL-Eng-D'!$B$8:$D$470,3),"?")</f>
        <v>WAHR</v>
      </c>
      <c r="L273" s="4"/>
    </row>
    <row r="274" spans="1:12" ht="43.2" x14ac:dyDescent="0.3">
      <c r="A274" s="64">
        <v>266</v>
      </c>
      <c r="B274" s="65">
        <f>SUBTOTAL(2,A$9:A274)</f>
        <v>266</v>
      </c>
      <c r="C274" s="64"/>
      <c r="D274" s="75" t="s">
        <v>839</v>
      </c>
      <c r="E274" s="5" t="s">
        <v>268</v>
      </c>
      <c r="F274" s="10" t="str">
        <f t="shared" si="8"/>
        <v>Funkcje statystyczne</v>
      </c>
      <c r="G274" s="10" t="str">
        <f t="shared" si="9"/>
        <v>Zwraca prawdopodobieństwo, że wartości w zakresie leżą pomiędzy dwiema granicami</v>
      </c>
      <c r="H274" s="16">
        <f>COUNTIF('Indeks-Funkcje'!$F$3:$F$69,Excel_2026!D274)</f>
        <v>0</v>
      </c>
      <c r="I274" s="4"/>
      <c r="J274" s="58" t="str">
        <f>IFERROR(VLOOKUP($D274,'PL-Eng-D'!$B$8:$D$470,2),"?")</f>
        <v>PROB</v>
      </c>
      <c r="K274" s="58" t="str">
        <f>IFERROR(VLOOKUP($D274,'PL-Eng-D'!$B$8:$D$470,3),"?")</f>
        <v>WAHRSCHBEREICH</v>
      </c>
      <c r="L274" s="4"/>
    </row>
    <row r="275" spans="1:12" ht="43.2" x14ac:dyDescent="0.3">
      <c r="A275" s="64">
        <v>267</v>
      </c>
      <c r="B275" s="65">
        <f>SUBTOTAL(2,A$9:A275)</f>
        <v>267</v>
      </c>
      <c r="C275" s="64" t="s">
        <v>526</v>
      </c>
      <c r="D275" s="75" t="s">
        <v>840</v>
      </c>
      <c r="E275" s="5" t="s">
        <v>269</v>
      </c>
      <c r="F275" s="10" t="str">
        <f t="shared" si="8"/>
        <v>Funkcje statystyczne</v>
      </c>
      <c r="G275" s="10" t="str">
        <f t="shared" si="9"/>
        <v>Zwraca pozycję procentową wartości w zbiorze danych, należącą do zakresu od 0 do 1 (bez wartości granicznych)</v>
      </c>
      <c r="H275" s="16">
        <f>COUNTIF('Indeks-Funkcje'!$F$3:$F$69,Excel_2026!D275)</f>
        <v>0</v>
      </c>
      <c r="I275" s="4"/>
      <c r="J275" s="58" t="str">
        <f>IFERROR(VLOOKUP($D275,'PL-Eng-D'!$B$8:$D$470,2),"?")</f>
        <v>PERCENTRANK.EXC</v>
      </c>
      <c r="K275" s="58" t="str">
        <f>IFERROR(VLOOKUP($D275,'PL-Eng-D'!$B$8:$D$470,3),"?")</f>
        <v>QUANTILSRANG.EXKL</v>
      </c>
      <c r="L275" s="4"/>
    </row>
    <row r="276" spans="1:12" ht="28.8" x14ac:dyDescent="0.3">
      <c r="A276" s="64">
        <v>268</v>
      </c>
      <c r="B276" s="65">
        <f>SUBTOTAL(2,A$9:A276)</f>
        <v>268</v>
      </c>
      <c r="C276" s="64" t="s">
        <v>526</v>
      </c>
      <c r="D276" s="75" t="s">
        <v>841</v>
      </c>
      <c r="E276" s="5" t="s">
        <v>270</v>
      </c>
      <c r="F276" s="10" t="str">
        <f t="shared" si="8"/>
        <v>Funkcje statystyczne</v>
      </c>
      <c r="G276" s="10" t="str">
        <f t="shared" si="9"/>
        <v>Zwraca pozycję procentową wartości w zbiorze danych</v>
      </c>
      <c r="H276" s="16">
        <f>COUNTIF('Indeks-Funkcje'!$F$3:$F$69,Excel_2026!D276)</f>
        <v>0</v>
      </c>
      <c r="I276" s="4"/>
      <c r="J276" s="58" t="str">
        <f>IFERROR(VLOOKUP($D276,'PL-Eng-D'!$B$8:$D$470,2),"?")</f>
        <v>PERCENTRANK.INC</v>
      </c>
      <c r="K276" s="58" t="str">
        <f>IFERROR(VLOOKUP($D276,'PL-Eng-D'!$B$8:$D$470,3),"?")</f>
        <v>QUANTILSRANG.INKL</v>
      </c>
      <c r="L276" s="4"/>
    </row>
    <row r="277" spans="1:12" ht="28.8" x14ac:dyDescent="0.3">
      <c r="A277" s="64">
        <v>269</v>
      </c>
      <c r="B277" s="65">
        <f>SUBTOTAL(2,A$9:A277)</f>
        <v>269</v>
      </c>
      <c r="C277" s="64"/>
      <c r="D277" s="75" t="s">
        <v>842</v>
      </c>
      <c r="E277" s="5" t="s">
        <v>271</v>
      </c>
      <c r="F277" s="10" t="str">
        <f t="shared" si="8"/>
        <v>Funkcje zgodności</v>
      </c>
      <c r="G277" s="10" t="str">
        <f t="shared" si="9"/>
        <v>Zwraca pozycję procentową wartości w zbiorze danych</v>
      </c>
      <c r="H277" s="16">
        <f>COUNTIF('Indeks-Funkcje'!$F$3:$F$69,Excel_2026!D277)</f>
        <v>0</v>
      </c>
      <c r="I277" s="4"/>
      <c r="J277" s="58" t="str">
        <f>IFERROR(VLOOKUP($D277,'PL-Eng-D'!$B$8:$D$470,2),"?")</f>
        <v>PERCENTRANK</v>
      </c>
      <c r="K277" s="58" t="str">
        <f>IFERROR(VLOOKUP($D277,'PL-Eng-D'!$B$8:$D$470,3),"?")</f>
        <v>QUANTILSRANG</v>
      </c>
      <c r="L277" s="4"/>
    </row>
    <row r="278" spans="1:12" ht="57.6" x14ac:dyDescent="0.3">
      <c r="A278" s="64">
        <v>270</v>
      </c>
      <c r="B278" s="65">
        <f>SUBTOTAL(2,A$9:A278)</f>
        <v>270</v>
      </c>
      <c r="C278" s="64"/>
      <c r="D278" s="75" t="s">
        <v>843</v>
      </c>
      <c r="E278" s="5" t="s">
        <v>272</v>
      </c>
      <c r="F278" s="10" t="str">
        <f t="shared" si="8"/>
        <v>Funkcje zgodności</v>
      </c>
      <c r="G278" s="10" t="str">
        <f t="shared" si="9"/>
        <v>Zwraca najmniejszą wartość, dla której skumulowany rozkład dwumianowy jest mniejszy niż wartość kryterium lub równy jej</v>
      </c>
      <c r="H278" s="16">
        <f>COUNTIF('Indeks-Funkcje'!$F$3:$F$69,Excel_2026!D278)</f>
        <v>0</v>
      </c>
      <c r="I278" s="4"/>
      <c r="J278" s="58" t="str">
        <f>IFERROR(VLOOKUP($D278,'PL-Eng-D'!$B$8:$D$470,2),"?")</f>
        <v>CRITBINOM</v>
      </c>
      <c r="K278" s="58" t="str">
        <f>IFERROR(VLOOKUP($D278,'PL-Eng-D'!$B$8:$D$470,3),"?")</f>
        <v>KRITBINOM</v>
      </c>
      <c r="L278" s="4"/>
    </row>
    <row r="279" spans="1:12" ht="100.8" x14ac:dyDescent="0.3">
      <c r="A279" s="64">
        <v>271</v>
      </c>
      <c r="B279" s="65">
        <f>SUBTOTAL(2,A$9:A279)</f>
        <v>271</v>
      </c>
      <c r="C279" s="64" t="s">
        <v>528</v>
      </c>
      <c r="D279" s="75" t="s">
        <v>844</v>
      </c>
      <c r="E279" s="5" t="s">
        <v>529</v>
      </c>
      <c r="F279" s="10" t="str">
        <f t="shared" si="8"/>
        <v>Funkcje logiczne</v>
      </c>
      <c r="G279" s="10" t="str">
        <f t="shared" si="9"/>
        <v>Oblicza wyrażenie, korzystając z listy wartości, i zwraca wynik odpowiadający pierwszej zgodnej wartości. W przypadku braku dopasowania może zostać zwrócona opcjonalna wartość domyślna.
 Także Microsoft 365</v>
      </c>
      <c r="H279" s="16">
        <f>COUNTIF('Indeks-Funkcje'!$F$3:$F$69,Excel_2026!D279)</f>
        <v>0</v>
      </c>
      <c r="I279" s="4"/>
      <c r="J279" s="58" t="str">
        <f>IFERROR(VLOOKUP($D279,'PL-Eng-D'!$B$8:$D$470,2),"?")</f>
        <v>CRITBINOM</v>
      </c>
      <c r="K279" s="58" t="str">
        <f>IFERROR(VLOOKUP($D279,'PL-Eng-D'!$B$8:$D$470,3),"?")</f>
        <v>KRITBINOM</v>
      </c>
      <c r="L279" s="4"/>
    </row>
    <row r="280" spans="1:12" ht="28.8" x14ac:dyDescent="0.3">
      <c r="A280" s="64">
        <v>272</v>
      </c>
      <c r="B280" s="65">
        <f>SUBTOTAL(2,A$9:A280)</f>
        <v>272</v>
      </c>
      <c r="C280" s="64"/>
      <c r="D280" s="75" t="s">
        <v>568</v>
      </c>
      <c r="E280" s="5" t="s">
        <v>273</v>
      </c>
      <c r="F280" s="10" t="str">
        <f t="shared" si="8"/>
        <v>Funkcje wyszukiwania i odwołań</v>
      </c>
      <c r="G280" s="10" t="str">
        <f t="shared" si="9"/>
        <v>Zwraca odwołanie przesunięte od danego odwołania</v>
      </c>
      <c r="H280" s="16">
        <f>COUNTIF('Indeks-Funkcje'!$F$3:$F$69,Excel_2026!D280)</f>
        <v>1</v>
      </c>
      <c r="I280" s="4"/>
      <c r="J280" s="58" t="str">
        <f>IFERROR(VLOOKUP($D280,'PL-Eng-D'!$B$8:$D$470,2),"?")</f>
        <v>OFFSET</v>
      </c>
      <c r="K280" s="58" t="str">
        <f>IFERROR(VLOOKUP($D280,'PL-Eng-D'!$B$8:$D$470,3),"?")</f>
        <v>BEREICH.VERSCHIEBEN</v>
      </c>
      <c r="L280" s="4"/>
    </row>
    <row r="281" spans="1:12" ht="15.6" x14ac:dyDescent="0.3">
      <c r="A281" s="64">
        <v>273</v>
      </c>
      <c r="B281" s="65">
        <f>SUBTOTAL(2,A$9:A281)</f>
        <v>273</v>
      </c>
      <c r="C281" s="64"/>
      <c r="D281" s="75" t="s">
        <v>845</v>
      </c>
      <c r="E281" s="5" t="s">
        <v>274</v>
      </c>
      <c r="F281" s="10" t="str">
        <f t="shared" si="8"/>
        <v>Funkcje finansowe</v>
      </c>
      <c r="G281" s="10" t="str">
        <f t="shared" si="9"/>
        <v>Zwraca wartość bieżącą inwestycji</v>
      </c>
      <c r="H281" s="16">
        <f>COUNTIF('Indeks-Funkcje'!$F$3:$F$69,Excel_2026!D281)</f>
        <v>0</v>
      </c>
      <c r="I281" s="4"/>
      <c r="J281" s="58" t="str">
        <f>IFERROR(VLOOKUP($D281,'PL-Eng-D'!$B$8:$D$470,2),"?")</f>
        <v>PV</v>
      </c>
      <c r="K281" s="58" t="str">
        <f>IFERROR(VLOOKUP($D281,'PL-Eng-D'!$B$8:$D$470,3),"?")</f>
        <v>BW</v>
      </c>
      <c r="L281" s="4"/>
    </row>
    <row r="282" spans="1:12" ht="28.8" x14ac:dyDescent="0.3">
      <c r="A282" s="64">
        <v>274</v>
      </c>
      <c r="B282" s="65">
        <f>SUBTOTAL(2,A$9:A282)</f>
        <v>274</v>
      </c>
      <c r="C282" s="64"/>
      <c r="D282" s="75" t="s">
        <v>846</v>
      </c>
      <c r="E282" s="5" t="s">
        <v>275</v>
      </c>
      <c r="F282" s="10" t="str">
        <f t="shared" si="8"/>
        <v>Funkcje statystyczne</v>
      </c>
      <c r="G282" s="10" t="str">
        <f t="shared" si="9"/>
        <v>Zwraca kwadrat współczynnika korelacji momentu iloczynu Pearsona</v>
      </c>
      <c r="H282" s="16">
        <f>COUNTIF('Indeks-Funkcje'!$F$3:$F$69,Excel_2026!D282)</f>
        <v>0</v>
      </c>
      <c r="I282" s="4"/>
      <c r="J282" s="58" t="str">
        <f>IFERROR(VLOOKUP($D282,'PL-Eng-D'!$B$8:$D$470,2),"?")</f>
        <v>RSQ</v>
      </c>
      <c r="K282" s="58" t="str">
        <f>IFERROR(VLOOKUP($D282,'PL-Eng-D'!$B$8:$D$470,3),"?")</f>
        <v>BESTIMMTHEITSMASS</v>
      </c>
      <c r="L282" s="4"/>
    </row>
    <row r="283" spans="1:12" ht="28.8" x14ac:dyDescent="0.3">
      <c r="A283" s="64">
        <v>275</v>
      </c>
      <c r="B283" s="65">
        <f>SUBTOTAL(2,A$9:A283)</f>
        <v>275</v>
      </c>
      <c r="C283" s="64"/>
      <c r="D283" s="75" t="s">
        <v>847</v>
      </c>
      <c r="E283" s="5" t="s">
        <v>276</v>
      </c>
      <c r="F283" s="10" t="str">
        <f t="shared" si="8"/>
        <v>Funkcje matematyczne i trygonometryczne</v>
      </c>
      <c r="G283" s="10" t="str">
        <f t="shared" si="9"/>
        <v>Konwertuje stopnie na radiany</v>
      </c>
      <c r="H283" s="16">
        <f>COUNTIF('Indeks-Funkcje'!$F$3:$F$69,Excel_2026!D283)</f>
        <v>0</v>
      </c>
      <c r="I283" s="4"/>
      <c r="J283" s="58" t="str">
        <f>IFERROR(VLOOKUP($D283,'PL-Eng-D'!$B$8:$D$470,2),"?")</f>
        <v>RADIANS</v>
      </c>
      <c r="K283" s="58" t="str">
        <f>IFERROR(VLOOKUP($D283,'PL-Eng-D'!$B$8:$D$470,3),"?")</f>
        <v>BOGENMASS</v>
      </c>
      <c r="L283" s="4"/>
    </row>
    <row r="284" spans="1:12" ht="28.8" x14ac:dyDescent="0.3">
      <c r="A284" s="64">
        <v>276</v>
      </c>
      <c r="B284" s="65">
        <f>SUBTOTAL(2,A$9:A284)</f>
        <v>276</v>
      </c>
      <c r="C284" s="64"/>
      <c r="D284" s="75" t="s">
        <v>848</v>
      </c>
      <c r="E284" s="5" t="s">
        <v>277</v>
      </c>
      <c r="F284" s="10" t="str">
        <f t="shared" si="8"/>
        <v>Funkcje finansowe</v>
      </c>
      <c r="G284" s="10" t="str">
        <f t="shared" si="9"/>
        <v>Zwraca wysokość stopy procentowej dla pojedynczego okresu raty rocznej</v>
      </c>
      <c r="H284" s="16">
        <f>COUNTIF('Indeks-Funkcje'!$F$3:$F$69,Excel_2026!D284)</f>
        <v>0</v>
      </c>
      <c r="I284" s="4"/>
      <c r="J284" s="58" t="str">
        <f>IFERROR(VLOOKUP($D284,'PL-Eng-D'!$B$8:$D$470,2),"?")</f>
        <v>RATE</v>
      </c>
      <c r="K284" s="58" t="str">
        <f>IFERROR(VLOOKUP($D284,'PL-Eng-D'!$B$8:$D$470,3),"?")</f>
        <v>ZINS</v>
      </c>
      <c r="L284" s="4"/>
    </row>
    <row r="285" spans="1:12" ht="43.2" x14ac:dyDescent="0.3">
      <c r="A285" s="64">
        <v>277</v>
      </c>
      <c r="B285" s="65">
        <f>SUBTOTAL(2,A$9:A285)</f>
        <v>277</v>
      </c>
      <c r="C285" s="64"/>
      <c r="D285" s="75" t="s">
        <v>849</v>
      </c>
      <c r="E285" s="5" t="s">
        <v>278</v>
      </c>
      <c r="F285" s="10" t="str">
        <f t="shared" si="8"/>
        <v>Funkcje statystyczne</v>
      </c>
      <c r="G285" s="10" t="str">
        <f t="shared" si="9"/>
        <v>Zwraca błąd standardowy przewidzianej wartości y dla każdej wartości x w regresji</v>
      </c>
      <c r="H285" s="16">
        <f>COUNTIF('Indeks-Funkcje'!$F$3:$F$69,Excel_2026!D285)</f>
        <v>0</v>
      </c>
      <c r="I285" s="4"/>
      <c r="J285" s="58" t="str">
        <f>IFERROR(VLOOKUP($D285,'PL-Eng-D'!$B$8:$D$470,2),"?")</f>
        <v>STEYX</v>
      </c>
      <c r="K285" s="58" t="str">
        <f>IFERROR(VLOOKUP($D285,'PL-Eng-D'!$B$8:$D$470,3),"?")</f>
        <v>STFEHLERYX</v>
      </c>
      <c r="L285" s="4"/>
    </row>
    <row r="286" spans="1:12" ht="28.8" x14ac:dyDescent="0.3">
      <c r="A286" s="64">
        <v>278</v>
      </c>
      <c r="B286" s="65">
        <f>SUBTOTAL(2,A$9:A286)</f>
        <v>278</v>
      </c>
      <c r="C286" s="64"/>
      <c r="D286" s="75" t="s">
        <v>850</v>
      </c>
      <c r="E286" s="5" t="s">
        <v>279</v>
      </c>
      <c r="F286" s="10" t="str">
        <f t="shared" si="8"/>
        <v>Funkcje statystyczne</v>
      </c>
      <c r="G286" s="10" t="str">
        <f t="shared" si="9"/>
        <v>Zwraca parametry trendu wykładniczego</v>
      </c>
      <c r="H286" s="16">
        <f>COUNTIF('Indeks-Funkcje'!$F$3:$F$69,Excel_2026!D286)</f>
        <v>0</v>
      </c>
      <c r="I286" s="4"/>
      <c r="J286" s="58" t="str">
        <f>IFERROR(VLOOKUP($D286,'PL-Eng-D'!$B$8:$D$470,2),"?")</f>
        <v>LOGEST</v>
      </c>
      <c r="K286" s="58" t="str">
        <f>IFERROR(VLOOKUP($D286,'PL-Eng-D'!$B$8:$D$470,3),"?")</f>
        <v>RKP</v>
      </c>
      <c r="L286" s="4"/>
    </row>
    <row r="287" spans="1:12" ht="28.8" x14ac:dyDescent="0.3">
      <c r="A287" s="64">
        <v>279</v>
      </c>
      <c r="B287" s="65">
        <f>SUBTOTAL(2,A$9:A287)</f>
        <v>279</v>
      </c>
      <c r="C287" s="64"/>
      <c r="D287" s="75" t="s">
        <v>851</v>
      </c>
      <c r="E287" s="5" t="s">
        <v>280</v>
      </c>
      <c r="F287" s="10" t="str">
        <f t="shared" si="8"/>
        <v>Funkcje statystyczne</v>
      </c>
      <c r="G287" s="10" t="str">
        <f t="shared" si="9"/>
        <v>Zwraca wartości trendu wykładniczego</v>
      </c>
      <c r="H287" s="16">
        <f>COUNTIF('Indeks-Funkcje'!$F$3:$F$69,Excel_2026!D287)</f>
        <v>0</v>
      </c>
      <c r="I287" s="4"/>
      <c r="J287" s="58" t="str">
        <f>IFERROR(VLOOKUP($D287,'PL-Eng-D'!$B$8:$D$470,2),"?")</f>
        <v>GROWTH</v>
      </c>
      <c r="K287" s="58" t="str">
        <f>IFERROR(VLOOKUP($D287,'PL-Eng-D'!$B$8:$D$470,3),"?")</f>
        <v>VARIATION</v>
      </c>
      <c r="L287" s="4"/>
    </row>
    <row r="288" spans="1:12" ht="28.8" x14ac:dyDescent="0.3">
      <c r="A288" s="64">
        <v>280</v>
      </c>
      <c r="B288" s="65">
        <f>SUBTOTAL(2,A$9:A288)</f>
        <v>280</v>
      </c>
      <c r="C288" s="64"/>
      <c r="D288" s="75" t="s">
        <v>852</v>
      </c>
      <c r="E288" s="5" t="s">
        <v>281</v>
      </c>
      <c r="F288" s="10" t="str">
        <f t="shared" si="8"/>
        <v>Funkcje statystyczne</v>
      </c>
      <c r="G288" s="10" t="str">
        <f t="shared" si="9"/>
        <v>Zwraca parametry trendu liniowego</v>
      </c>
      <c r="H288" s="16">
        <f>COUNTIF('Indeks-Funkcje'!$F$3:$F$69,Excel_2026!D288)</f>
        <v>0</v>
      </c>
      <c r="I288" s="4"/>
      <c r="J288" s="58" t="str">
        <f>IFERROR(VLOOKUP($D288,'PL-Eng-D'!$B$8:$D$470,2),"?")</f>
        <v>LINEST</v>
      </c>
      <c r="K288" s="58" t="str">
        <f>IFERROR(VLOOKUP($D288,'PL-Eng-D'!$B$8:$D$470,3),"?")</f>
        <v>RGP</v>
      </c>
      <c r="L288" s="4"/>
    </row>
    <row r="289" spans="1:12" ht="28.8" x14ac:dyDescent="0.3">
      <c r="A289" s="64">
        <v>281</v>
      </c>
      <c r="B289" s="65">
        <f>SUBTOTAL(2,A$9:A289)</f>
        <v>281</v>
      </c>
      <c r="C289" s="64"/>
      <c r="D289" s="75" t="s">
        <v>853</v>
      </c>
      <c r="E289" s="5" t="s">
        <v>282</v>
      </c>
      <c r="F289" s="10" t="str">
        <f t="shared" si="8"/>
        <v>Funkcje statystyczne</v>
      </c>
      <c r="G289" s="10" t="str">
        <f t="shared" si="9"/>
        <v>Zwraca wartości trendu liniowego</v>
      </c>
      <c r="H289" s="16">
        <f>COUNTIF('Indeks-Funkcje'!$F$3:$F$69,Excel_2026!D289)</f>
        <v>0</v>
      </c>
      <c r="I289" s="4"/>
      <c r="J289" s="58" t="str">
        <f>IFERROR(VLOOKUP($D289,'PL-Eng-D'!$B$8:$D$470,2),"?")</f>
        <v>TREND</v>
      </c>
      <c r="K289" s="58" t="str">
        <f>IFERROR(VLOOKUP($D289,'PL-Eng-D'!$B$8:$D$470,3),"?")</f>
        <v>TREND</v>
      </c>
      <c r="L289" s="4"/>
    </row>
    <row r="290" spans="1:12" ht="129.6" x14ac:dyDescent="0.3">
      <c r="A290" s="64">
        <v>282</v>
      </c>
      <c r="B290" s="65">
        <f>SUBTOTAL(2,A$9:A290)</f>
        <v>282</v>
      </c>
      <c r="C290" s="64"/>
      <c r="D290" s="75" t="s">
        <v>854</v>
      </c>
      <c r="E290" s="11" t="s">
        <v>542</v>
      </c>
      <c r="F290" s="12" t="str">
        <f t="shared" si="8"/>
        <v>Funkcje statystyczne</v>
      </c>
      <c r="G290" s="12" t="str">
        <f t="shared" si="9"/>
        <v>Zwraca wartość przyszłą na podstawie wartości istniejących</v>
      </c>
      <c r="H290" s="16">
        <f>COUNTIF('Indeks-Funkcje'!$F$3:$F$69,Excel_2026!D290)</f>
        <v>0</v>
      </c>
      <c r="I290" s="13" t="s">
        <v>543</v>
      </c>
      <c r="J290" s="58" t="str">
        <f>IFERROR(VLOOKUP($D290,'PL-Eng-D'!$B$8:$D$470,2),"?")</f>
        <v>FORECAST</v>
      </c>
      <c r="K290" s="58" t="str">
        <f>IFERROR(VLOOKUP($D290,'PL-Eng-D'!$B$8:$D$470,3),"?")</f>
        <v>PROGNOSE</v>
      </c>
      <c r="L290" s="4"/>
    </row>
    <row r="291" spans="1:12" ht="57.6" x14ac:dyDescent="0.3">
      <c r="A291" s="64">
        <v>283</v>
      </c>
      <c r="B291" s="65">
        <f>SUBTOTAL(2,A$9:A291)</f>
        <v>283</v>
      </c>
      <c r="C291" s="64"/>
      <c r="D291" s="75" t="s">
        <v>855</v>
      </c>
      <c r="E291" s="5" t="s">
        <v>283</v>
      </c>
      <c r="F291" s="10" t="str">
        <f t="shared" si="8"/>
        <v>Funkcje dodatków i automatyzacji</v>
      </c>
      <c r="G291" s="10" t="str">
        <f t="shared" si="9"/>
        <v>Zwraca identyfikator rejestru określonej biblioteki dołączanej dynamicznie (DLL) lub wcześniej zarejestrowanego zasobu kodu</v>
      </c>
      <c r="H291" s="16">
        <f>COUNTIF('Indeks-Funkcje'!$F$3:$F$69,Excel_2026!D291)</f>
        <v>0</v>
      </c>
      <c r="I291" s="4"/>
      <c r="J291" s="58" t="str">
        <f>IFERROR(VLOOKUP($D291,'PL-Eng-D'!$B$8:$D$470,2),"?")</f>
        <v>REGISTER.ID</v>
      </c>
      <c r="K291" s="58" t="str">
        <f>IFERROR(VLOOKUP($D291,'PL-Eng-D'!$B$8:$D$470,3),"?")</f>
        <v>REGISTER.KENNUMMER</v>
      </c>
      <c r="L291" s="4"/>
    </row>
    <row r="292" spans="1:12" ht="28.8" x14ac:dyDescent="0.3">
      <c r="A292" s="64">
        <v>284</v>
      </c>
      <c r="B292" s="65">
        <f>SUBTOTAL(2,A$9:A292)</f>
        <v>284</v>
      </c>
      <c r="C292" s="64"/>
      <c r="D292" s="75" t="s">
        <v>856</v>
      </c>
      <c r="E292" s="5" t="s">
        <v>284</v>
      </c>
      <c r="F292" s="10" t="str">
        <f t="shared" si="8"/>
        <v>Funkcje finansowe</v>
      </c>
      <c r="G292" s="10" t="str">
        <f t="shared" si="9"/>
        <v>Zwraca rentowność bonu skarbowego</v>
      </c>
      <c r="H292" s="16">
        <f>COUNTIF('Indeks-Funkcje'!$F$3:$F$69,Excel_2026!D292)</f>
        <v>0</v>
      </c>
      <c r="I292" s="4"/>
      <c r="J292" s="58" t="str">
        <f>IFERROR(VLOOKUP($D292,'PL-Eng-D'!$B$8:$D$470,2),"?")</f>
        <v>TBILLYIELD</v>
      </c>
      <c r="K292" s="58" t="str">
        <f>IFERROR(VLOOKUP($D292,'PL-Eng-D'!$B$8:$D$470,3),"?")</f>
        <v>TBILLRENDITE</v>
      </c>
      <c r="L292" s="4"/>
    </row>
    <row r="293" spans="1:12" ht="57.6" x14ac:dyDescent="0.3">
      <c r="A293" s="64">
        <v>285</v>
      </c>
      <c r="B293" s="65">
        <f>SUBTOTAL(2,A$9:A293)</f>
        <v>285</v>
      </c>
      <c r="C293" s="64"/>
      <c r="D293" s="75" t="s">
        <v>857</v>
      </c>
      <c r="E293" s="5" t="s">
        <v>285</v>
      </c>
      <c r="F293" s="10" t="str">
        <f t="shared" si="8"/>
        <v>Funkcje finansowe</v>
      </c>
      <c r="G293" s="10" t="str">
        <f t="shared" si="9"/>
        <v>Zwraca roczną rentowność zdyskontowanego papieru wartościowego, na przykład bonu skarbowego</v>
      </c>
      <c r="H293" s="16">
        <f>COUNTIF('Indeks-Funkcje'!$F$3:$F$69,Excel_2026!D293)</f>
        <v>0</v>
      </c>
      <c r="I293" s="4"/>
      <c r="J293" s="58" t="str">
        <f>IFERROR(VLOOKUP($D293,'PL-Eng-D'!$B$8:$D$470,2),"?")</f>
        <v>YIELDDISC</v>
      </c>
      <c r="K293" s="58" t="str">
        <f>IFERROR(VLOOKUP($D293,'PL-Eng-D'!$B$8:$D$470,3),"?")</f>
        <v>RENDITEDIS</v>
      </c>
      <c r="L293" s="4"/>
    </row>
    <row r="294" spans="1:12" ht="28.8" x14ac:dyDescent="0.3">
      <c r="A294" s="64">
        <v>286</v>
      </c>
      <c r="B294" s="65">
        <f>SUBTOTAL(2,A$9:A294)</f>
        <v>286</v>
      </c>
      <c r="C294" s="64"/>
      <c r="D294" s="75" t="s">
        <v>858</v>
      </c>
      <c r="E294" s="5" t="s">
        <v>286</v>
      </c>
      <c r="F294" s="10" t="str">
        <f t="shared" si="8"/>
        <v>Funkcje finansowe</v>
      </c>
      <c r="G294" s="10" t="str">
        <f t="shared" si="9"/>
        <v>Zwraca rentowność ekwiwalentu obligacji dla bonu skarbowego</v>
      </c>
      <c r="H294" s="16">
        <f>COUNTIF('Indeks-Funkcje'!$F$3:$F$69,Excel_2026!D294)</f>
        <v>0</v>
      </c>
      <c r="I294" s="4"/>
      <c r="J294" s="58" t="str">
        <f>IFERROR(VLOOKUP($D294,'PL-Eng-D'!$B$8:$D$470,2),"?")</f>
        <v>TBILLEQ</v>
      </c>
      <c r="K294" s="58" t="str">
        <f>IFERROR(VLOOKUP($D294,'PL-Eng-D'!$B$8:$D$470,3),"?")</f>
        <v>TBILLÄQUIV</v>
      </c>
      <c r="L294" s="4"/>
    </row>
    <row r="295" spans="1:12" ht="43.2" x14ac:dyDescent="0.3">
      <c r="A295" s="64">
        <v>287</v>
      </c>
      <c r="B295" s="65">
        <f>SUBTOTAL(2,A$9:A295)</f>
        <v>287</v>
      </c>
      <c r="C295" s="64"/>
      <c r="D295" s="75" t="s">
        <v>859</v>
      </c>
      <c r="E295" s="5" t="s">
        <v>287</v>
      </c>
      <c r="F295" s="10" t="str">
        <f t="shared" si="8"/>
        <v>Funkcje finansowe</v>
      </c>
      <c r="G295" s="10" t="str">
        <f t="shared" si="9"/>
        <v>Zwraca rentowność papieru wartościowego z nietypowym ostatnim okresem</v>
      </c>
      <c r="H295" s="16">
        <f>COUNTIF('Indeks-Funkcje'!$F$3:$F$69,Excel_2026!D295)</f>
        <v>0</v>
      </c>
      <c r="I295" s="4"/>
      <c r="J295" s="58" t="str">
        <f>IFERROR(VLOOKUP($D295,'PL-Eng-D'!$B$8:$D$470,2),"?")</f>
        <v>ODDLYIELD</v>
      </c>
      <c r="K295" s="58" t="str">
        <f>IFERROR(VLOOKUP($D295,'PL-Eng-D'!$B$8:$D$470,3),"?")</f>
        <v>UNREGLE.REND</v>
      </c>
      <c r="L295" s="4"/>
    </row>
    <row r="296" spans="1:12" ht="43.2" x14ac:dyDescent="0.3">
      <c r="A296" s="64">
        <v>288</v>
      </c>
      <c r="B296" s="65">
        <f>SUBTOTAL(2,A$9:A296)</f>
        <v>288</v>
      </c>
      <c r="C296" s="64"/>
      <c r="D296" s="75" t="s">
        <v>860</v>
      </c>
      <c r="E296" s="5" t="s">
        <v>288</v>
      </c>
      <c r="F296" s="10" t="str">
        <f t="shared" si="8"/>
        <v>Funkcje finansowe</v>
      </c>
      <c r="G296" s="10" t="str">
        <f t="shared" si="9"/>
        <v>Zwraca rentowność papieru wartościowego z nietypowym pierwszym okresem</v>
      </c>
      <c r="H296" s="16">
        <f>COUNTIF('Indeks-Funkcje'!$F$3:$F$69,Excel_2026!D296)</f>
        <v>0</v>
      </c>
      <c r="I296" s="4"/>
      <c r="J296" s="58" t="str">
        <f>IFERROR(VLOOKUP($D296,'PL-Eng-D'!$B$8:$D$470,2),"?")</f>
        <v>ODDFYIELD</v>
      </c>
      <c r="K296" s="58" t="str">
        <f>IFERROR(VLOOKUP($D296,'PL-Eng-D'!$B$8:$D$470,3),"?")</f>
        <v>UNREGER.REND</v>
      </c>
      <c r="L296" s="4"/>
    </row>
    <row r="297" spans="1:12" ht="43.2" x14ac:dyDescent="0.3">
      <c r="A297" s="64">
        <v>289</v>
      </c>
      <c r="B297" s="65">
        <f>SUBTOTAL(2,A$9:A297)</f>
        <v>289</v>
      </c>
      <c r="C297" s="64"/>
      <c r="D297" s="75" t="s">
        <v>861</v>
      </c>
      <c r="E297" s="5" t="s">
        <v>289</v>
      </c>
      <c r="F297" s="10" t="str">
        <f t="shared" si="8"/>
        <v>Funkcje finansowe</v>
      </c>
      <c r="G297" s="10" t="str">
        <f t="shared" si="9"/>
        <v>Zwraca roczną rentowność papieru wartościowego oprocentowanego przy wykupie</v>
      </c>
      <c r="H297" s="16">
        <f>COUNTIF('Indeks-Funkcje'!$F$3:$F$69,Excel_2026!D297)</f>
        <v>0</v>
      </c>
      <c r="I297" s="4"/>
      <c r="J297" s="58" t="str">
        <f>IFERROR(VLOOKUP($D297,'PL-Eng-D'!$B$8:$D$470,2),"?")</f>
        <v>YIELDMAT</v>
      </c>
      <c r="K297" s="58" t="str">
        <f>IFERROR(VLOOKUP($D297,'PL-Eng-D'!$B$8:$D$470,3),"?")</f>
        <v>RENDITEFÄLL</v>
      </c>
      <c r="L297" s="4"/>
    </row>
    <row r="298" spans="1:12" ht="43.2" x14ac:dyDescent="0.3">
      <c r="A298" s="64">
        <v>290</v>
      </c>
      <c r="B298" s="65">
        <f>SUBTOTAL(2,A$9:A298)</f>
        <v>290</v>
      </c>
      <c r="C298" s="64"/>
      <c r="D298" s="75" t="s">
        <v>862</v>
      </c>
      <c r="E298" s="5" t="s">
        <v>290</v>
      </c>
      <c r="F298" s="10" t="str">
        <f t="shared" si="8"/>
        <v>Funkcje finansowe</v>
      </c>
      <c r="G298" s="10" t="str">
        <f t="shared" si="9"/>
        <v>Zwraca rentowność papieru wartościowego z oprocentowaniem okresowym</v>
      </c>
      <c r="H298" s="16">
        <f>COUNTIF('Indeks-Funkcje'!$F$3:$F$69,Excel_2026!D298)</f>
        <v>0</v>
      </c>
      <c r="I298" s="4"/>
      <c r="J298" s="58" t="str">
        <f>IFERROR(VLOOKUP($D298,'PL-Eng-D'!$B$8:$D$470,2),"?")</f>
        <v>YIELD</v>
      </c>
      <c r="K298" s="58" t="str">
        <f>IFERROR(VLOOKUP($D298,'PL-Eng-D'!$B$8:$D$470,3),"?")</f>
        <v>RENDITE</v>
      </c>
      <c r="L298" s="4"/>
    </row>
    <row r="299" spans="1:12" ht="43.2" x14ac:dyDescent="0.3">
      <c r="A299" s="64">
        <v>291</v>
      </c>
      <c r="B299" s="65">
        <f>SUBTOTAL(2,A$9:A299)</f>
        <v>291</v>
      </c>
      <c r="C299" s="64"/>
      <c r="D299" s="75" t="s">
        <v>863</v>
      </c>
      <c r="E299" s="5" t="s">
        <v>291</v>
      </c>
      <c r="F299" s="10" t="str">
        <f t="shared" si="8"/>
        <v>Funkcje finansowe</v>
      </c>
      <c r="G299" s="10" t="str">
        <f t="shared" si="9"/>
        <v>Zwraca wartość rocznego przychodu z papieru wartościowego o okresowych wypłatach oprocentowania</v>
      </c>
      <c r="H299" s="16">
        <f>COUNTIF('Indeks-Funkcje'!$F$3:$F$69,Excel_2026!D299)</f>
        <v>0</v>
      </c>
      <c r="I299" s="4"/>
      <c r="J299" s="58" t="str">
        <f>IFERROR(VLOOKUP($D299,'PL-Eng-D'!$B$8:$D$470,2),"?")</f>
        <v>DURATION</v>
      </c>
      <c r="K299" s="58" t="str">
        <f>IFERROR(VLOOKUP($D299,'PL-Eng-D'!$B$8:$D$470,3),"?")</f>
        <v>DURATION</v>
      </c>
      <c r="L299" s="4"/>
    </row>
    <row r="300" spans="1:12" ht="57.6" x14ac:dyDescent="0.3">
      <c r="A300" s="64">
        <v>292</v>
      </c>
      <c r="B300" s="65">
        <f>SUBTOTAL(2,A$9:A300)</f>
        <v>292</v>
      </c>
      <c r="C300" s="64"/>
      <c r="D300" s="75" t="s">
        <v>864</v>
      </c>
      <c r="E300" s="5" t="s">
        <v>292</v>
      </c>
      <c r="F300" s="10" t="str">
        <f t="shared" si="8"/>
        <v>Funkcje finansowe</v>
      </c>
      <c r="G300" s="10" t="str">
        <f t="shared" si="9"/>
        <v>Zwraca wartość zmodyfikowanego okresu Macauleya dla papieru wartościowego o założonej wartości nominalnej 100 PLN</v>
      </c>
      <c r="H300" s="16">
        <f>COUNTIF('Indeks-Funkcje'!$F$3:$F$69,Excel_2026!D300)</f>
        <v>0</v>
      </c>
      <c r="I300" s="4"/>
      <c r="J300" s="58" t="str">
        <f>IFERROR(VLOOKUP($D300,'PL-Eng-D'!$B$8:$D$470,2),"?")</f>
        <v>MDURATION</v>
      </c>
      <c r="K300" s="58" t="str">
        <f>IFERROR(VLOOKUP($D300,'PL-Eng-D'!$B$8:$D$470,3),"?")</f>
        <v>MDURATION</v>
      </c>
      <c r="L300" s="4"/>
    </row>
    <row r="301" spans="1:12" ht="28.8" x14ac:dyDescent="0.3">
      <c r="A301" s="64">
        <v>293</v>
      </c>
      <c r="B301" s="65">
        <f>SUBTOTAL(2,A$9:A301)</f>
        <v>293</v>
      </c>
      <c r="C301" s="64"/>
      <c r="D301" s="75" t="s">
        <v>865</v>
      </c>
      <c r="E301" s="5" t="s">
        <v>293</v>
      </c>
      <c r="F301" s="10" t="str">
        <f t="shared" si="8"/>
        <v>Funkcje daty i godziny</v>
      </c>
      <c r="G301" s="10" t="str">
        <f t="shared" si="9"/>
        <v>Konwertuje liczbę kolejną na rok</v>
      </c>
      <c r="H301" s="16">
        <f>COUNTIF('Indeks-Funkcje'!$F$3:$F$69,Excel_2026!D301)</f>
        <v>1</v>
      </c>
      <c r="I301" s="4"/>
      <c r="J301" s="58" t="str">
        <f>IFERROR(VLOOKUP($D301,'PL-Eng-D'!$B$8:$D$470,2),"?")</f>
        <v>YEAR</v>
      </c>
      <c r="K301" s="58" t="str">
        <f>IFERROR(VLOOKUP($D301,'PL-Eng-D'!$B$8:$D$470,3),"?")</f>
        <v>JAHR</v>
      </c>
      <c r="L301" s="4"/>
    </row>
    <row r="302" spans="1:12" ht="28.8" x14ac:dyDescent="0.3">
      <c r="A302" s="64">
        <v>294</v>
      </c>
      <c r="B302" s="65">
        <f>SUBTOTAL(2,A$9:A302)</f>
        <v>294</v>
      </c>
      <c r="C302" s="64" t="s">
        <v>526</v>
      </c>
      <c r="D302" s="75" t="s">
        <v>866</v>
      </c>
      <c r="E302" s="5" t="s">
        <v>294</v>
      </c>
      <c r="F302" s="10" t="str">
        <f t="shared" si="8"/>
        <v>Funkcje statystyczne</v>
      </c>
      <c r="G302" s="10" t="str">
        <f t="shared" si="9"/>
        <v>Zwraca funkcję skumulowanego rozkładu beta</v>
      </c>
      <c r="H302" s="16">
        <f>COUNTIF('Indeks-Funkcje'!$F$3:$F$69,Excel_2026!D302)</f>
        <v>0</v>
      </c>
      <c r="I302" s="4"/>
      <c r="J302" s="58" t="str">
        <f>IFERROR(VLOOKUP($D302,'PL-Eng-D'!$B$8:$D$470,2),"?")</f>
        <v>BETA.DIST</v>
      </c>
      <c r="K302" s="58" t="str">
        <f>IFERROR(VLOOKUP($D302,'PL-Eng-D'!$B$8:$D$470,3),"?")</f>
        <v>BETAVERT</v>
      </c>
      <c r="L302" s="4"/>
    </row>
    <row r="303" spans="1:12" ht="43.2" x14ac:dyDescent="0.3">
      <c r="A303" s="64">
        <v>295</v>
      </c>
      <c r="B303" s="65">
        <f>SUBTOTAL(2,A$9:A303)</f>
        <v>295</v>
      </c>
      <c r="C303" s="64" t="s">
        <v>526</v>
      </c>
      <c r="D303" s="75" t="s">
        <v>867</v>
      </c>
      <c r="E303" s="5" t="s">
        <v>295</v>
      </c>
      <c r="F303" s="10" t="str">
        <f t="shared" si="8"/>
        <v>Funkcje statystyczne</v>
      </c>
      <c r="G303" s="10" t="str">
        <f t="shared" si="9"/>
        <v>Zwraca odwrotność funkcji rozkładu skumulowanego dla określonego rozkładu beta</v>
      </c>
      <c r="H303" s="16">
        <f>COUNTIF('Indeks-Funkcje'!$F$3:$F$69,Excel_2026!D303)</f>
        <v>0</v>
      </c>
      <c r="I303" s="4"/>
      <c r="J303" s="58" t="str">
        <f>IFERROR(VLOOKUP($D303,'PL-Eng-D'!$B$8:$D$470,2),"?")</f>
        <v>BETA.INV</v>
      </c>
      <c r="K303" s="58" t="str">
        <f>IFERROR(VLOOKUP($D303,'PL-Eng-D'!$B$8:$D$470,3),"?")</f>
        <v>BETA.VERT</v>
      </c>
      <c r="L303" s="4"/>
    </row>
    <row r="304" spans="1:12" ht="28.8" x14ac:dyDescent="0.3">
      <c r="A304" s="64">
        <v>296</v>
      </c>
      <c r="B304" s="65">
        <f>SUBTOTAL(2,A$9:A304)</f>
        <v>296</v>
      </c>
      <c r="C304" s="64" t="s">
        <v>526</v>
      </c>
      <c r="D304" s="75" t="s">
        <v>868</v>
      </c>
      <c r="E304" s="5" t="s">
        <v>296</v>
      </c>
      <c r="F304" s="10" t="str">
        <f t="shared" si="8"/>
        <v>Funkcje statystyczne</v>
      </c>
      <c r="G304" s="10" t="str">
        <f t="shared" si="9"/>
        <v>Zwraca funkcję gęstości skumulowanego rozkładu beta</v>
      </c>
      <c r="H304" s="16">
        <f>COUNTIF('Indeks-Funkcje'!$F$3:$F$69,Excel_2026!D304)</f>
        <v>0</v>
      </c>
      <c r="I304" s="4"/>
      <c r="J304" s="58" t="str">
        <f>IFERROR(VLOOKUP($D304,'PL-Eng-D'!$B$8:$D$470,2),"?")</f>
        <v>CHISQ.DIST</v>
      </c>
      <c r="K304" s="58" t="str">
        <f>IFERROR(VLOOKUP($D304,'PL-Eng-D'!$B$8:$D$470,3),"?")</f>
        <v>CHIQU.VERT</v>
      </c>
      <c r="L304" s="4"/>
    </row>
    <row r="305" spans="1:12" ht="28.8" x14ac:dyDescent="0.3">
      <c r="A305" s="64">
        <v>297</v>
      </c>
      <c r="B305" s="65">
        <f>SUBTOTAL(2,A$9:A305)</f>
        <v>297</v>
      </c>
      <c r="C305" s="64" t="s">
        <v>526</v>
      </c>
      <c r="D305" s="75" t="s">
        <v>869</v>
      </c>
      <c r="E305" s="5" t="s">
        <v>296</v>
      </c>
      <c r="F305" s="10" t="str">
        <f t="shared" si="8"/>
        <v>Funkcje statystyczne</v>
      </c>
      <c r="G305" s="10" t="str">
        <f t="shared" si="9"/>
        <v>Zwraca funkcję gęstości skumulowanego rozkładu beta</v>
      </c>
      <c r="H305" s="16">
        <f>COUNTIF('Indeks-Funkcje'!$F$3:$F$69,Excel_2026!D305)</f>
        <v>0</v>
      </c>
      <c r="I305" s="4"/>
      <c r="J305" s="58" t="str">
        <f>IFERROR(VLOOKUP($D305,'PL-Eng-D'!$B$8:$D$470,2),"?")</f>
        <v>CHISQ.INV</v>
      </c>
      <c r="K305" s="58" t="str">
        <f>IFERROR(VLOOKUP($D305,'PL-Eng-D'!$B$8:$D$470,3),"?")</f>
        <v>CHIQU.INV</v>
      </c>
      <c r="L305" s="4"/>
    </row>
    <row r="306" spans="1:12" ht="43.2" x14ac:dyDescent="0.3">
      <c r="A306" s="64">
        <v>298</v>
      </c>
      <c r="B306" s="65">
        <f>SUBTOTAL(2,A$9:A306)</f>
        <v>298</v>
      </c>
      <c r="C306" s="64" t="s">
        <v>526</v>
      </c>
      <c r="D306" s="75" t="s">
        <v>870</v>
      </c>
      <c r="E306" s="5" t="s">
        <v>297</v>
      </c>
      <c r="F306" s="10" t="str">
        <f t="shared" si="8"/>
        <v>Funkcje statystyczne</v>
      </c>
      <c r="G306" s="10" t="str">
        <f t="shared" si="9"/>
        <v>Zwraca odwrotność jednostronnego prawdopodobieństwa rozkładu chi-kwadrat</v>
      </c>
      <c r="H306" s="16">
        <f>COUNTIF('Indeks-Funkcje'!$F$3:$F$69,Excel_2026!D306)</f>
        <v>0</v>
      </c>
      <c r="I306" s="4"/>
      <c r="J306" s="58" t="str">
        <f>IFERROR(VLOOKUP($D306,'PL-Eng-D'!$B$8:$D$470,2),"?")</f>
        <v>CHISQ.INV.RT</v>
      </c>
      <c r="K306" s="58" t="str">
        <f>IFERROR(VLOOKUP($D306,'PL-Eng-D'!$B$8:$D$470,3),"?")</f>
        <v>CHIQU.INV.RE</v>
      </c>
      <c r="L306" s="4"/>
    </row>
    <row r="307" spans="1:12" ht="43.2" x14ac:dyDescent="0.3">
      <c r="A307" s="64">
        <v>299</v>
      </c>
      <c r="B307" s="65">
        <f>SUBTOTAL(2,A$9:A307)</f>
        <v>299</v>
      </c>
      <c r="C307" s="64" t="s">
        <v>526</v>
      </c>
      <c r="D307" s="75" t="s">
        <v>871</v>
      </c>
      <c r="E307" s="5" t="s">
        <v>298</v>
      </c>
      <c r="F307" s="10" t="str">
        <f t="shared" si="8"/>
        <v>Funkcje statystyczne</v>
      </c>
      <c r="G307" s="10" t="str">
        <f t="shared" si="9"/>
        <v>Zwraca jednostronne prawdopodobieństwo rozkładu chi-kwadrat</v>
      </c>
      <c r="H307" s="16">
        <f>COUNTIF('Indeks-Funkcje'!$F$3:$F$69,Excel_2026!D307)</f>
        <v>0</v>
      </c>
      <c r="I307" s="4"/>
      <c r="J307" s="58" t="str">
        <f>IFERROR(VLOOKUP($D307,'PL-Eng-D'!$B$8:$D$470,2),"?")</f>
        <v>CHISQ.DIST.RT</v>
      </c>
      <c r="K307" s="58" t="str">
        <f>IFERROR(VLOOKUP($D307,'PL-Eng-D'!$B$8:$D$470,3),"?")</f>
        <v>CHIQU.VERT.RE</v>
      </c>
      <c r="L307" s="4"/>
    </row>
    <row r="308" spans="1:12" ht="43.2" x14ac:dyDescent="0.3">
      <c r="A308" s="64">
        <v>300</v>
      </c>
      <c r="B308" s="65">
        <f>SUBTOTAL(2,A$9:A308)</f>
        <v>300</v>
      </c>
      <c r="C308" s="64" t="s">
        <v>526</v>
      </c>
      <c r="D308" s="75" t="s">
        <v>872</v>
      </c>
      <c r="E308" s="5" t="s">
        <v>299</v>
      </c>
      <c r="F308" s="10" t="str">
        <f t="shared" si="8"/>
        <v>Funkcje statystyczne</v>
      </c>
      <c r="G308" s="10" t="str">
        <f t="shared" si="9"/>
        <v>Zwraca pojedynczy składnik dwumianowego rozkładu prawdopodobieństwa</v>
      </c>
      <c r="H308" s="16">
        <f>COUNTIF('Indeks-Funkcje'!$F$3:$F$69,Excel_2026!D308)</f>
        <v>0</v>
      </c>
      <c r="I308" s="4"/>
      <c r="J308" s="58" t="str">
        <f>IFERROR(VLOOKUP($D308,'PL-Eng-D'!$B$8:$D$470,2),"?")</f>
        <v>BINOM.DIST</v>
      </c>
      <c r="K308" s="58" t="str">
        <f>IFERROR(VLOOKUP($D308,'PL-Eng-D'!$B$8:$D$470,3),"?")</f>
        <v>BINOMVERT</v>
      </c>
      <c r="L308" s="4"/>
    </row>
    <row r="309" spans="1:12" ht="57.6" x14ac:dyDescent="0.3">
      <c r="A309" s="64">
        <v>301</v>
      </c>
      <c r="B309" s="65">
        <f>SUBTOTAL(2,A$9:A309)</f>
        <v>301</v>
      </c>
      <c r="C309" s="64" t="s">
        <v>526</v>
      </c>
      <c r="D309" s="75" t="s">
        <v>873</v>
      </c>
      <c r="E309" s="5" t="s">
        <v>300</v>
      </c>
      <c r="F309" s="10" t="str">
        <f t="shared" si="8"/>
        <v>Funkcje statystyczne</v>
      </c>
      <c r="G309" s="10" t="str">
        <f t="shared" si="9"/>
        <v>Zwraca najmniejszą wartość, dla której skumulowany rozkład dwumianowy jest mniejszy niż wartość kryterium lub równy jej</v>
      </c>
      <c r="H309" s="16">
        <f>COUNTIF('Indeks-Funkcje'!$F$3:$F$69,Excel_2026!D309)</f>
        <v>0</v>
      </c>
      <c r="I309" s="4"/>
      <c r="J309" s="58" t="str">
        <f>IFERROR(VLOOKUP($D309,'PL-Eng-D'!$B$8:$D$470,2),"?")</f>
        <v>BINOM.INV</v>
      </c>
      <c r="K309" s="58" t="str">
        <f>IFERROR(VLOOKUP($D309,'PL-Eng-D'!$B$8:$D$470,3),"?")</f>
        <v>BINOM.ENTF.BEREICH</v>
      </c>
      <c r="L309" s="4"/>
    </row>
    <row r="310" spans="1:12" ht="28.8" x14ac:dyDescent="0.3">
      <c r="A310" s="64">
        <v>302</v>
      </c>
      <c r="B310" s="65">
        <f>SUBTOTAL(2,A$9:A310)</f>
        <v>302</v>
      </c>
      <c r="C310" s="64" t="s">
        <v>526</v>
      </c>
      <c r="D310" s="75" t="s">
        <v>874</v>
      </c>
      <c r="E310" s="5" t="s">
        <v>301</v>
      </c>
      <c r="F310" s="10" t="str">
        <f t="shared" si="8"/>
        <v>Funkcje statystyczne</v>
      </c>
      <c r="G310" s="10" t="str">
        <f t="shared" si="9"/>
        <v>Zwraca ujemny rozkład dwumianowy</v>
      </c>
      <c r="H310" s="16">
        <f>COUNTIF('Indeks-Funkcje'!$F$3:$F$69,Excel_2026!D310)</f>
        <v>0</v>
      </c>
      <c r="I310" s="4"/>
      <c r="J310" s="58" t="str">
        <f>IFERROR(VLOOKUP($D310,'PL-Eng-D'!$B$8:$D$470,2),"?")</f>
        <v>NEGBINOM.DIST</v>
      </c>
      <c r="K310" s="58" t="str">
        <f>IFERROR(VLOOKUP($D310,'PL-Eng-D'!$B$8:$D$470,3),"?")</f>
        <v>NEGBINOM.VERT</v>
      </c>
      <c r="L310" s="4"/>
    </row>
    <row r="311" spans="1:12" ht="43.2" x14ac:dyDescent="0.3">
      <c r="A311" s="64">
        <v>303</v>
      </c>
      <c r="B311" s="65">
        <f>SUBTOTAL(2,A$9:A311)</f>
        <v>303</v>
      </c>
      <c r="C311" s="64" t="s">
        <v>526</v>
      </c>
      <c r="D311" s="75" t="s">
        <v>875</v>
      </c>
      <c r="E311" s="5" t="s">
        <v>302</v>
      </c>
      <c r="F311" s="10" t="str">
        <f t="shared" si="8"/>
        <v>Funkcje statystyczne</v>
      </c>
      <c r="G311" s="10" t="str">
        <f t="shared" si="9"/>
        <v>Zwraca prawdopodobieństwo wyniku próby na podstawie rozkładu dwumianowego</v>
      </c>
      <c r="H311" s="16">
        <f>COUNTIF('Indeks-Funkcje'!$F$3:$F$69,Excel_2026!D311)</f>
        <v>0</v>
      </c>
      <c r="I311" s="4"/>
      <c r="J311" s="58" t="str">
        <f>IFERROR(VLOOKUP($D311,'PL-Eng-D'!$B$8:$D$470,2),"?")</f>
        <v>BINOM.DIST.RANGE</v>
      </c>
      <c r="K311" s="58" t="str">
        <f>IFERROR(VLOOKUP($D311,'PL-Eng-D'!$B$8:$D$470,3),"?")</f>
        <v>BINOM.VERT</v>
      </c>
      <c r="L311" s="4"/>
    </row>
    <row r="312" spans="1:12" ht="15.6" x14ac:dyDescent="0.3">
      <c r="A312" s="64">
        <v>304</v>
      </c>
      <c r="B312" s="65">
        <f>SUBTOTAL(2,A$9:A312)</f>
        <v>304</v>
      </c>
      <c r="C312" s="64" t="s">
        <v>526</v>
      </c>
      <c r="D312" s="75" t="s">
        <v>876</v>
      </c>
      <c r="E312" s="5" t="s">
        <v>303</v>
      </c>
      <c r="F312" s="10" t="str">
        <f t="shared" si="8"/>
        <v>Funkcje statystyczne</v>
      </c>
      <c r="G312" s="10" t="str">
        <f t="shared" si="9"/>
        <v>Zwraca rozkład wykładniczy</v>
      </c>
      <c r="H312" s="16">
        <f>COUNTIF('Indeks-Funkcje'!$F$3:$F$69,Excel_2026!D312)</f>
        <v>0</v>
      </c>
      <c r="I312" s="4"/>
      <c r="J312" s="58" t="str">
        <f>IFERROR(VLOOKUP($D312,'PL-Eng-D'!$B$8:$D$470,2),"?")</f>
        <v>EXPON.DIST</v>
      </c>
      <c r="K312" s="58" t="str">
        <f>IFERROR(VLOOKUP($D312,'PL-Eng-D'!$B$8:$D$470,3),"?")</f>
        <v>EXPON.VERT</v>
      </c>
      <c r="L312" s="4"/>
    </row>
    <row r="313" spans="1:12" ht="28.8" x14ac:dyDescent="0.3">
      <c r="A313" s="64">
        <v>305</v>
      </c>
      <c r="B313" s="65">
        <f>SUBTOTAL(2,A$9:A313)</f>
        <v>305</v>
      </c>
      <c r="C313" s="64" t="s">
        <v>526</v>
      </c>
      <c r="D313" s="75" t="s">
        <v>877</v>
      </c>
      <c r="E313" s="5" t="s">
        <v>304</v>
      </c>
      <c r="F313" s="10" t="str">
        <f t="shared" si="8"/>
        <v>Funkcje statystyczne</v>
      </c>
      <c r="G313" s="10" t="str">
        <f t="shared" si="9"/>
        <v>Zwraca rozkład prawdopodobieństwa F</v>
      </c>
      <c r="H313" s="16">
        <f>COUNTIF('Indeks-Funkcje'!$F$3:$F$69,Excel_2026!D313)</f>
        <v>0</v>
      </c>
      <c r="I313" s="4"/>
      <c r="J313" s="58" t="str">
        <f>IFERROR(VLOOKUP($D313,'PL-Eng-D'!$B$8:$D$470,2),"?")</f>
        <v>F.DIST</v>
      </c>
      <c r="K313" s="58" t="str">
        <f>IFERROR(VLOOKUP($D313,'PL-Eng-D'!$B$8:$D$470,3),"?")</f>
        <v>F.VERT</v>
      </c>
      <c r="L313" s="4"/>
    </row>
    <row r="314" spans="1:12" ht="28.8" x14ac:dyDescent="0.3">
      <c r="A314" s="64">
        <v>306</v>
      </c>
      <c r="B314" s="65">
        <f>SUBTOTAL(2,A$9:A314)</f>
        <v>306</v>
      </c>
      <c r="C314" s="64" t="s">
        <v>526</v>
      </c>
      <c r="D314" s="75" t="s">
        <v>878</v>
      </c>
      <c r="E314" s="5" t="s">
        <v>305</v>
      </c>
      <c r="F314" s="10" t="str">
        <f t="shared" si="8"/>
        <v>Funkcje statystyczne</v>
      </c>
      <c r="G314" s="10" t="str">
        <f t="shared" si="9"/>
        <v>Zwraca odwrotność rozkładu prawdopodobieństwa F</v>
      </c>
      <c r="H314" s="16">
        <f>COUNTIF('Indeks-Funkcje'!$F$3:$F$69,Excel_2026!D314)</f>
        <v>0</v>
      </c>
      <c r="I314" s="4"/>
      <c r="J314" s="58" t="str">
        <f>IFERROR(VLOOKUP($D314,'PL-Eng-D'!$B$8:$D$470,2),"?")</f>
        <v>F.INV</v>
      </c>
      <c r="K314" s="58" t="str">
        <f>IFERROR(VLOOKUP($D314,'PL-Eng-D'!$B$8:$D$470,3),"?")</f>
        <v>F.INV</v>
      </c>
      <c r="L314" s="4"/>
    </row>
    <row r="315" spans="1:12" ht="28.8" x14ac:dyDescent="0.3">
      <c r="A315" s="64">
        <v>307</v>
      </c>
      <c r="B315" s="65">
        <f>SUBTOTAL(2,A$9:A315)</f>
        <v>307</v>
      </c>
      <c r="C315" s="64" t="s">
        <v>526</v>
      </c>
      <c r="D315" s="75" t="s">
        <v>879</v>
      </c>
      <c r="E315" s="5" t="s">
        <v>305</v>
      </c>
      <c r="F315" s="10" t="str">
        <f t="shared" si="8"/>
        <v>Funkcje statystyczne</v>
      </c>
      <c r="G315" s="10" t="str">
        <f t="shared" si="9"/>
        <v>Zwraca odwrotność rozkładu prawdopodobieństwa F</v>
      </c>
      <c r="H315" s="16">
        <f>COUNTIF('Indeks-Funkcje'!$F$3:$F$69,Excel_2026!D315)</f>
        <v>0</v>
      </c>
      <c r="I315" s="4"/>
      <c r="J315" s="58" t="str">
        <f>IFERROR(VLOOKUP($D315,'PL-Eng-D'!$B$8:$D$470,2),"?")</f>
        <v>F.INV.RT</v>
      </c>
      <c r="K315" s="58" t="str">
        <f>IFERROR(VLOOKUP($D315,'PL-Eng-D'!$B$8:$D$470,3),"?")</f>
        <v>F.INV.RE</v>
      </c>
      <c r="L315" s="4"/>
    </row>
    <row r="316" spans="1:12" ht="28.8" x14ac:dyDescent="0.3">
      <c r="A316" s="64">
        <v>308</v>
      </c>
      <c r="B316" s="65">
        <f>SUBTOTAL(2,A$9:A316)</f>
        <v>308</v>
      </c>
      <c r="C316" s="64" t="s">
        <v>526</v>
      </c>
      <c r="D316" s="75" t="s">
        <v>880</v>
      </c>
      <c r="E316" s="5" t="s">
        <v>304</v>
      </c>
      <c r="F316" s="10" t="str">
        <f t="shared" si="8"/>
        <v>Funkcje statystyczne</v>
      </c>
      <c r="G316" s="10" t="str">
        <f t="shared" si="9"/>
        <v>Zwraca rozkład prawdopodobieństwa F</v>
      </c>
      <c r="H316" s="16">
        <f>COUNTIF('Indeks-Funkcje'!$F$3:$F$69,Excel_2026!D316)</f>
        <v>0</v>
      </c>
      <c r="I316" s="4"/>
      <c r="J316" s="58" t="str">
        <f>IFERROR(VLOOKUP($D316,'PL-Eng-D'!$B$8:$D$470,2),"?")</f>
        <v>F.DIST.RT</v>
      </c>
      <c r="K316" s="58" t="str">
        <f>IFERROR(VLOOKUP($D316,'PL-Eng-D'!$B$8:$D$470,3),"?")</f>
        <v>F.VERT.RE</v>
      </c>
      <c r="L316" s="4"/>
    </row>
    <row r="317" spans="1:12" ht="15.6" x14ac:dyDescent="0.3">
      <c r="A317" s="64">
        <v>309</v>
      </c>
      <c r="B317" s="65">
        <f>SUBTOTAL(2,A$9:A317)</f>
        <v>309</v>
      </c>
      <c r="C317" s="64" t="s">
        <v>526</v>
      </c>
      <c r="D317" s="75" t="s">
        <v>881</v>
      </c>
      <c r="E317" s="5" t="s">
        <v>306</v>
      </c>
      <c r="F317" s="10" t="str">
        <f t="shared" si="8"/>
        <v>Funkcje statystyczne</v>
      </c>
      <c r="G317" s="10" t="str">
        <f t="shared" si="9"/>
        <v>Zwraca rozkład gamma</v>
      </c>
      <c r="H317" s="16">
        <f>COUNTIF('Indeks-Funkcje'!$F$3:$F$69,Excel_2026!D317)</f>
        <v>0</v>
      </c>
      <c r="I317" s="4"/>
      <c r="J317" s="58" t="str">
        <f>IFERROR(VLOOKUP($D317,'PL-Eng-D'!$B$8:$D$470,2),"?")</f>
        <v>GAMMA.DIST</v>
      </c>
      <c r="K317" s="58" t="str">
        <f>IFERROR(VLOOKUP($D317,'PL-Eng-D'!$B$8:$D$470,3),"?")</f>
        <v>GAMMA.VERT</v>
      </c>
      <c r="L317" s="4"/>
    </row>
    <row r="318" spans="1:12" ht="28.8" x14ac:dyDescent="0.3">
      <c r="A318" s="64">
        <v>310</v>
      </c>
      <c r="B318" s="65">
        <f>SUBTOTAL(2,A$9:A318)</f>
        <v>310</v>
      </c>
      <c r="C318" s="64" t="s">
        <v>526</v>
      </c>
      <c r="D318" s="75" t="s">
        <v>882</v>
      </c>
      <c r="E318" s="5" t="s">
        <v>307</v>
      </c>
      <c r="F318" s="10" t="str">
        <f t="shared" si="8"/>
        <v>Funkcje statystyczne</v>
      </c>
      <c r="G318" s="10" t="str">
        <f t="shared" si="9"/>
        <v>Zwraca odwrotność skumulowanego rozkładu gamma</v>
      </c>
      <c r="H318" s="16">
        <f>COUNTIF('Indeks-Funkcje'!$F$3:$F$69,Excel_2026!D318)</f>
        <v>0</v>
      </c>
      <c r="I318" s="4"/>
      <c r="J318" s="58" t="str">
        <f>IFERROR(VLOOKUP($D318,'PL-Eng-D'!$B$8:$D$470,2),"?")</f>
        <v>GAMMA.INV</v>
      </c>
      <c r="K318" s="58" t="str">
        <f>IFERROR(VLOOKUP($D318,'PL-Eng-D'!$B$8:$D$470,3),"?")</f>
        <v>GAMMA.INV</v>
      </c>
      <c r="L318" s="4"/>
    </row>
    <row r="319" spans="1:12" ht="28.8" x14ac:dyDescent="0.3">
      <c r="A319" s="64">
        <v>311</v>
      </c>
      <c r="B319" s="65">
        <f>SUBTOTAL(2,A$9:A319)</f>
        <v>311</v>
      </c>
      <c r="C319" s="64"/>
      <c r="D319" s="75" t="s">
        <v>883</v>
      </c>
      <c r="E319" s="5" t="s">
        <v>308</v>
      </c>
      <c r="F319" s="10" t="str">
        <f t="shared" si="8"/>
        <v>Funkcje statystyczne</v>
      </c>
      <c r="G319" s="10" t="str">
        <f t="shared" si="9"/>
        <v>Zwraca rozkład hipergeometryczny</v>
      </c>
      <c r="H319" s="16">
        <f>COUNTIF('Indeks-Funkcje'!$F$3:$F$69,Excel_2026!D319)</f>
        <v>0</v>
      </c>
      <c r="I319" s="4"/>
      <c r="J319" s="58" t="str">
        <f>IFERROR(VLOOKUP($D319,'PL-Eng-D'!$B$8:$D$470,2),"?")</f>
        <v>HYPGEOM.DIST</v>
      </c>
      <c r="K319" s="58" t="str">
        <f>IFERROR(VLOOKUP($D319,'PL-Eng-D'!$B$8:$D$470,3),"?")</f>
        <v>HYPGEOM.VERT</v>
      </c>
      <c r="L319" s="4"/>
    </row>
    <row r="320" spans="1:12" ht="28.8" x14ac:dyDescent="0.3">
      <c r="A320" s="64">
        <v>312</v>
      </c>
      <c r="B320" s="65">
        <f>SUBTOTAL(2,A$9:A320)</f>
        <v>312</v>
      </c>
      <c r="C320" s="64" t="s">
        <v>526</v>
      </c>
      <c r="D320" s="75" t="s">
        <v>884</v>
      </c>
      <c r="E320" s="5" t="s">
        <v>309</v>
      </c>
      <c r="F320" s="10" t="str">
        <f t="shared" si="8"/>
        <v>Funkcje statystyczne</v>
      </c>
      <c r="G320" s="10" t="str">
        <f t="shared" si="9"/>
        <v>Zwraca skumulowany rozkład logarytmu naturalnego</v>
      </c>
      <c r="H320" s="16">
        <f>COUNTIF('Indeks-Funkcje'!$F$3:$F$69,Excel_2026!D320)</f>
        <v>0</v>
      </c>
      <c r="I320" s="4"/>
      <c r="J320" s="58" t="str">
        <f>IFERROR(VLOOKUP($D320,'PL-Eng-D'!$B$8:$D$470,2),"?")</f>
        <v>LOGNORM.DIST</v>
      </c>
      <c r="K320" s="58" t="str">
        <f>IFERROR(VLOOKUP($D320,'PL-Eng-D'!$B$8:$D$470,3),"?")</f>
        <v>LOGNORM.VERT</v>
      </c>
      <c r="L320" s="4"/>
    </row>
    <row r="321" spans="1:12" ht="28.8" x14ac:dyDescent="0.3">
      <c r="A321" s="64">
        <v>313</v>
      </c>
      <c r="B321" s="65">
        <f>SUBTOTAL(2,A$9:A321)</f>
        <v>313</v>
      </c>
      <c r="C321" s="64" t="s">
        <v>526</v>
      </c>
      <c r="D321" s="75" t="s">
        <v>885</v>
      </c>
      <c r="E321" s="5" t="s">
        <v>310</v>
      </c>
      <c r="F321" s="10" t="str">
        <f t="shared" si="8"/>
        <v>Funkcje statystyczne</v>
      </c>
      <c r="G321" s="10" t="str">
        <f t="shared" si="9"/>
        <v>Zwraca odwrotność skumulowanego rozkładu logarytmiczno-normalnego</v>
      </c>
      <c r="H321" s="16">
        <f>COUNTIF('Indeks-Funkcje'!$F$3:$F$69,Excel_2026!D321)</f>
        <v>0</v>
      </c>
      <c r="I321" s="4"/>
      <c r="J321" s="58" t="str">
        <f>IFERROR(VLOOKUP($D321,'PL-Eng-D'!$B$8:$D$470,2),"?")</f>
        <v>LOGNORM.INV</v>
      </c>
      <c r="K321" s="58" t="str">
        <f>IFERROR(VLOOKUP($D321,'PL-Eng-D'!$B$8:$D$470,3),"?")</f>
        <v>LOGNORM.INV</v>
      </c>
      <c r="L321" s="4"/>
    </row>
    <row r="322" spans="1:12" ht="28.8" x14ac:dyDescent="0.3">
      <c r="A322" s="64">
        <v>314</v>
      </c>
      <c r="B322" s="65">
        <f>SUBTOTAL(2,A$9:A322)</f>
        <v>314</v>
      </c>
      <c r="C322" s="64" t="s">
        <v>526</v>
      </c>
      <c r="D322" s="75" t="s">
        <v>886</v>
      </c>
      <c r="E322" s="5" t="s">
        <v>311</v>
      </c>
      <c r="F322" s="10" t="str">
        <f t="shared" si="8"/>
        <v>Funkcje statystyczne</v>
      </c>
      <c r="G322" s="10" t="str">
        <f t="shared" si="9"/>
        <v>Zwraca skumulowany rozkład normalny</v>
      </c>
      <c r="H322" s="16">
        <f>COUNTIF('Indeks-Funkcje'!$F$3:$F$69,Excel_2026!D322)</f>
        <v>0</v>
      </c>
      <c r="I322" s="4"/>
      <c r="J322" s="58" t="str">
        <f>IFERROR(VLOOKUP($D322,'PL-Eng-D'!$B$8:$D$470,2),"?")</f>
        <v>NORM.DIST</v>
      </c>
      <c r="K322" s="58" t="str">
        <f>IFERROR(VLOOKUP($D322,'PL-Eng-D'!$B$8:$D$470,3),"?")</f>
        <v>NORM.VERT</v>
      </c>
      <c r="L322" s="4"/>
    </row>
    <row r="323" spans="1:12" ht="28.8" x14ac:dyDescent="0.3">
      <c r="A323" s="64">
        <v>315</v>
      </c>
      <c r="B323" s="65">
        <f>SUBTOTAL(2,A$9:A323)</f>
        <v>315</v>
      </c>
      <c r="C323" s="64" t="s">
        <v>526</v>
      </c>
      <c r="D323" s="75" t="s">
        <v>887</v>
      </c>
      <c r="E323" s="5" t="s">
        <v>312</v>
      </c>
      <c r="F323" s="10" t="str">
        <f t="shared" si="8"/>
        <v>Funkcje zgodności</v>
      </c>
      <c r="G323" s="10" t="str">
        <f t="shared" si="9"/>
        <v>Zwraca odwrotność skumulowanego rozkładu normalnego</v>
      </c>
      <c r="H323" s="16">
        <f>COUNTIF('Indeks-Funkcje'!$F$3:$F$69,Excel_2026!D323)</f>
        <v>0</v>
      </c>
      <c r="I323" s="4"/>
      <c r="J323" s="58" t="str">
        <f>IFERROR(VLOOKUP($D323,'PL-Eng-D'!$B$8:$D$470,2),"?")</f>
        <v>NORM.INV</v>
      </c>
      <c r="K323" s="58" t="str">
        <f>IFERROR(VLOOKUP($D323,'PL-Eng-D'!$B$8:$D$470,3),"?")</f>
        <v>NORM.INV</v>
      </c>
      <c r="L323" s="4"/>
    </row>
    <row r="324" spans="1:12" ht="28.8" x14ac:dyDescent="0.3">
      <c r="A324" s="64">
        <v>316</v>
      </c>
      <c r="B324" s="65">
        <f>SUBTOTAL(2,A$9:A324)</f>
        <v>316</v>
      </c>
      <c r="C324" s="64" t="s">
        <v>526</v>
      </c>
      <c r="D324" s="75" t="s">
        <v>888</v>
      </c>
      <c r="E324" s="5" t="s">
        <v>313</v>
      </c>
      <c r="F324" s="10" t="str">
        <f t="shared" si="8"/>
        <v>Funkcje statystyczne</v>
      </c>
      <c r="G324" s="10" t="str">
        <f t="shared" si="9"/>
        <v>Zwraca standardowy rozkład normalny skumulowany</v>
      </c>
      <c r="H324" s="16">
        <f>COUNTIF('Indeks-Funkcje'!$F$3:$F$69,Excel_2026!D324)</f>
        <v>0</v>
      </c>
      <c r="I324" s="4"/>
      <c r="J324" s="58" t="str">
        <f>IFERROR(VLOOKUP($D324,'PL-Eng-D'!$B$8:$D$470,2),"?")</f>
        <v>NORM.S.DIST</v>
      </c>
      <c r="K324" s="58" t="str">
        <f>IFERROR(VLOOKUP($D324,'PL-Eng-D'!$B$8:$D$470,3),"?")</f>
        <v>NORM.S.VERT</v>
      </c>
      <c r="L324" s="4"/>
    </row>
    <row r="325" spans="1:12" ht="28.8" x14ac:dyDescent="0.3">
      <c r="A325" s="64">
        <v>317</v>
      </c>
      <c r="B325" s="65">
        <f>SUBTOTAL(2,A$9:A325)</f>
        <v>317</v>
      </c>
      <c r="C325" s="64" t="s">
        <v>526</v>
      </c>
      <c r="D325" s="75" t="s">
        <v>889</v>
      </c>
      <c r="E325" s="5" t="s">
        <v>314</v>
      </c>
      <c r="F325" s="10" t="str">
        <f t="shared" si="8"/>
        <v>Funkcje statystyczne</v>
      </c>
      <c r="G325" s="10" t="str">
        <f t="shared" si="9"/>
        <v>Zwraca odwrotność standardowego skumulowanego rozkładu normalnego</v>
      </c>
      <c r="H325" s="16">
        <f>COUNTIF('Indeks-Funkcje'!$F$3:$F$69,Excel_2026!D325)</f>
        <v>0</v>
      </c>
      <c r="I325" s="4"/>
      <c r="J325" s="58" t="str">
        <f>IFERROR(VLOOKUP($D325,'PL-Eng-D'!$B$8:$D$470,2),"?")</f>
        <v>NORM.S.INV</v>
      </c>
      <c r="K325" s="58" t="str">
        <f>IFERROR(VLOOKUP($D325,'PL-Eng-D'!$B$8:$D$470,3),"?")</f>
        <v>NORM.S.INV</v>
      </c>
      <c r="L325" s="4"/>
    </row>
    <row r="326" spans="1:12" ht="15.6" x14ac:dyDescent="0.3">
      <c r="A326" s="64">
        <v>318</v>
      </c>
      <c r="B326" s="65">
        <f>SUBTOTAL(2,A$9:A326)</f>
        <v>318</v>
      </c>
      <c r="C326" s="64" t="s">
        <v>526</v>
      </c>
      <c r="D326" s="75" t="s">
        <v>890</v>
      </c>
      <c r="E326" s="5" t="s">
        <v>315</v>
      </c>
      <c r="F326" s="10" t="str">
        <f t="shared" si="8"/>
        <v>Funkcje statystyczne</v>
      </c>
      <c r="G326" s="10" t="str">
        <f t="shared" si="9"/>
        <v>Zwraca rozkład Poissona</v>
      </c>
      <c r="H326" s="16">
        <f>COUNTIF('Indeks-Funkcje'!$F$3:$F$69,Excel_2026!D326)</f>
        <v>0</v>
      </c>
      <c r="I326" s="4"/>
      <c r="J326" s="58" t="str">
        <f>IFERROR(VLOOKUP($D326,'PL-Eng-D'!$B$8:$D$470,2),"?")</f>
        <v>POISSON.DIST</v>
      </c>
      <c r="K326" s="58" t="str">
        <f>IFERROR(VLOOKUP($D326,'PL-Eng-D'!$B$8:$D$470,3),"?")</f>
        <v>POISSON.VERT</v>
      </c>
      <c r="L326" s="4"/>
    </row>
    <row r="327" spans="1:12" ht="43.2" x14ac:dyDescent="0.3">
      <c r="A327" s="64">
        <v>319</v>
      </c>
      <c r="B327" s="65">
        <f>SUBTOTAL(2,A$9:A327)</f>
        <v>319</v>
      </c>
      <c r="C327" s="64" t="s">
        <v>526</v>
      </c>
      <c r="D327" s="75" t="s">
        <v>891</v>
      </c>
      <c r="E327" s="5" t="s">
        <v>316</v>
      </c>
      <c r="F327" s="10" t="str">
        <f t="shared" si="8"/>
        <v>Funkcje statystyczne</v>
      </c>
      <c r="G327" s="10" t="str">
        <f t="shared" si="9"/>
        <v>Zwraca punkty procentowe (prawdopodobieństwo) dla rozkładu t-Studenta</v>
      </c>
      <c r="H327" s="16">
        <f>COUNTIF('Indeks-Funkcje'!$F$3:$F$69,Excel_2026!D327)</f>
        <v>0</v>
      </c>
      <c r="I327" s="4"/>
      <c r="J327" s="58" t="str">
        <f>IFERROR(VLOOKUP($D327,'PL-Eng-D'!$B$8:$D$470,2),"?")</f>
        <v>T.DIST</v>
      </c>
      <c r="K327" s="58" t="str">
        <f>IFERROR(VLOOKUP($D327,'PL-Eng-D'!$B$8:$D$470,3),"?")</f>
        <v>T.VERT</v>
      </c>
      <c r="L327" s="4"/>
    </row>
    <row r="328" spans="1:12" ht="43.2" x14ac:dyDescent="0.3">
      <c r="A328" s="64">
        <v>320</v>
      </c>
      <c r="B328" s="65">
        <f>SUBTOTAL(2,A$9:A328)</f>
        <v>320</v>
      </c>
      <c r="C328" s="64" t="s">
        <v>526</v>
      </c>
      <c r="D328" s="75" t="s">
        <v>892</v>
      </c>
      <c r="E328" s="5" t="s">
        <v>316</v>
      </c>
      <c r="F328" s="10" t="str">
        <f t="shared" si="8"/>
        <v>Funkcje statystyczne</v>
      </c>
      <c r="G328" s="10" t="str">
        <f t="shared" si="9"/>
        <v>Zwraca punkty procentowe (prawdopodobieństwo) dla rozkładu t-Studenta</v>
      </c>
      <c r="H328" s="16">
        <f>COUNTIF('Indeks-Funkcje'!$F$3:$F$69,Excel_2026!D328)</f>
        <v>0</v>
      </c>
      <c r="I328" s="4"/>
      <c r="J328" s="58" t="str">
        <f>IFERROR(VLOOKUP($D328,'PL-Eng-D'!$B$8:$D$470,2),"?")</f>
        <v>T.DIST.2T</v>
      </c>
      <c r="K328" s="58" t="str">
        <f>IFERROR(VLOOKUP($D328,'PL-Eng-D'!$B$8:$D$470,3),"?")</f>
        <v>T.VERT.2S</v>
      </c>
      <c r="L328" s="4"/>
    </row>
    <row r="329" spans="1:12" ht="43.2" x14ac:dyDescent="0.3">
      <c r="A329" s="64">
        <v>321</v>
      </c>
      <c r="B329" s="65">
        <f>SUBTOTAL(2,A$9:A329)</f>
        <v>321</v>
      </c>
      <c r="C329" s="64" t="s">
        <v>526</v>
      </c>
      <c r="D329" s="75" t="s">
        <v>893</v>
      </c>
      <c r="E329" s="5" t="s">
        <v>317</v>
      </c>
      <c r="F329" s="10" t="str">
        <f t="shared" si="8"/>
        <v>Funkcje statystyczne</v>
      </c>
      <c r="G329" s="10" t="str">
        <f t="shared" si="9"/>
        <v>Zwraca wartość t rozkładu t-Studenta jako funkcję prawdopodobieństwa i liczby stopni swobody</v>
      </c>
      <c r="H329" s="16">
        <f>COUNTIF('Indeks-Funkcje'!$F$3:$F$69,Excel_2026!D329)</f>
        <v>0</v>
      </c>
      <c r="I329" s="4"/>
      <c r="J329" s="58" t="str">
        <f>IFERROR(VLOOKUP($D329,'PL-Eng-D'!$B$8:$D$470,2),"?")</f>
        <v>T.INV</v>
      </c>
      <c r="K329" s="58" t="str">
        <f>IFERROR(VLOOKUP($D329,'PL-Eng-D'!$B$8:$D$470,3),"?")</f>
        <v>T.INV</v>
      </c>
      <c r="L329" s="4"/>
    </row>
    <row r="330" spans="1:12" ht="28.8" x14ac:dyDescent="0.3">
      <c r="A330" s="64">
        <v>322</v>
      </c>
      <c r="B330" s="65">
        <f>SUBTOTAL(2,A$9:A330)</f>
        <v>322</v>
      </c>
      <c r="C330" s="64" t="s">
        <v>526</v>
      </c>
      <c r="D330" s="75" t="s">
        <v>894</v>
      </c>
      <c r="E330" s="5" t="s">
        <v>318</v>
      </c>
      <c r="F330" s="10" t="str">
        <f t="shared" ref="F330:F393" si="10">LEFT(E330,FIND(":",E330)-1)</f>
        <v>Funkcje statystyczne</v>
      </c>
      <c r="G330" s="10" t="str">
        <f t="shared" ref="G330:G393" si="11">RIGHT(E330,LEN(E330)-FIND(":",E330)-4)</f>
        <v>Zwraca odwrotność rozkładu t-Studenta</v>
      </c>
      <c r="H330" s="16">
        <f>COUNTIF('Indeks-Funkcje'!$F$3:$F$69,Excel_2026!D330)</f>
        <v>0</v>
      </c>
      <c r="I330" s="4"/>
      <c r="J330" s="58" t="str">
        <f>IFERROR(VLOOKUP($D330,'PL-Eng-D'!$B$8:$D$470,2),"?")</f>
        <v>T.INV.2T</v>
      </c>
      <c r="K330" s="58" t="str">
        <f>IFERROR(VLOOKUP($D330,'PL-Eng-D'!$B$8:$D$470,3),"?")</f>
        <v>T.INV.2S</v>
      </c>
      <c r="L330" s="4"/>
    </row>
    <row r="331" spans="1:12" ht="15.6" x14ac:dyDescent="0.3">
      <c r="A331" s="64">
        <v>323</v>
      </c>
      <c r="B331" s="65">
        <f>SUBTOTAL(2,A$9:A331)</f>
        <v>323</v>
      </c>
      <c r="C331" s="64" t="s">
        <v>526</v>
      </c>
      <c r="D331" s="75" t="s">
        <v>895</v>
      </c>
      <c r="E331" s="5" t="s">
        <v>319</v>
      </c>
      <c r="F331" s="10" t="str">
        <f t="shared" si="10"/>
        <v>Funkcje statystyczne</v>
      </c>
      <c r="G331" s="10" t="str">
        <f t="shared" si="11"/>
        <v>Zwraca rozkład t-Studenta</v>
      </c>
      <c r="H331" s="16">
        <f>COUNTIF('Indeks-Funkcje'!$F$3:$F$69,Excel_2026!D331)</f>
        <v>0</v>
      </c>
      <c r="I331" s="4"/>
      <c r="J331" s="58" t="str">
        <f>IFERROR(VLOOKUP($D331,'PL-Eng-D'!$B$8:$D$470,2),"?")</f>
        <v>T.DIST.RT</v>
      </c>
      <c r="K331" s="58" t="str">
        <f>IFERROR(VLOOKUP($D331,'PL-Eng-D'!$B$8:$D$470,3),"?")</f>
        <v>T.VERT.RE</v>
      </c>
      <c r="L331" s="4"/>
    </row>
    <row r="332" spans="1:12" ht="15.6" x14ac:dyDescent="0.3">
      <c r="A332" s="64">
        <v>324</v>
      </c>
      <c r="B332" s="65">
        <f>SUBTOTAL(2,A$9:A332)</f>
        <v>324</v>
      </c>
      <c r="C332" s="64" t="s">
        <v>526</v>
      </c>
      <c r="D332" s="75" t="s">
        <v>896</v>
      </c>
      <c r="E332" s="5" t="s">
        <v>320</v>
      </c>
      <c r="F332" s="10" t="str">
        <f t="shared" si="10"/>
        <v>Funkcje statystyczne</v>
      </c>
      <c r="G332" s="10" t="str">
        <f t="shared" si="11"/>
        <v>Zwraca rozkład Weibulla</v>
      </c>
      <c r="H332" s="16">
        <f>COUNTIF('Indeks-Funkcje'!$F$3:$F$69,Excel_2026!D332)</f>
        <v>0</v>
      </c>
      <c r="I332" s="4"/>
      <c r="J332" s="58" t="str">
        <f>IFERROR(VLOOKUP($D332,'PL-Eng-D'!$B$8:$D$470,2),"?")</f>
        <v>WEIBULL.DIST</v>
      </c>
      <c r="K332" s="58" t="str">
        <f>IFERROR(VLOOKUP($D332,'PL-Eng-D'!$B$8:$D$470,3),"?")</f>
        <v>WEIBULL.VERT</v>
      </c>
      <c r="L332" s="4"/>
    </row>
    <row r="333" spans="1:12" ht="28.8" x14ac:dyDescent="0.3">
      <c r="A333" s="64">
        <v>325</v>
      </c>
      <c r="B333" s="65">
        <f>SUBTOTAL(2,A$9:A333)</f>
        <v>325</v>
      </c>
      <c r="C333" s="64"/>
      <c r="D333" s="75" t="s">
        <v>897</v>
      </c>
      <c r="E333" s="5" t="s">
        <v>321</v>
      </c>
      <c r="F333" s="10" t="str">
        <f t="shared" si="10"/>
        <v>Funkcje zgodności</v>
      </c>
      <c r="G333" s="10" t="str">
        <f t="shared" si="11"/>
        <v>Zwraca funkcję skumulowanego rozkładu beta</v>
      </c>
      <c r="H333" s="16">
        <f>COUNTIF('Indeks-Funkcje'!$F$3:$F$69,Excel_2026!D333)</f>
        <v>0</v>
      </c>
      <c r="I333" s="4"/>
      <c r="J333" s="58" t="str">
        <f>IFERROR(VLOOKUP($D333,'PL-Eng-D'!$B$8:$D$470,2),"?")</f>
        <v>BETADIST</v>
      </c>
      <c r="K333" s="58" t="str">
        <f>IFERROR(VLOOKUP($D333,'PL-Eng-D'!$B$8:$D$470,3),"?")</f>
        <v>BETAINV</v>
      </c>
      <c r="L333" s="4"/>
    </row>
    <row r="334" spans="1:12" ht="43.2" x14ac:dyDescent="0.3">
      <c r="A334" s="64">
        <v>326</v>
      </c>
      <c r="B334" s="65">
        <f>SUBTOTAL(2,A$9:A334)</f>
        <v>326</v>
      </c>
      <c r="C334" s="64"/>
      <c r="D334" s="75" t="s">
        <v>898</v>
      </c>
      <c r="E334" s="5" t="s">
        <v>322</v>
      </c>
      <c r="F334" s="10" t="str">
        <f t="shared" si="10"/>
        <v>Funkcje zgodności</v>
      </c>
      <c r="G334" s="10" t="str">
        <f t="shared" si="11"/>
        <v>Zwraca odwrotność funkcji rozkładu skumulowanego dla określonego rozkładu beta</v>
      </c>
      <c r="H334" s="16">
        <f>COUNTIF('Indeks-Funkcje'!$F$3:$F$69,Excel_2026!D334)</f>
        <v>0</v>
      </c>
      <c r="I334" s="4"/>
      <c r="J334" s="58" t="str">
        <f>IFERROR(VLOOKUP($D334,'PL-Eng-D'!$B$8:$D$470,2),"?")</f>
        <v>BETAINV</v>
      </c>
      <c r="K334" s="58" t="str">
        <f>IFERROR(VLOOKUP($D334,'PL-Eng-D'!$B$8:$D$470,3),"?")</f>
        <v>BETA.INV</v>
      </c>
      <c r="L334" s="4"/>
    </row>
    <row r="335" spans="1:12" ht="43.2" x14ac:dyDescent="0.3">
      <c r="A335" s="64">
        <v>327</v>
      </c>
      <c r="B335" s="65">
        <f>SUBTOTAL(2,A$9:A335)</f>
        <v>327</v>
      </c>
      <c r="C335" s="64"/>
      <c r="D335" s="75" t="s">
        <v>899</v>
      </c>
      <c r="E335" s="5" t="s">
        <v>323</v>
      </c>
      <c r="F335" s="10" t="str">
        <f t="shared" si="10"/>
        <v>Funkcje zgodności</v>
      </c>
      <c r="G335" s="10" t="str">
        <f t="shared" si="11"/>
        <v>Zwraca jednostronne prawdopodobieństwo rozkładu chi-kwadrat</v>
      </c>
      <c r="H335" s="16">
        <f>COUNTIF('Indeks-Funkcje'!$F$3:$F$69,Excel_2026!D335)</f>
        <v>0</v>
      </c>
      <c r="I335" s="4"/>
      <c r="J335" s="58" t="str">
        <f>IFERROR(VLOOKUP($D335,'PL-Eng-D'!$B$8:$D$470,2),"?")</f>
        <v>CHIDIST</v>
      </c>
      <c r="K335" s="58" t="str">
        <f>IFERROR(VLOOKUP($D335,'PL-Eng-D'!$B$8:$D$470,3),"?")</f>
        <v>CHIVERT</v>
      </c>
      <c r="L335" s="4"/>
    </row>
    <row r="336" spans="1:12" ht="43.2" x14ac:dyDescent="0.3">
      <c r="A336" s="64">
        <v>328</v>
      </c>
      <c r="B336" s="65">
        <f>SUBTOTAL(2,A$9:A336)</f>
        <v>328</v>
      </c>
      <c r="C336" s="64"/>
      <c r="D336" s="75" t="s">
        <v>900</v>
      </c>
      <c r="E336" s="5" t="s">
        <v>324</v>
      </c>
      <c r="F336" s="10" t="str">
        <f t="shared" si="10"/>
        <v>Funkcje zgodności</v>
      </c>
      <c r="G336" s="10" t="str">
        <f t="shared" si="11"/>
        <v>Zwraca odwrotność jednostronnego prawdopodobieństwa rozkładu chi-kwadrat</v>
      </c>
      <c r="H336" s="16">
        <f>COUNTIF('Indeks-Funkcje'!$F$3:$F$69,Excel_2026!D336)</f>
        <v>0</v>
      </c>
      <c r="I336" s="4"/>
      <c r="J336" s="58" t="str">
        <f>IFERROR(VLOOKUP($D336,'PL-Eng-D'!$B$8:$D$470,2),"?")</f>
        <v>CHIINV</v>
      </c>
      <c r="K336" s="58" t="str">
        <f>IFERROR(VLOOKUP($D336,'PL-Eng-D'!$B$8:$D$470,3),"?")</f>
        <v>CHIINV</v>
      </c>
      <c r="L336" s="4"/>
    </row>
    <row r="337" spans="1:12" ht="43.2" x14ac:dyDescent="0.3">
      <c r="A337" s="64">
        <v>329</v>
      </c>
      <c r="B337" s="65">
        <f>SUBTOTAL(2,A$9:A337)</f>
        <v>329</v>
      </c>
      <c r="C337" s="64"/>
      <c r="D337" s="75" t="s">
        <v>901</v>
      </c>
      <c r="E337" s="5" t="s">
        <v>325</v>
      </c>
      <c r="F337" s="10" t="str">
        <f t="shared" si="10"/>
        <v>Funkcje zgodności</v>
      </c>
      <c r="G337" s="10" t="str">
        <f t="shared" si="11"/>
        <v>Zwraca pojedynczy składnik dwumianowego rozkładu prawdopodobieństwa</v>
      </c>
      <c r="H337" s="16">
        <f>COUNTIF('Indeks-Funkcje'!$F$3:$F$69,Excel_2026!D337)</f>
        <v>0</v>
      </c>
      <c r="I337" s="4"/>
      <c r="J337" s="58" t="str">
        <f>IFERROR(VLOOKUP($D337,'PL-Eng-D'!$B$8:$D$470,2),"?")</f>
        <v>BINOMDIST</v>
      </c>
      <c r="K337" s="58" t="str">
        <f>IFERROR(VLOOKUP($D337,'PL-Eng-D'!$B$8:$D$470,3),"?")</f>
        <v>BINOM.INV</v>
      </c>
      <c r="L337" s="4"/>
    </row>
    <row r="338" spans="1:12" ht="28.8" x14ac:dyDescent="0.3">
      <c r="A338" s="64">
        <v>330</v>
      </c>
      <c r="B338" s="65">
        <f>SUBTOTAL(2,A$9:A338)</f>
        <v>330</v>
      </c>
      <c r="C338" s="64"/>
      <c r="D338" s="75" t="s">
        <v>902</v>
      </c>
      <c r="E338" s="5" t="s">
        <v>326</v>
      </c>
      <c r="F338" s="10" t="str">
        <f t="shared" si="10"/>
        <v>Funkcje zgodności</v>
      </c>
      <c r="G338" s="10" t="str">
        <f t="shared" si="11"/>
        <v>Zwraca ujemny rozkład dwumianowy</v>
      </c>
      <c r="H338" s="16">
        <f>COUNTIF('Indeks-Funkcje'!$F$3:$F$69,Excel_2026!D338)</f>
        <v>0</v>
      </c>
      <c r="I338" s="4"/>
      <c r="J338" s="58" t="str">
        <f>IFERROR(VLOOKUP($D338,'PL-Eng-D'!$B$8:$D$470,2),"?")</f>
        <v>NEGBINOMDIST</v>
      </c>
      <c r="K338" s="58" t="str">
        <f>IFERROR(VLOOKUP($D338,'PL-Eng-D'!$B$8:$D$470,3),"?")</f>
        <v>NEGBINOMVERT</v>
      </c>
      <c r="L338" s="4"/>
    </row>
    <row r="339" spans="1:12" ht="15.6" x14ac:dyDescent="0.3">
      <c r="A339" s="64">
        <v>331</v>
      </c>
      <c r="B339" s="65">
        <f>SUBTOTAL(2,A$9:A339)</f>
        <v>331</v>
      </c>
      <c r="C339" s="64"/>
      <c r="D339" s="75" t="s">
        <v>903</v>
      </c>
      <c r="E339" s="5" t="s">
        <v>327</v>
      </c>
      <c r="F339" s="10" t="str">
        <f t="shared" si="10"/>
        <v>Funkcje zgodności</v>
      </c>
      <c r="G339" s="10" t="str">
        <f t="shared" si="11"/>
        <v>Zwraca rozkład wykładniczy</v>
      </c>
      <c r="H339" s="16">
        <f>COUNTIF('Indeks-Funkcje'!$F$3:$F$69,Excel_2026!D339)</f>
        <v>0</v>
      </c>
      <c r="I339" s="4"/>
      <c r="J339" s="58" t="str">
        <f>IFERROR(VLOOKUP($D339,'PL-Eng-D'!$B$8:$D$470,2),"?")</f>
        <v>EXPONDIST</v>
      </c>
      <c r="K339" s="58" t="str">
        <f>IFERROR(VLOOKUP($D339,'PL-Eng-D'!$B$8:$D$470,3),"?")</f>
        <v>EXPONVERT</v>
      </c>
      <c r="L339" s="4"/>
    </row>
    <row r="340" spans="1:12" ht="28.8" x14ac:dyDescent="0.3">
      <c r="A340" s="64">
        <v>332</v>
      </c>
      <c r="B340" s="65">
        <f>SUBTOTAL(2,A$9:A340)</f>
        <v>332</v>
      </c>
      <c r="C340" s="64"/>
      <c r="D340" s="75" t="s">
        <v>904</v>
      </c>
      <c r="E340" s="5" t="s">
        <v>328</v>
      </c>
      <c r="F340" s="10" t="str">
        <f t="shared" si="10"/>
        <v>Funkcje zgodności</v>
      </c>
      <c r="G340" s="10" t="str">
        <f t="shared" si="11"/>
        <v>Zwraca rozkład prawdopodobieństwa F</v>
      </c>
      <c r="H340" s="16">
        <f>COUNTIF('Indeks-Funkcje'!$F$3:$F$69,Excel_2026!D340)</f>
        <v>0</v>
      </c>
      <c r="I340" s="4"/>
      <c r="J340" s="58" t="str">
        <f>IFERROR(VLOOKUP($D340,'PL-Eng-D'!$B$8:$D$470,2),"?")</f>
        <v>FDIST</v>
      </c>
      <c r="K340" s="58" t="str">
        <f>IFERROR(VLOOKUP($D340,'PL-Eng-D'!$B$8:$D$470,3),"?")</f>
        <v>FVERT</v>
      </c>
      <c r="L340" s="4"/>
    </row>
    <row r="341" spans="1:12" ht="28.8" x14ac:dyDescent="0.3">
      <c r="A341" s="64">
        <v>333</v>
      </c>
      <c r="B341" s="65">
        <f>SUBTOTAL(2,A$9:A341)</f>
        <v>333</v>
      </c>
      <c r="C341" s="64"/>
      <c r="D341" s="75" t="s">
        <v>905</v>
      </c>
      <c r="E341" s="5" t="s">
        <v>329</v>
      </c>
      <c r="F341" s="10" t="str">
        <f t="shared" si="10"/>
        <v>Funkcje zgodności</v>
      </c>
      <c r="G341" s="10" t="str">
        <f t="shared" si="11"/>
        <v>Zwraca odwrotność rozkładu prawdopodobieństwa F</v>
      </c>
      <c r="H341" s="16">
        <f>COUNTIF('Indeks-Funkcje'!$F$3:$F$69,Excel_2026!D341)</f>
        <v>0</v>
      </c>
      <c r="I341" s="4"/>
      <c r="J341" s="58" t="str">
        <f>IFERROR(VLOOKUP($D341,'PL-Eng-D'!$B$8:$D$470,2),"?")</f>
        <v>FINV</v>
      </c>
      <c r="K341" s="58" t="str">
        <f>IFERROR(VLOOKUP($D341,'PL-Eng-D'!$B$8:$D$470,3),"?")</f>
        <v>FINV</v>
      </c>
      <c r="L341" s="4"/>
    </row>
    <row r="342" spans="1:12" ht="15.6" x14ac:dyDescent="0.3">
      <c r="A342" s="64">
        <v>334</v>
      </c>
      <c r="B342" s="65">
        <f>SUBTOTAL(2,A$9:A342)</f>
        <v>334</v>
      </c>
      <c r="C342" s="64"/>
      <c r="D342" s="75" t="s">
        <v>906</v>
      </c>
      <c r="E342" s="5" t="s">
        <v>330</v>
      </c>
      <c r="F342" s="10" t="str">
        <f t="shared" si="10"/>
        <v>Funkcje statystyczne</v>
      </c>
      <c r="G342" s="10" t="str">
        <f t="shared" si="11"/>
        <v>Zwraca transformację Fishera</v>
      </c>
      <c r="H342" s="16">
        <f>COUNTIF('Indeks-Funkcje'!$F$3:$F$69,Excel_2026!D342)</f>
        <v>0</v>
      </c>
      <c r="I342" s="4"/>
      <c r="J342" s="58" t="str">
        <f>IFERROR(VLOOKUP($D342,'PL-Eng-D'!$B$8:$D$470,2),"?")</f>
        <v>FISHER</v>
      </c>
      <c r="K342" s="58" t="str">
        <f>IFERROR(VLOOKUP($D342,'PL-Eng-D'!$B$8:$D$470,3),"?")</f>
        <v>FISHER</v>
      </c>
      <c r="L342" s="4"/>
    </row>
    <row r="343" spans="1:12" ht="28.8" x14ac:dyDescent="0.3">
      <c r="A343" s="64">
        <v>335</v>
      </c>
      <c r="B343" s="65">
        <f>SUBTOTAL(2,A$9:A343)</f>
        <v>335</v>
      </c>
      <c r="C343" s="64"/>
      <c r="D343" s="75" t="s">
        <v>907</v>
      </c>
      <c r="E343" s="5" t="s">
        <v>331</v>
      </c>
      <c r="F343" s="10" t="str">
        <f t="shared" si="10"/>
        <v>Funkcje statystyczne</v>
      </c>
      <c r="G343" s="10" t="str">
        <f t="shared" si="11"/>
        <v>Zwraca odwrotność transformacji Fishera</v>
      </c>
      <c r="H343" s="16">
        <f>COUNTIF('Indeks-Funkcje'!$F$3:$F$69,Excel_2026!D343)</f>
        <v>0</v>
      </c>
      <c r="I343" s="4"/>
      <c r="J343" s="58" t="str">
        <f>IFERROR(VLOOKUP($D343,'PL-Eng-D'!$B$8:$D$470,2),"?")</f>
        <v>FISHERINV</v>
      </c>
      <c r="K343" s="58" t="str">
        <f>IFERROR(VLOOKUP($D343,'PL-Eng-D'!$B$8:$D$470,3),"?")</f>
        <v>FISHERINV</v>
      </c>
      <c r="L343" s="4"/>
    </row>
    <row r="344" spans="1:12" ht="15.6" x14ac:dyDescent="0.3">
      <c r="A344" s="64">
        <v>336</v>
      </c>
      <c r="B344" s="65">
        <f>SUBTOTAL(2,A$9:A344)</f>
        <v>336</v>
      </c>
      <c r="C344" s="64"/>
      <c r="D344" s="75" t="s">
        <v>908</v>
      </c>
      <c r="E344" s="5" t="s">
        <v>332</v>
      </c>
      <c r="F344" s="10" t="str">
        <f t="shared" si="10"/>
        <v>Funkcje zgodności</v>
      </c>
      <c r="G344" s="10" t="str">
        <f t="shared" si="11"/>
        <v>Zwraca rozkład gamma</v>
      </c>
      <c r="H344" s="16">
        <f>COUNTIF('Indeks-Funkcje'!$F$3:$F$69,Excel_2026!D344)</f>
        <v>0</v>
      </c>
      <c r="I344" s="4"/>
      <c r="J344" s="58" t="str">
        <f>IFERROR(VLOOKUP($D344,'PL-Eng-D'!$B$8:$D$470,2),"?")</f>
        <v>GAMMADIST</v>
      </c>
      <c r="K344" s="58" t="str">
        <f>IFERROR(VLOOKUP($D344,'PL-Eng-D'!$B$8:$D$470,3),"?")</f>
        <v>GAMMAVERT</v>
      </c>
      <c r="L344" s="4"/>
    </row>
    <row r="345" spans="1:12" ht="28.8" x14ac:dyDescent="0.3">
      <c r="A345" s="64">
        <v>337</v>
      </c>
      <c r="B345" s="65">
        <f>SUBTOTAL(2,A$9:A345)</f>
        <v>337</v>
      </c>
      <c r="C345" s="64"/>
      <c r="D345" s="75" t="s">
        <v>909</v>
      </c>
      <c r="E345" s="5" t="s">
        <v>333</v>
      </c>
      <c r="F345" s="10" t="str">
        <f t="shared" si="10"/>
        <v>Funkcje zgodności</v>
      </c>
      <c r="G345" s="10" t="str">
        <f t="shared" si="11"/>
        <v>Zwraca odwrotność skumulowanego rozkładu gamma</v>
      </c>
      <c r="H345" s="16">
        <f>COUNTIF('Indeks-Funkcje'!$F$3:$F$69,Excel_2026!D345)</f>
        <v>0</v>
      </c>
      <c r="I345" s="4"/>
      <c r="J345" s="58" t="str">
        <f>IFERROR(VLOOKUP($D345,'PL-Eng-D'!$B$8:$D$470,2),"?")</f>
        <v>GAMMAINV</v>
      </c>
      <c r="K345" s="58" t="str">
        <f>IFERROR(VLOOKUP($D345,'PL-Eng-D'!$B$8:$D$470,3),"?")</f>
        <v>GAMMAINV</v>
      </c>
      <c r="L345" s="4"/>
    </row>
    <row r="346" spans="1:12" ht="15.6" x14ac:dyDescent="0.3">
      <c r="A346" s="64">
        <v>338</v>
      </c>
      <c r="B346" s="65">
        <f>SUBTOTAL(2,A$9:A346)</f>
        <v>338</v>
      </c>
      <c r="C346" s="64"/>
      <c r="D346" s="75" t="s">
        <v>910</v>
      </c>
      <c r="E346" s="5" t="s">
        <v>334</v>
      </c>
      <c r="F346" s="10" t="str">
        <f t="shared" si="10"/>
        <v>Funkcje zgodności</v>
      </c>
      <c r="G346" s="10" t="str">
        <f t="shared" si="11"/>
        <v>Zwraca rozkład hipergeometryczny</v>
      </c>
      <c r="H346" s="16">
        <f>COUNTIF('Indeks-Funkcje'!$F$3:$F$69,Excel_2026!D346)</f>
        <v>0</v>
      </c>
      <c r="I346" s="4"/>
      <c r="J346" s="58" t="str">
        <f>IFERROR(VLOOKUP($D346,'PL-Eng-D'!$B$8:$D$470,2),"?")</f>
        <v>HYPGEOMDIST</v>
      </c>
      <c r="K346" s="58" t="str">
        <f>IFERROR(VLOOKUP($D346,'PL-Eng-D'!$B$8:$D$470,3),"?")</f>
        <v>HYPGEOMVERT</v>
      </c>
      <c r="L346" s="4"/>
    </row>
    <row r="347" spans="1:12" ht="28.8" x14ac:dyDescent="0.3">
      <c r="A347" s="64">
        <v>339</v>
      </c>
      <c r="B347" s="65">
        <f>SUBTOTAL(2,A$9:A347)</f>
        <v>339</v>
      </c>
      <c r="C347" s="64"/>
      <c r="D347" s="75" t="s">
        <v>911</v>
      </c>
      <c r="E347" s="5" t="s">
        <v>335</v>
      </c>
      <c r="F347" s="10" t="str">
        <f t="shared" si="10"/>
        <v>Funkcje statystyczne</v>
      </c>
      <c r="G347" s="10" t="str">
        <f t="shared" si="11"/>
        <v>Zwraca logarytm naturalny funkcji gamma, Γ(x)</v>
      </c>
      <c r="H347" s="16">
        <f>COUNTIF('Indeks-Funkcje'!$F$3:$F$69,Excel_2026!D347)</f>
        <v>0</v>
      </c>
      <c r="I347" s="4"/>
      <c r="J347" s="58" t="str">
        <f>IFERROR(VLOOKUP($D347,'PL-Eng-D'!$B$8:$D$470,2),"?")</f>
        <v>GAMMALN</v>
      </c>
      <c r="K347" s="58" t="str">
        <f>IFERROR(VLOOKUP($D347,'PL-Eng-D'!$B$8:$D$470,3),"?")</f>
        <v>GAMMALN</v>
      </c>
      <c r="L347" s="4"/>
    </row>
    <row r="348" spans="1:12" ht="28.8" x14ac:dyDescent="0.3">
      <c r="A348" s="64">
        <v>340</v>
      </c>
      <c r="B348" s="65">
        <f>SUBTOTAL(2,A$9:A348)</f>
        <v>340</v>
      </c>
      <c r="C348" s="64" t="s">
        <v>526</v>
      </c>
      <c r="D348" s="75" t="s">
        <v>912</v>
      </c>
      <c r="E348" s="5" t="s">
        <v>335</v>
      </c>
      <c r="F348" s="10" t="str">
        <f t="shared" si="10"/>
        <v>Funkcje statystyczne</v>
      </c>
      <c r="G348" s="10" t="str">
        <f t="shared" si="11"/>
        <v>Zwraca logarytm naturalny funkcji gamma, Γ(x)</v>
      </c>
      <c r="H348" s="16">
        <f>COUNTIF('Indeks-Funkcje'!$F$3:$F$69,Excel_2026!D348)</f>
        <v>0</v>
      </c>
      <c r="I348" s="4"/>
      <c r="J348" s="58" t="str">
        <f>IFERROR(VLOOKUP($D348,'PL-Eng-D'!$B$8:$D$470,2),"?")</f>
        <v>GAMMALN.PRECISE</v>
      </c>
      <c r="K348" s="58" t="str">
        <f>IFERROR(VLOOKUP($D348,'PL-Eng-D'!$B$8:$D$470,3),"?")</f>
        <v>GAMMALN.GENAU</v>
      </c>
      <c r="L348" s="4"/>
    </row>
    <row r="349" spans="1:12" ht="28.8" x14ac:dyDescent="0.3">
      <c r="A349" s="64">
        <v>341</v>
      </c>
      <c r="B349" s="65">
        <f>SUBTOTAL(2,A$9:A349)</f>
        <v>341</v>
      </c>
      <c r="C349" s="64"/>
      <c r="D349" s="75" t="s">
        <v>913</v>
      </c>
      <c r="E349" s="5" t="s">
        <v>336</v>
      </c>
      <c r="F349" s="10" t="str">
        <f t="shared" si="10"/>
        <v>Funkcje zgodności</v>
      </c>
      <c r="G349" s="10" t="str">
        <f t="shared" si="11"/>
        <v>Zwraca skumulowany rozkład logarytmu naturalnego</v>
      </c>
      <c r="H349" s="16">
        <f>COUNTIF('Indeks-Funkcje'!$F$3:$F$69,Excel_2026!D349)</f>
        <v>0</v>
      </c>
      <c r="I349" s="4"/>
      <c r="J349" s="58" t="str">
        <f>IFERROR(VLOOKUP($D349,'PL-Eng-D'!$B$8:$D$470,2),"?")</f>
        <v>LOGNORMDIST</v>
      </c>
      <c r="K349" s="58" t="str">
        <f>IFERROR(VLOOKUP($D349,'PL-Eng-D'!$B$8:$D$470,3),"?")</f>
        <v>LOGNORMVERT</v>
      </c>
      <c r="L349" s="4"/>
    </row>
    <row r="350" spans="1:12" ht="28.8" x14ac:dyDescent="0.3">
      <c r="A350" s="64">
        <v>342</v>
      </c>
      <c r="B350" s="65">
        <f>SUBTOTAL(2,A$9:A350)</f>
        <v>342</v>
      </c>
      <c r="C350" s="64"/>
      <c r="D350" s="75" t="s">
        <v>914</v>
      </c>
      <c r="E350" s="5" t="s">
        <v>337</v>
      </c>
      <c r="F350" s="10" t="str">
        <f t="shared" si="10"/>
        <v>Funkcje zgodności</v>
      </c>
      <c r="G350" s="10" t="str">
        <f t="shared" si="11"/>
        <v>Zwraca odwrotność skumulowanego rozkładu logarytmiczno-normalnego</v>
      </c>
      <c r="H350" s="16">
        <f>COUNTIF('Indeks-Funkcje'!$F$3:$F$69,Excel_2026!D350)</f>
        <v>0</v>
      </c>
      <c r="I350" s="4"/>
      <c r="J350" s="58" t="str">
        <f>IFERROR(VLOOKUP($D350,'PL-Eng-D'!$B$8:$D$470,2),"?")</f>
        <v>LOGINV</v>
      </c>
      <c r="K350" s="58" t="str">
        <f>IFERROR(VLOOKUP($D350,'PL-Eng-D'!$B$8:$D$470,3),"?")</f>
        <v>LOGINV</v>
      </c>
      <c r="L350" s="4"/>
    </row>
    <row r="351" spans="1:12" ht="28.8" x14ac:dyDescent="0.3">
      <c r="A351" s="64">
        <v>343</v>
      </c>
      <c r="B351" s="65">
        <f>SUBTOTAL(2,A$9:A351)</f>
        <v>343</v>
      </c>
      <c r="C351" s="64"/>
      <c r="D351" s="75" t="s">
        <v>915</v>
      </c>
      <c r="E351" s="5" t="s">
        <v>338</v>
      </c>
      <c r="F351" s="10" t="str">
        <f t="shared" si="10"/>
        <v>Funkcje zgodności</v>
      </c>
      <c r="G351" s="10" t="str">
        <f t="shared" si="11"/>
        <v>Zwraca skumulowany rozkład normalny</v>
      </c>
      <c r="H351" s="16">
        <f>COUNTIF('Indeks-Funkcje'!$F$3:$F$69,Excel_2026!D351)</f>
        <v>0</v>
      </c>
      <c r="I351" s="4"/>
      <c r="J351" s="58" t="str">
        <f>IFERROR(VLOOKUP($D351,'PL-Eng-D'!$B$8:$D$470,2),"?")</f>
        <v>NORMDIST</v>
      </c>
      <c r="K351" s="58" t="str">
        <f>IFERROR(VLOOKUP($D351,'PL-Eng-D'!$B$8:$D$470,3),"?")</f>
        <v>NORMVERT</v>
      </c>
      <c r="L351" s="4"/>
    </row>
    <row r="352" spans="1:12" ht="28.8" x14ac:dyDescent="0.3">
      <c r="A352" s="64">
        <v>344</v>
      </c>
      <c r="B352" s="65">
        <f>SUBTOTAL(2,A$9:A352)</f>
        <v>344</v>
      </c>
      <c r="C352" s="64"/>
      <c r="D352" s="75" t="s">
        <v>916</v>
      </c>
      <c r="E352" s="5" t="s">
        <v>339</v>
      </c>
      <c r="F352" s="10" t="str">
        <f t="shared" si="10"/>
        <v>Funkcje statystyczne</v>
      </c>
      <c r="G352" s="10" t="str">
        <f t="shared" si="11"/>
        <v>Zwraca odwrotność skumulowanego rozkładu normalnego</v>
      </c>
      <c r="H352" s="16">
        <f>COUNTIF('Indeks-Funkcje'!$F$3:$F$69,Excel_2026!D352)</f>
        <v>0</v>
      </c>
      <c r="I352" s="4"/>
      <c r="J352" s="58" t="str">
        <f>IFERROR(VLOOKUP($D352,'PL-Eng-D'!$B$8:$D$470,2),"?")</f>
        <v>NORMINV</v>
      </c>
      <c r="K352" s="58" t="str">
        <f>IFERROR(VLOOKUP($D352,'PL-Eng-D'!$B$8:$D$470,3),"?")</f>
        <v>NORMINV</v>
      </c>
      <c r="L352" s="4"/>
    </row>
    <row r="353" spans="1:12" ht="28.8" x14ac:dyDescent="0.3">
      <c r="A353" s="64">
        <v>345</v>
      </c>
      <c r="B353" s="65">
        <f>SUBTOTAL(2,A$9:A353)</f>
        <v>345</v>
      </c>
      <c r="C353" s="64"/>
      <c r="D353" s="75" t="s">
        <v>917</v>
      </c>
      <c r="E353" s="5" t="s">
        <v>340</v>
      </c>
      <c r="F353" s="10" t="str">
        <f t="shared" si="10"/>
        <v>Funkcje zgodności</v>
      </c>
      <c r="G353" s="10" t="str">
        <f t="shared" si="11"/>
        <v>Zwraca standardowy rozkład normalny skumulowany</v>
      </c>
      <c r="H353" s="16">
        <f>COUNTIF('Indeks-Funkcje'!$F$3:$F$69,Excel_2026!D353)</f>
        <v>0</v>
      </c>
      <c r="I353" s="4"/>
      <c r="J353" s="58" t="str">
        <f>IFERROR(VLOOKUP($D353,'PL-Eng-D'!$B$8:$D$470,2),"?")</f>
        <v>NORMSDIST</v>
      </c>
      <c r="K353" s="58" t="str">
        <f>IFERROR(VLOOKUP($D353,'PL-Eng-D'!$B$8:$D$470,3),"?")</f>
        <v>NORMVERT</v>
      </c>
      <c r="L353" s="4"/>
    </row>
    <row r="354" spans="1:12" ht="28.8" x14ac:dyDescent="0.3">
      <c r="A354" s="64">
        <v>346</v>
      </c>
      <c r="B354" s="65">
        <f>SUBTOTAL(2,A$9:A354)</f>
        <v>346</v>
      </c>
      <c r="C354" s="64"/>
      <c r="D354" s="75" t="s">
        <v>918</v>
      </c>
      <c r="E354" s="5" t="s">
        <v>341</v>
      </c>
      <c r="F354" s="10" t="str">
        <f t="shared" si="10"/>
        <v>Funkcje zgodności</v>
      </c>
      <c r="G354" s="10" t="str">
        <f t="shared" si="11"/>
        <v>Zwraca odwrotność standardowego skumulowanego rozkładu normalnego</v>
      </c>
      <c r="H354" s="16">
        <f>COUNTIF('Indeks-Funkcje'!$F$3:$F$69,Excel_2026!D354)</f>
        <v>0</v>
      </c>
      <c r="I354" s="4"/>
      <c r="J354" s="58" t="str">
        <f>IFERROR(VLOOKUP($D354,'PL-Eng-D'!$B$8:$D$470,2),"?")</f>
        <v>NORMSINV</v>
      </c>
      <c r="K354" s="58" t="str">
        <f>IFERROR(VLOOKUP($D354,'PL-Eng-D'!$B$8:$D$470,3),"?")</f>
        <v>STANDNORMINV</v>
      </c>
      <c r="L354" s="4"/>
    </row>
    <row r="355" spans="1:12" ht="15.6" x14ac:dyDescent="0.3">
      <c r="A355" s="64">
        <v>347</v>
      </c>
      <c r="B355" s="65">
        <f>SUBTOTAL(2,A$9:A355)</f>
        <v>347</v>
      </c>
      <c r="C355" s="64"/>
      <c r="D355" s="75" t="s">
        <v>919</v>
      </c>
      <c r="E355" s="5" t="s">
        <v>342</v>
      </c>
      <c r="F355" s="10" t="str">
        <f t="shared" si="10"/>
        <v>Funkcje zgodności</v>
      </c>
      <c r="G355" s="10" t="str">
        <f t="shared" si="11"/>
        <v>Zwraca rozkład Poissona</v>
      </c>
      <c r="H355" s="16">
        <f>COUNTIF('Indeks-Funkcje'!$F$3:$F$69,Excel_2026!D355)</f>
        <v>0</v>
      </c>
      <c r="I355" s="4"/>
      <c r="J355" s="58" t="str">
        <f>IFERROR(VLOOKUP($D355,'PL-Eng-D'!$B$8:$D$470,2),"?")</f>
        <v>POISSON</v>
      </c>
      <c r="K355" s="58" t="str">
        <f>IFERROR(VLOOKUP($D355,'PL-Eng-D'!$B$8:$D$470,3),"?")</f>
        <v>POISSON</v>
      </c>
      <c r="L355" s="4"/>
    </row>
    <row r="356" spans="1:12" ht="15.6" x14ac:dyDescent="0.3">
      <c r="A356" s="64">
        <v>348</v>
      </c>
      <c r="B356" s="65">
        <f>SUBTOTAL(2,A$9:A356)</f>
        <v>348</v>
      </c>
      <c r="C356" s="64"/>
      <c r="D356" s="75" t="s">
        <v>920</v>
      </c>
      <c r="E356" s="5" t="s">
        <v>343</v>
      </c>
      <c r="F356" s="10" t="str">
        <f t="shared" si="10"/>
        <v>Funkcje zgodności</v>
      </c>
      <c r="G356" s="10" t="str">
        <f t="shared" si="11"/>
        <v>Zwraca rozkład t-Studenta</v>
      </c>
      <c r="H356" s="16">
        <f>COUNTIF('Indeks-Funkcje'!$F$3:$F$69,Excel_2026!D356)</f>
        <v>0</v>
      </c>
      <c r="I356" s="4"/>
      <c r="J356" s="58" t="str">
        <f>IFERROR(VLOOKUP($D356,'PL-Eng-D'!$B$8:$D$470,2),"?")</f>
        <v>TDIST</v>
      </c>
      <c r="K356" s="58" t="str">
        <f>IFERROR(VLOOKUP($D356,'PL-Eng-D'!$B$8:$D$470,3),"?")</f>
        <v>TVERT</v>
      </c>
      <c r="L356" s="4"/>
    </row>
    <row r="357" spans="1:12" ht="28.8" x14ac:dyDescent="0.3">
      <c r="A357" s="64">
        <v>349</v>
      </c>
      <c r="B357" s="65">
        <f>SUBTOTAL(2,A$9:A357)</f>
        <v>349</v>
      </c>
      <c r="C357" s="64"/>
      <c r="D357" s="75" t="s">
        <v>921</v>
      </c>
      <c r="E357" s="5" t="s">
        <v>344</v>
      </c>
      <c r="F357" s="10" t="str">
        <f t="shared" si="10"/>
        <v>Funkcje zgodności</v>
      </c>
      <c r="G357" s="10" t="str">
        <f t="shared" si="11"/>
        <v>Zwraca odwrotność rozkładu t-Studenta</v>
      </c>
      <c r="H357" s="16">
        <f>COUNTIF('Indeks-Funkcje'!$F$3:$F$69,Excel_2026!D357)</f>
        <v>0</v>
      </c>
      <c r="I357" s="4"/>
      <c r="J357" s="58" t="str">
        <f>IFERROR(VLOOKUP($D357,'PL-Eng-D'!$B$8:$D$470,2),"?")</f>
        <v>TINV</v>
      </c>
      <c r="K357" s="58" t="str">
        <f>IFERROR(VLOOKUP($D357,'PL-Eng-D'!$B$8:$D$470,3),"?")</f>
        <v>TINV</v>
      </c>
      <c r="L357" s="4"/>
    </row>
    <row r="358" spans="1:12" ht="43.2" x14ac:dyDescent="0.3">
      <c r="A358" s="64">
        <v>350</v>
      </c>
      <c r="B358" s="65">
        <f>SUBTOTAL(2,A$9:A358)</f>
        <v>350</v>
      </c>
      <c r="C358" s="64"/>
      <c r="D358" s="75" t="s">
        <v>922</v>
      </c>
      <c r="E358" s="5" t="s">
        <v>345</v>
      </c>
      <c r="F358" s="10" t="str">
        <f t="shared" si="10"/>
        <v>Funkcje zgodności</v>
      </c>
      <c r="G358" s="10" t="str">
        <f t="shared" si="11"/>
        <v>Oblicza wariancję na podstawie całej populacji, z uwzględnieniem liczb, tekstów i wartości logicznych</v>
      </c>
      <c r="H358" s="16">
        <f>COUNTIF('Indeks-Funkcje'!$F$3:$F$69,Excel_2026!D358)</f>
        <v>0</v>
      </c>
      <c r="I358" s="4"/>
      <c r="J358" s="58" t="str">
        <f>IFERROR(VLOOKUP($D358,'PL-Eng-D'!$B$8:$D$470,2),"?")</f>
        <v>WEIBULL</v>
      </c>
      <c r="K358" s="58" t="str">
        <f>IFERROR(VLOOKUP($D358,'PL-Eng-D'!$B$8:$D$470,3),"?")</f>
        <v>WEIBULL</v>
      </c>
      <c r="L358" s="4"/>
    </row>
    <row r="359" spans="1:12" ht="43.2" x14ac:dyDescent="0.3">
      <c r="A359" s="64">
        <v>351</v>
      </c>
      <c r="B359" s="65">
        <f>SUBTOTAL(2,A$9:A359)</f>
        <v>351</v>
      </c>
      <c r="C359" s="64" t="s">
        <v>524</v>
      </c>
      <c r="D359" s="75" t="s">
        <v>923</v>
      </c>
      <c r="E359" s="5" t="s">
        <v>346</v>
      </c>
      <c r="F359" s="10" t="str">
        <f t="shared" si="10"/>
        <v>Funkcje wyszukiwania i odwołań</v>
      </c>
      <c r="G359" s="10" t="str">
        <f t="shared" si="11"/>
        <v>Rozwija lub uzupełnia tablicę do określonych wymiarów wierszy i kolumn</v>
      </c>
      <c r="H359" s="16">
        <f>COUNTIF('Indeks-Funkcje'!$F$3:$F$69,Excel_2026!D359)</f>
        <v>0</v>
      </c>
      <c r="I359" s="4"/>
      <c r="J359" s="58" t="str">
        <f>IFERROR(VLOOKUP($D359,'PL-Eng-D'!$B$8:$D$470,2),"?")</f>
        <v>WEIBULL</v>
      </c>
      <c r="K359" s="58" t="str">
        <f>IFERROR(VLOOKUP($D359,'PL-Eng-D'!$B$8:$D$470,3),"?")</f>
        <v>WEIBULL</v>
      </c>
      <c r="L359" s="4"/>
    </row>
    <row r="360" spans="1:12" ht="43.2" x14ac:dyDescent="0.3">
      <c r="A360" s="64">
        <v>352</v>
      </c>
      <c r="B360" s="65">
        <f>SUBTOTAL(2,A$9:A360)</f>
        <v>352</v>
      </c>
      <c r="C360" s="64" t="s">
        <v>525</v>
      </c>
      <c r="D360" s="75" t="s">
        <v>924</v>
      </c>
      <c r="E360" s="5" t="s">
        <v>347</v>
      </c>
      <c r="F360" s="10" t="str">
        <f t="shared" si="10"/>
        <v>Funkcje finansowe</v>
      </c>
      <c r="G360" s="10" t="str">
        <f t="shared" si="11"/>
        <v>Zwraca równoważną stopę procentową dla określonego wzrostu wartości inwestycji</v>
      </c>
      <c r="H360" s="16">
        <f>COUNTIF('Indeks-Funkcje'!$F$3:$F$69,Excel_2026!D360)</f>
        <v>0</v>
      </c>
      <c r="I360" s="4"/>
      <c r="J360" s="58" t="str">
        <f>IFERROR(VLOOKUP($D360,'PL-Eng-D'!$B$8:$D$470,2),"?")</f>
        <v>RRI</v>
      </c>
      <c r="K360" s="58" t="str">
        <f>IFERROR(VLOOKUP($D360,'PL-Eng-D'!$B$8:$D$470,3),"?")</f>
        <v>BBS</v>
      </c>
      <c r="L360" s="4"/>
    </row>
    <row r="361" spans="1:12" ht="28.8" x14ac:dyDescent="0.3">
      <c r="A361" s="64">
        <v>353</v>
      </c>
      <c r="B361" s="65">
        <f>SUBTOTAL(2,A$9:A361)</f>
        <v>353</v>
      </c>
      <c r="C361" s="64"/>
      <c r="D361" s="75" t="s">
        <v>925</v>
      </c>
      <c r="E361" s="5" t="s">
        <v>348</v>
      </c>
      <c r="F361" s="10" t="str">
        <f t="shared" si="10"/>
        <v>Funkcje inżynierskie</v>
      </c>
      <c r="G361" s="10" t="str">
        <f t="shared" si="11"/>
        <v>Zwraca wartość różnicy dwóch liczb zespolonych</v>
      </c>
      <c r="H361" s="16">
        <f>COUNTIF('Indeks-Funkcje'!$F$3:$F$69,Excel_2026!D361)</f>
        <v>0</v>
      </c>
      <c r="I361" s="4"/>
      <c r="J361" s="58" t="str">
        <f>IFERROR(VLOOKUP($D361,'PL-Eng-D'!$B$8:$D$470,2),"?")</f>
        <v>IMSUB</v>
      </c>
      <c r="K361" s="58" t="str">
        <f>IFERROR(VLOOKUP($D361,'PL-Eng-D'!$B$8:$D$470,3),"?")</f>
        <v>IMSUB</v>
      </c>
      <c r="L361" s="4"/>
    </row>
    <row r="362" spans="1:12" ht="43.2" x14ac:dyDescent="0.3">
      <c r="A362" s="64">
        <v>354</v>
      </c>
      <c r="B362" s="65">
        <f>SUBTOTAL(2,A$9:A362)</f>
        <v>354</v>
      </c>
      <c r="C362" s="64"/>
      <c r="D362" s="75" t="s">
        <v>926</v>
      </c>
      <c r="E362" s="5" t="s">
        <v>349</v>
      </c>
      <c r="F362" s="10" t="str">
        <f t="shared" si="10"/>
        <v>Funkcje matematyczne i trygonometryczne</v>
      </c>
      <c r="G362" s="10" t="str">
        <f t="shared" si="11"/>
        <v>Konwertuje liczbę arabską na rzymską jako tekst</v>
      </c>
      <c r="H362" s="16">
        <f>COUNTIF('Indeks-Funkcje'!$F$3:$F$69,Excel_2026!D362)</f>
        <v>0</v>
      </c>
      <c r="I362" s="4"/>
      <c r="J362" s="58" t="str">
        <f>IFERROR(VLOOKUP($D362,'PL-Eng-D'!$B$8:$D$470,2),"?")</f>
        <v>ROMAN</v>
      </c>
      <c r="K362" s="58" t="str">
        <f>IFERROR(VLOOKUP($D362,'PL-Eng-D'!$B$8:$D$470,3),"?")</f>
        <v>RÖMISCH</v>
      </c>
      <c r="L362" s="4"/>
    </row>
    <row r="363" spans="1:12" ht="28.8" x14ac:dyDescent="0.3">
      <c r="A363" s="64">
        <v>355</v>
      </c>
      <c r="B363" s="65">
        <f>SUBTOTAL(2,A$9:A363)</f>
        <v>355</v>
      </c>
      <c r="C363" s="64" t="s">
        <v>525</v>
      </c>
      <c r="D363" s="75" t="s">
        <v>927</v>
      </c>
      <c r="E363" s="5" t="s">
        <v>350</v>
      </c>
      <c r="F363" s="10" t="str">
        <f t="shared" si="10"/>
        <v>Funkcje matematyczne i trygonometryczne</v>
      </c>
      <c r="G363" s="10" t="str">
        <f t="shared" si="11"/>
        <v>Zwraca secans kąta</v>
      </c>
      <c r="H363" s="16">
        <f>COUNTIF('Indeks-Funkcje'!$F$3:$F$69,Excel_2026!D363)</f>
        <v>0</v>
      </c>
      <c r="I363" s="4"/>
      <c r="J363" s="58" t="str">
        <f>IFERROR(VLOOKUP($D363,'PL-Eng-D'!$B$8:$D$470,2),"?")</f>
        <v>SEC</v>
      </c>
      <c r="K363" s="58" t="str">
        <f>IFERROR(VLOOKUP($D363,'PL-Eng-D'!$B$8:$D$470,3),"?")</f>
        <v>SEK</v>
      </c>
      <c r="L363" s="4"/>
    </row>
    <row r="364" spans="1:12" ht="15.6" x14ac:dyDescent="0.3">
      <c r="A364" s="64">
        <v>356</v>
      </c>
      <c r="B364" s="65">
        <f>SUBTOTAL(2,A$9:A364)</f>
        <v>356</v>
      </c>
      <c r="C364" s="64" t="s">
        <v>525</v>
      </c>
      <c r="D364" s="75" t="s">
        <v>928</v>
      </c>
      <c r="E364" s="5" t="s">
        <v>351</v>
      </c>
      <c r="F364" s="10" t="str">
        <f t="shared" si="10"/>
        <v>Funkcje inżynierskie</v>
      </c>
      <c r="G364" s="10" t="str">
        <f t="shared" si="11"/>
        <v>Zwraca secans liczby zespolonej</v>
      </c>
      <c r="H364" s="16">
        <f>COUNTIF('Indeks-Funkcje'!$F$3:$F$69,Excel_2026!D364)</f>
        <v>0</v>
      </c>
      <c r="I364" s="4"/>
      <c r="J364" s="58" t="str">
        <f>IFERROR(VLOOKUP($D364,'PL-Eng-D'!$B$8:$D$470,2),"?")</f>
        <v>IMSEC</v>
      </c>
      <c r="K364" s="58" t="str">
        <f>IFERROR(VLOOKUP($D364,'PL-Eng-D'!$B$8:$D$470,3),"?")</f>
        <v>IMASEC</v>
      </c>
      <c r="L364" s="4"/>
    </row>
    <row r="365" spans="1:12" ht="28.8" x14ac:dyDescent="0.3">
      <c r="A365" s="64">
        <v>357</v>
      </c>
      <c r="B365" s="65">
        <f>SUBTOTAL(2,A$9:A365)</f>
        <v>357</v>
      </c>
      <c r="C365" s="64" t="s">
        <v>525</v>
      </c>
      <c r="D365" s="75" t="s">
        <v>929</v>
      </c>
      <c r="E365" s="5" t="s">
        <v>352</v>
      </c>
      <c r="F365" s="10" t="str">
        <f t="shared" si="10"/>
        <v>Funkcje matematyczne i trygonometryczne</v>
      </c>
      <c r="G365" s="10" t="str">
        <f t="shared" si="11"/>
        <v>Zwraca secans hiperboliczny kąta</v>
      </c>
      <c r="H365" s="16">
        <f>COUNTIF('Indeks-Funkcje'!$F$3:$F$69,Excel_2026!D365)</f>
        <v>0</v>
      </c>
      <c r="I365" s="4"/>
      <c r="J365" s="58" t="str">
        <f>IFERROR(VLOOKUP($D365,'PL-Eng-D'!$B$8:$D$470,2),"?")</f>
        <v>SECH</v>
      </c>
      <c r="K365" s="58" t="str">
        <f>IFERROR(VLOOKUP($D365,'PL-Eng-D'!$B$8:$D$470,3),"?")</f>
        <v>SECHYP</v>
      </c>
      <c r="L365" s="4"/>
    </row>
    <row r="366" spans="1:12" ht="28.8" x14ac:dyDescent="0.3">
      <c r="A366" s="64">
        <v>358</v>
      </c>
      <c r="B366" s="65">
        <f>SUBTOTAL(2,A$9:A366)</f>
        <v>358</v>
      </c>
      <c r="C366" s="64" t="s">
        <v>525</v>
      </c>
      <c r="D366" s="75" t="s">
        <v>930</v>
      </c>
      <c r="E366" s="5" t="s">
        <v>353</v>
      </c>
      <c r="F366" s="10" t="str">
        <f t="shared" si="10"/>
        <v>Funkcje inżynierskie</v>
      </c>
      <c r="G366" s="10" t="str">
        <f t="shared" si="11"/>
        <v>Zwraca secans hiperboliczny liczby zespolonej</v>
      </c>
      <c r="H366" s="16">
        <f>COUNTIF('Indeks-Funkcje'!$F$3:$F$69,Excel_2026!D366)</f>
        <v>0</v>
      </c>
      <c r="I366" s="4"/>
      <c r="J366" s="58" t="str">
        <f>IFERROR(VLOOKUP($D366,'PL-Eng-D'!$B$8:$D$470,2),"?")</f>
        <v>IMSECH</v>
      </c>
      <c r="K366" s="58" t="str">
        <f>IFERROR(VLOOKUP($D366,'PL-Eng-D'!$B$8:$D$470,3),"?")</f>
        <v>IMASECHYP</v>
      </c>
      <c r="L366" s="4"/>
    </row>
    <row r="367" spans="1:12" ht="28.8" x14ac:dyDescent="0.3">
      <c r="A367" s="64">
        <v>359</v>
      </c>
      <c r="B367" s="65">
        <f>SUBTOTAL(2,A$9:A367)</f>
        <v>359</v>
      </c>
      <c r="C367" s="64"/>
      <c r="D367" s="75" t="s">
        <v>931</v>
      </c>
      <c r="E367" s="5" t="s">
        <v>354</v>
      </c>
      <c r="F367" s="10" t="str">
        <f t="shared" si="10"/>
        <v>Funkcje daty i godziny</v>
      </c>
      <c r="G367" s="10" t="str">
        <f t="shared" si="11"/>
        <v>Konwertuje liczbę kolejną na sekundę</v>
      </c>
      <c r="H367" s="16">
        <f>COUNTIF('Indeks-Funkcje'!$F$3:$F$69,Excel_2026!D367)</f>
        <v>1</v>
      </c>
      <c r="I367" s="4"/>
      <c r="J367" s="58" t="str">
        <f>IFERROR(VLOOKUP($D367,'PL-Eng-D'!$B$8:$D$470,2),"?")</f>
        <v>SECOND</v>
      </c>
      <c r="K367" s="58" t="str">
        <f>IFERROR(VLOOKUP($D367,'PL-Eng-D'!$B$8:$D$470,3),"?")</f>
        <v>SEKUNDE</v>
      </c>
      <c r="L367" s="4"/>
    </row>
    <row r="368" spans="1:12" ht="28.8" x14ac:dyDescent="0.3">
      <c r="A368" s="64">
        <v>360</v>
      </c>
      <c r="B368" s="65">
        <f>SUBTOTAL(2,A$9:A368)</f>
        <v>360</v>
      </c>
      <c r="C368" s="64" t="s">
        <v>524</v>
      </c>
      <c r="D368" s="75" t="s">
        <v>932</v>
      </c>
      <c r="E368" s="5" t="s">
        <v>355</v>
      </c>
      <c r="F368" s="10" t="str">
        <f t="shared" si="10"/>
        <v>Funkcje matematyczne i trygonometryczne</v>
      </c>
      <c r="G368" s="10" t="str">
        <f t="shared" si="11"/>
        <v>Generuje listę kolejnych liczb w tablicy, na przykład 1, 2, 3, 4</v>
      </c>
      <c r="H368" s="16">
        <f>COUNTIF('Indeks-Funkcje'!$F$3:$F$69,Excel_2026!D368)</f>
        <v>0</v>
      </c>
      <c r="I368" s="4"/>
      <c r="J368" s="58" t="str">
        <f>IFERROR(VLOOKUP($D368,'PL-Eng-D'!$B$8:$D$470,2),"?")</f>
        <v>SECOND</v>
      </c>
      <c r="K368" s="58" t="str">
        <f>IFERROR(VLOOKUP($D368,'PL-Eng-D'!$B$8:$D$470,3),"?")</f>
        <v>SEKUNDE</v>
      </c>
      <c r="L368" s="4"/>
    </row>
    <row r="369" spans="1:12" ht="28.8" x14ac:dyDescent="0.3">
      <c r="A369" s="64">
        <v>361</v>
      </c>
      <c r="B369" s="65">
        <f>SUBTOTAL(2,A$9:A369)</f>
        <v>361</v>
      </c>
      <c r="C369" s="64"/>
      <c r="D369" s="75" t="s">
        <v>933</v>
      </c>
      <c r="E369" s="5" t="s">
        <v>356</v>
      </c>
      <c r="F369" s="10" t="str">
        <f t="shared" si="10"/>
        <v>Funkcje matematyczne i trygonometryczne</v>
      </c>
      <c r="G369" s="10" t="str">
        <f t="shared" si="11"/>
        <v>Zwraca silnię liczby</v>
      </c>
      <c r="H369" s="16">
        <f>COUNTIF('Indeks-Funkcje'!$F$3:$F$69,Excel_2026!D369)</f>
        <v>0</v>
      </c>
      <c r="I369" s="4"/>
      <c r="J369" s="58" t="str">
        <f>IFERROR(VLOOKUP($D369,'PL-Eng-D'!$B$8:$D$470,2),"?")</f>
        <v>FACT</v>
      </c>
      <c r="K369" s="58" t="str">
        <f>IFERROR(VLOOKUP($D369,'PL-Eng-D'!$B$8:$D$470,3),"?")</f>
        <v>FAKULTÄT</v>
      </c>
      <c r="L369" s="4"/>
    </row>
    <row r="370" spans="1:12" ht="28.8" x14ac:dyDescent="0.3">
      <c r="A370" s="64">
        <v>362</v>
      </c>
      <c r="B370" s="65">
        <f>SUBTOTAL(2,A$9:A370)</f>
        <v>362</v>
      </c>
      <c r="C370" s="64"/>
      <c r="D370" s="75" t="s">
        <v>934</v>
      </c>
      <c r="E370" s="5" t="s">
        <v>357</v>
      </c>
      <c r="F370" s="10" t="str">
        <f t="shared" si="10"/>
        <v>Funkcje matematyczne i trygonometryczne</v>
      </c>
      <c r="G370" s="10" t="str">
        <f t="shared" si="11"/>
        <v>Zwraca podwójną silnię liczby</v>
      </c>
      <c r="H370" s="16">
        <f>COUNTIF('Indeks-Funkcje'!$F$3:$F$69,Excel_2026!D370)</f>
        <v>0</v>
      </c>
      <c r="I370" s="4"/>
      <c r="J370" s="58" t="str">
        <f>IFERROR(VLOOKUP($D370,'PL-Eng-D'!$B$8:$D$470,2),"?")</f>
        <v>FACTDOUBLE</v>
      </c>
      <c r="K370" s="58" t="str">
        <f>IFERROR(VLOOKUP($D370,'PL-Eng-D'!$B$8:$D$470,3),"?")</f>
        <v>ZWEIFAKULTÄT</v>
      </c>
      <c r="L370" s="4"/>
    </row>
    <row r="371" spans="1:12" ht="28.8" x14ac:dyDescent="0.3">
      <c r="A371" s="64">
        <v>363</v>
      </c>
      <c r="B371" s="65">
        <f>SUBTOTAL(2,A$9:A371)</f>
        <v>363</v>
      </c>
      <c r="C371" s="64"/>
      <c r="D371" s="75" t="s">
        <v>935</v>
      </c>
      <c r="E371" s="5" t="s">
        <v>358</v>
      </c>
      <c r="F371" s="10" t="str">
        <f t="shared" si="10"/>
        <v>Funkcje matematyczne i trygonometryczne</v>
      </c>
      <c r="G371" s="10" t="str">
        <f t="shared" si="11"/>
        <v>Zwraca sinus danego kąta</v>
      </c>
      <c r="H371" s="16">
        <f>COUNTIF('Indeks-Funkcje'!$F$3:$F$69,Excel_2026!D371)</f>
        <v>0</v>
      </c>
      <c r="I371" s="4"/>
      <c r="J371" s="58" t="str">
        <f>IFERROR(VLOOKUP($D371,'PL-Eng-D'!$B$8:$D$470,2),"?")</f>
        <v>SIN</v>
      </c>
      <c r="K371" s="58" t="str">
        <f>IFERROR(VLOOKUP($D371,'PL-Eng-D'!$B$8:$D$470,3),"?")</f>
        <v>SIN</v>
      </c>
      <c r="L371" s="4"/>
    </row>
    <row r="372" spans="1:12" ht="28.8" x14ac:dyDescent="0.3">
      <c r="A372" s="64">
        <v>364</v>
      </c>
      <c r="B372" s="65">
        <f>SUBTOTAL(2,A$9:A372)</f>
        <v>364</v>
      </c>
      <c r="C372" s="64"/>
      <c r="D372" s="75" t="s">
        <v>936</v>
      </c>
      <c r="E372" s="5" t="s">
        <v>359</v>
      </c>
      <c r="F372" s="10" t="str">
        <f t="shared" si="10"/>
        <v>Funkcje inżynierskie</v>
      </c>
      <c r="G372" s="10" t="str">
        <f t="shared" si="11"/>
        <v>Zwraca wartość sinusa liczby zespolonej</v>
      </c>
      <c r="H372" s="16">
        <f>COUNTIF('Indeks-Funkcje'!$F$3:$F$69,Excel_2026!D372)</f>
        <v>0</v>
      </c>
      <c r="I372" s="4"/>
      <c r="J372" s="58" t="str">
        <f>IFERROR(VLOOKUP($D372,'PL-Eng-D'!$B$8:$D$470,2),"?")</f>
        <v>IMSIN</v>
      </c>
      <c r="K372" s="58" t="str">
        <f>IFERROR(VLOOKUP($D372,'PL-Eng-D'!$B$8:$D$470,3),"?")</f>
        <v>IMSIN</v>
      </c>
      <c r="L372" s="4"/>
    </row>
    <row r="373" spans="1:12" ht="28.8" x14ac:dyDescent="0.3">
      <c r="A373" s="64">
        <v>365</v>
      </c>
      <c r="B373" s="65">
        <f>SUBTOTAL(2,A$9:A373)</f>
        <v>365</v>
      </c>
      <c r="C373" s="64"/>
      <c r="D373" s="75" t="s">
        <v>937</v>
      </c>
      <c r="E373" s="5" t="s">
        <v>360</v>
      </c>
      <c r="F373" s="10" t="str">
        <f t="shared" si="10"/>
        <v>Funkcje matematyczne i trygonometryczne</v>
      </c>
      <c r="G373" s="10" t="str">
        <f t="shared" si="11"/>
        <v>Zwraca sinus hiperboliczny liczby</v>
      </c>
      <c r="H373" s="16">
        <f>COUNTIF('Indeks-Funkcje'!$F$3:$F$69,Excel_2026!D373)</f>
        <v>0</v>
      </c>
      <c r="I373" s="4"/>
      <c r="J373" s="58" t="str">
        <f>IFERROR(VLOOKUP($D373,'PL-Eng-D'!$B$8:$D$470,2),"?")</f>
        <v>SINH</v>
      </c>
      <c r="K373" s="58" t="str">
        <f>IFERROR(VLOOKUP($D373,'PL-Eng-D'!$B$8:$D$470,3),"?")</f>
        <v>SINHYP</v>
      </c>
      <c r="L373" s="4"/>
    </row>
    <row r="374" spans="1:12" ht="28.8" x14ac:dyDescent="0.3">
      <c r="A374" s="64">
        <v>366</v>
      </c>
      <c r="B374" s="65">
        <f>SUBTOTAL(2,A$9:A374)</f>
        <v>366</v>
      </c>
      <c r="C374" s="64" t="s">
        <v>525</v>
      </c>
      <c r="D374" s="75" t="s">
        <v>938</v>
      </c>
      <c r="E374" s="5" t="s">
        <v>361</v>
      </c>
      <c r="F374" s="10" t="str">
        <f t="shared" si="10"/>
        <v>Funkcje inżynierskie</v>
      </c>
      <c r="G374" s="10" t="str">
        <f t="shared" si="11"/>
        <v>Zwraca sinus hiperboliczny liczby zespolonej</v>
      </c>
      <c r="H374" s="16">
        <f>COUNTIF('Indeks-Funkcje'!$F$3:$F$69,Excel_2026!D374)</f>
        <v>0</v>
      </c>
      <c r="I374" s="4"/>
      <c r="J374" s="58" t="str">
        <f>IFERROR(VLOOKUP($D374,'PL-Eng-D'!$B$8:$D$470,2),"?")</f>
        <v>IMSINH</v>
      </c>
      <c r="K374" s="58" t="str">
        <f>IFERROR(VLOOKUP($D374,'PL-Eng-D'!$B$8:$D$470,3),"?")</f>
        <v>IMASINHYP</v>
      </c>
      <c r="L374" s="4"/>
    </row>
    <row r="375" spans="1:12" ht="15.6" x14ac:dyDescent="0.3">
      <c r="A375" s="64">
        <v>367</v>
      </c>
      <c r="B375" s="65">
        <f>SUBTOTAL(2,A$9:A375)</f>
        <v>367</v>
      </c>
      <c r="C375" s="64"/>
      <c r="D375" s="75" t="s">
        <v>939</v>
      </c>
      <c r="E375" s="5" t="s">
        <v>362</v>
      </c>
      <c r="F375" s="10" t="str">
        <f t="shared" si="10"/>
        <v>Funkcje statystyczne</v>
      </c>
      <c r="G375" s="10" t="str">
        <f t="shared" si="11"/>
        <v>Zwraca skośność rozkładu</v>
      </c>
      <c r="H375" s="16">
        <f>COUNTIF('Indeks-Funkcje'!$F$3:$F$69,Excel_2026!D375)</f>
        <v>0</v>
      </c>
      <c r="I375" s="4"/>
      <c r="J375" s="58" t="str">
        <f>IFERROR(VLOOKUP($D375,'PL-Eng-D'!$B$8:$D$470,2),"?")</f>
        <v>SKEW</v>
      </c>
      <c r="K375" s="58" t="str">
        <f>IFERROR(VLOOKUP($D375,'PL-Eng-D'!$B$8:$D$470,3),"?")</f>
        <v>SCHIEFE</v>
      </c>
      <c r="L375" s="4"/>
    </row>
    <row r="376" spans="1:12" ht="57.6" x14ac:dyDescent="0.3">
      <c r="A376" s="64">
        <v>368</v>
      </c>
      <c r="B376" s="65">
        <f>SUBTOTAL(2,A$9:A376)</f>
        <v>368</v>
      </c>
      <c r="C376" s="64" t="s">
        <v>525</v>
      </c>
      <c r="D376" s="75" t="s">
        <v>940</v>
      </c>
      <c r="E376" s="5" t="s">
        <v>363</v>
      </c>
      <c r="F376" s="10" t="str">
        <f t="shared" si="10"/>
        <v>Funkcje statystyczne</v>
      </c>
      <c r="G376" s="10" t="str">
        <f t="shared" si="11"/>
        <v>Zwraca skośność rozkładu na podstawie populacji, charakteryzującą stopień asymetrii rozkładu wokół średniej</v>
      </c>
      <c r="H376" s="16">
        <f>COUNTIF('Indeks-Funkcje'!$F$3:$F$69,Excel_2026!D376)</f>
        <v>0</v>
      </c>
      <c r="I376" s="4"/>
      <c r="J376" s="58" t="str">
        <f>IFERROR(VLOOKUP($D376,'PL-Eng-D'!$B$8:$D$470,2),"?")</f>
        <v>SKEW.P</v>
      </c>
      <c r="K376" s="58" t="str">
        <f>IFERROR(VLOOKUP($D376,'PL-Eng-D'!$B$8:$D$470,3),"?")</f>
        <v>SCHIEFE.P</v>
      </c>
      <c r="L376" s="4"/>
    </row>
    <row r="377" spans="1:12" ht="28.8" x14ac:dyDescent="0.3">
      <c r="A377" s="64">
        <v>369</v>
      </c>
      <c r="B377" s="65">
        <f>SUBTOTAL(2,A$9:A377)</f>
        <v>369</v>
      </c>
      <c r="C377" s="64"/>
      <c r="D377" s="75" t="s">
        <v>941</v>
      </c>
      <c r="E377" s="5" t="s">
        <v>364</v>
      </c>
      <c r="F377" s="10" t="str">
        <f t="shared" si="10"/>
        <v>Funkcje finansowe</v>
      </c>
      <c r="G377" s="10" t="str">
        <f t="shared" si="11"/>
        <v>Zwraca amortyzację środka trwałego za jeden okres metodą liniową</v>
      </c>
      <c r="H377" s="16">
        <f>COUNTIF('Indeks-Funkcje'!$F$3:$F$69,Excel_2026!D377)</f>
        <v>0</v>
      </c>
      <c r="I377" s="4"/>
      <c r="J377" s="58" t="str">
        <f>IFERROR(VLOOKUP($D377,'PL-Eng-D'!$B$8:$D$470,2),"?")</f>
        <v>SLN</v>
      </c>
      <c r="K377" s="58" t="str">
        <f>IFERROR(VLOOKUP($D377,'PL-Eng-D'!$B$8:$D$470,3),"?")</f>
        <v>LIA</v>
      </c>
      <c r="L377" s="4"/>
    </row>
    <row r="378" spans="1:12" ht="28.8" x14ac:dyDescent="0.3">
      <c r="A378" s="64">
        <v>370</v>
      </c>
      <c r="B378" s="65">
        <f>SUBTOTAL(2,A$9:A378)</f>
        <v>370</v>
      </c>
      <c r="C378" s="64" t="s">
        <v>524</v>
      </c>
      <c r="D378" s="75" t="s">
        <v>942</v>
      </c>
      <c r="E378" s="5" t="s">
        <v>365</v>
      </c>
      <c r="F378" s="10" t="str">
        <f t="shared" si="10"/>
        <v>Funkcje wyszukiwania i odwołań</v>
      </c>
      <c r="G378" s="10" t="str">
        <f t="shared" si="11"/>
        <v>Sortuje zawartości zakresu lub tablicy</v>
      </c>
      <c r="H378" s="16">
        <f>COUNTIF('Indeks-Funkcje'!$F$3:$F$69,Excel_2026!D378)</f>
        <v>1</v>
      </c>
      <c r="I378" s="4"/>
      <c r="J378" s="58" t="str">
        <f>IFERROR(VLOOKUP($D378,'PL-Eng-D'!$B$8:$D$470,2),"?")</f>
        <v>SLN</v>
      </c>
      <c r="K378" s="58" t="str">
        <f>IFERROR(VLOOKUP($D378,'PL-Eng-D'!$B$8:$D$470,3),"?")</f>
        <v>LIA</v>
      </c>
      <c r="L378" s="4"/>
    </row>
    <row r="379" spans="1:12" ht="43.2" x14ac:dyDescent="0.3">
      <c r="A379" s="64">
        <v>371</v>
      </c>
      <c r="B379" s="65">
        <f>SUBTOTAL(2,A$9:A379)</f>
        <v>371</v>
      </c>
      <c r="C379" s="64" t="s">
        <v>524</v>
      </c>
      <c r="D379" s="75" t="s">
        <v>943</v>
      </c>
      <c r="E379" s="5" t="s">
        <v>366</v>
      </c>
      <c r="F379" s="10" t="str">
        <f t="shared" si="10"/>
        <v>Funkcje wyszukiwania i odwołań</v>
      </c>
      <c r="G379" s="10" t="str">
        <f t="shared" si="11"/>
        <v>Sortuje zawartość zakresu lub tablicy na podstawie wartości w odpowiednim zakresie lub tablicy</v>
      </c>
      <c r="H379" s="16">
        <f>COUNTIF('Indeks-Funkcje'!$F$3:$F$69,Excel_2026!D379)</f>
        <v>1</v>
      </c>
      <c r="I379" s="4"/>
      <c r="J379" s="58" t="str">
        <f>IFERROR(VLOOKUP($D379,'PL-Eng-D'!$B$8:$D$470,2),"?")</f>
        <v>SLN</v>
      </c>
      <c r="K379" s="58" t="str">
        <f>IFERROR(VLOOKUP($D379,'PL-Eng-D'!$B$8:$D$470,3),"?")</f>
        <v>LIA</v>
      </c>
      <c r="L379" s="4"/>
    </row>
    <row r="380" spans="1:12" ht="43.2" x14ac:dyDescent="0.3">
      <c r="A380" s="64">
        <v>372</v>
      </c>
      <c r="B380" s="65">
        <f>SUBTOTAL(2,A$9:A380)</f>
        <v>372</v>
      </c>
      <c r="C380" s="64"/>
      <c r="D380" s="75" t="s">
        <v>944</v>
      </c>
      <c r="E380" s="5" t="s">
        <v>367</v>
      </c>
      <c r="F380" s="10" t="str">
        <f t="shared" si="10"/>
        <v>Funkcje finansowe</v>
      </c>
      <c r="G380" s="10" t="str">
        <f t="shared" si="11"/>
        <v>Zwraca wartość kapitału skumulowanego spłaty pożyczki między dwoma okresami</v>
      </c>
      <c r="H380" s="16">
        <f>COUNTIF('Indeks-Funkcje'!$F$3:$F$69,Excel_2026!D380)</f>
        <v>0</v>
      </c>
      <c r="I380" s="4"/>
      <c r="J380" s="58" t="str">
        <f>IFERROR(VLOOKUP($D380,'PL-Eng-D'!$B$8:$D$470,2),"?")</f>
        <v>CUMPRINC</v>
      </c>
      <c r="K380" s="58" t="str">
        <f>IFERROR(VLOOKUP($D380,'PL-Eng-D'!$B$8:$D$470,3),"?")</f>
        <v>KUMKAPITAL</v>
      </c>
      <c r="L380" s="4"/>
    </row>
    <row r="381" spans="1:12" ht="28.8" x14ac:dyDescent="0.3">
      <c r="A381" s="64">
        <v>373</v>
      </c>
      <c r="B381" s="65">
        <f>SUBTOTAL(2,A$9:A381)</f>
        <v>373</v>
      </c>
      <c r="C381" s="64"/>
      <c r="D381" s="75" t="s">
        <v>945</v>
      </c>
      <c r="E381" s="5" t="s">
        <v>368</v>
      </c>
      <c r="F381" s="10" t="str">
        <f t="shared" si="10"/>
        <v>Funkcje finansowe</v>
      </c>
      <c r="G381" s="10" t="str">
        <f t="shared" si="11"/>
        <v>Zwraca wartość procentu składanego płatnego między dwoma okresami</v>
      </c>
      <c r="H381" s="16">
        <f>COUNTIF('Indeks-Funkcje'!$F$3:$F$69,Excel_2026!D381)</f>
        <v>0</v>
      </c>
      <c r="I381" s="4"/>
      <c r="J381" s="58" t="str">
        <f>IFERROR(VLOOKUP($D381,'PL-Eng-D'!$B$8:$D$470,2),"?")</f>
        <v>CUMIPMT</v>
      </c>
      <c r="K381" s="58" t="str">
        <f>IFERROR(VLOOKUP($D381,'PL-Eng-D'!$B$8:$D$470,3),"?")</f>
        <v>KUMZINSZ</v>
      </c>
      <c r="L381" s="4"/>
    </row>
    <row r="382" spans="1:12" ht="28.8" x14ac:dyDescent="0.3">
      <c r="A382" s="64">
        <v>374</v>
      </c>
      <c r="B382" s="65">
        <f>SUBTOTAL(2,A$9:A382)</f>
        <v>374</v>
      </c>
      <c r="C382" s="64"/>
      <c r="D382" s="75" t="s">
        <v>946</v>
      </c>
      <c r="E382" s="5" t="s">
        <v>369</v>
      </c>
      <c r="F382" s="10" t="str">
        <f t="shared" si="10"/>
        <v>Funkcje inżynierskie</v>
      </c>
      <c r="G382" s="10" t="str">
        <f t="shared" si="11"/>
        <v>Sprawdza, czy liczba jest większa niż wartość progowa</v>
      </c>
      <c r="H382" s="16">
        <f>COUNTIF('Indeks-Funkcje'!$F$3:$F$69,Excel_2026!D382)</f>
        <v>0</v>
      </c>
      <c r="I382" s="4"/>
      <c r="J382" s="58" t="str">
        <f>IFERROR(VLOOKUP($D382,'PL-Eng-D'!$B$8:$D$470,2),"?")</f>
        <v>GESTEP</v>
      </c>
      <c r="K382" s="58" t="str">
        <f>IFERROR(VLOOKUP($D382,'PL-Eng-D'!$B$8:$D$470,3),"?")</f>
        <v>GGANZZAHL</v>
      </c>
      <c r="L382" s="4"/>
    </row>
    <row r="383" spans="1:12" ht="28.8" x14ac:dyDescent="0.3">
      <c r="A383" s="64">
        <v>375</v>
      </c>
      <c r="B383" s="65">
        <f>SUBTOTAL(2,A$9:A383)</f>
        <v>375</v>
      </c>
      <c r="C383" s="64"/>
      <c r="D383" s="75" t="s">
        <v>947</v>
      </c>
      <c r="E383" s="5" t="s">
        <v>370</v>
      </c>
      <c r="F383" s="10" t="str">
        <f t="shared" si="10"/>
        <v>Funkcje inżynierskie</v>
      </c>
      <c r="G383" s="10" t="str">
        <f t="shared" si="11"/>
        <v>Zwraca wartość liczby sprzężonej danej liczby zespolonej</v>
      </c>
      <c r="H383" s="16">
        <f>COUNTIF('Indeks-Funkcje'!$F$3:$F$69,Excel_2026!D383)</f>
        <v>0</v>
      </c>
      <c r="I383" s="4"/>
      <c r="J383" s="58" t="str">
        <f>IFERROR(VLOOKUP($D383,'PL-Eng-D'!$B$8:$D$470,2),"?")</f>
        <v>IMCONJUGATE</v>
      </c>
      <c r="K383" s="58" t="str">
        <f>IFERROR(VLOOKUP($D383,'PL-Eng-D'!$B$8:$D$470,3),"?")</f>
        <v>IMKONJUGIERTE</v>
      </c>
      <c r="L383" s="4"/>
    </row>
    <row r="384" spans="1:12" ht="28.8" x14ac:dyDescent="0.3">
      <c r="A384" s="64">
        <v>376</v>
      </c>
      <c r="B384" s="65">
        <f>SUBTOTAL(2,A$9:A384)</f>
        <v>376</v>
      </c>
      <c r="C384" s="64"/>
      <c r="D384" s="75" t="s">
        <v>948</v>
      </c>
      <c r="E384" s="5" t="s">
        <v>371</v>
      </c>
      <c r="F384" s="10" t="str">
        <f t="shared" si="10"/>
        <v>Funkcje finansowe</v>
      </c>
      <c r="G384" s="10" t="str">
        <f t="shared" si="11"/>
        <v>Zwraca wartość stopy dyskontowej papieru wartościowego</v>
      </c>
      <c r="H384" s="16">
        <f>COUNTIF('Indeks-Funkcje'!$F$3:$F$69,Excel_2026!D384)</f>
        <v>0</v>
      </c>
      <c r="I384" s="4"/>
      <c r="J384" s="58" t="str">
        <f>IFERROR(VLOOKUP($D384,'PL-Eng-D'!$B$8:$D$470,2),"?")</f>
        <v>DISC</v>
      </c>
      <c r="K384" s="58" t="str">
        <f>IFERROR(VLOOKUP($D384,'PL-Eng-D'!$B$8:$D$470,3),"?")</f>
        <v>DISAGIO</v>
      </c>
      <c r="L384" s="4"/>
    </row>
    <row r="385" spans="1:12" ht="43.2" x14ac:dyDescent="0.3">
      <c r="A385" s="64">
        <v>377</v>
      </c>
      <c r="B385" s="65">
        <f>SUBTOTAL(2,A$9:A385)</f>
        <v>377</v>
      </c>
      <c r="C385" s="64"/>
      <c r="D385" s="75" t="s">
        <v>949</v>
      </c>
      <c r="E385" s="5" t="s">
        <v>372</v>
      </c>
      <c r="F385" s="10" t="str">
        <f t="shared" si="10"/>
        <v>Funkcje finansowe</v>
      </c>
      <c r="G385" s="10" t="str">
        <f t="shared" si="11"/>
        <v>Zwraca wartość stopy procentowej papieru wartościowego całkowicie ulokowanego</v>
      </c>
      <c r="H385" s="16">
        <f>COUNTIF('Indeks-Funkcje'!$F$3:$F$69,Excel_2026!D385)</f>
        <v>0</v>
      </c>
      <c r="I385" s="4"/>
      <c r="J385" s="58" t="str">
        <f>IFERROR(VLOOKUP($D385,'PL-Eng-D'!$B$8:$D$470,2),"?")</f>
        <v>INTRATE</v>
      </c>
      <c r="K385" s="58" t="str">
        <f>IFERROR(VLOOKUP($D385,'PL-Eng-D'!$B$8:$D$470,3),"?")</f>
        <v>ZINSSATZ</v>
      </c>
      <c r="L385" s="4"/>
    </row>
    <row r="386" spans="1:12" ht="28.8" x14ac:dyDescent="0.3">
      <c r="A386" s="64">
        <v>378</v>
      </c>
      <c r="B386" s="65">
        <f>SUBTOTAL(2,A$9:A386)</f>
        <v>378</v>
      </c>
      <c r="C386" s="64"/>
      <c r="D386" s="75" t="s">
        <v>950</v>
      </c>
      <c r="E386" s="5" t="s">
        <v>373</v>
      </c>
      <c r="F386" s="10" t="str">
        <f t="shared" si="10"/>
        <v>Funkcje matematyczne i trygonometryczne</v>
      </c>
      <c r="G386" s="10" t="str">
        <f t="shared" si="11"/>
        <v>Konwertuje radiany na stopnie</v>
      </c>
      <c r="H386" s="16">
        <f>COUNTIF('Indeks-Funkcje'!$F$3:$F$69,Excel_2026!D386)</f>
        <v>0</v>
      </c>
      <c r="I386" s="4"/>
      <c r="J386" s="58" t="str">
        <f>IFERROR(VLOOKUP($D386,'PL-Eng-D'!$B$8:$D$470,2),"?")</f>
        <v>DEGREES</v>
      </c>
      <c r="K386" s="58" t="str">
        <f>IFERROR(VLOOKUP($D386,'PL-Eng-D'!$B$8:$D$470,3),"?")</f>
        <v>GRAD</v>
      </c>
      <c r="L386" s="4"/>
    </row>
    <row r="387" spans="1:12" ht="28.8" x14ac:dyDescent="0.3">
      <c r="A387" s="64">
        <v>379</v>
      </c>
      <c r="B387" s="65">
        <f>SUBTOTAL(2,A$9:A387)</f>
        <v>379</v>
      </c>
      <c r="C387" s="64" t="s">
        <v>524</v>
      </c>
      <c r="D387" s="75" t="s">
        <v>951</v>
      </c>
      <c r="E387" s="5" t="s">
        <v>374</v>
      </c>
      <c r="F387" s="10" t="str">
        <f t="shared" si="10"/>
        <v>Funkcje wyszukiwania i odwołań</v>
      </c>
      <c r="G387" s="10" t="str">
        <f t="shared" si="11"/>
        <v>Dołącza tablice w poziomie i w sekwencji, aby zwrócić większą tablicę</v>
      </c>
      <c r="H387" s="16">
        <f>COUNTIF('Indeks-Funkcje'!$F$3:$F$69,Excel_2026!D387)</f>
        <v>0</v>
      </c>
      <c r="I387" s="4"/>
      <c r="J387" s="58" t="str">
        <f>IFERROR(VLOOKUP($D387,'PL-Eng-D'!$B$8:$D$470,2),"?")</f>
        <v>DEGREES</v>
      </c>
      <c r="K387" s="58" t="str">
        <f>IFERROR(VLOOKUP($D387,'PL-Eng-D'!$B$8:$D$470,3),"?")</f>
        <v>GRAD</v>
      </c>
      <c r="L387" s="4"/>
    </row>
    <row r="388" spans="1:12" ht="28.8" x14ac:dyDescent="0.3">
      <c r="A388" s="64">
        <v>380</v>
      </c>
      <c r="B388" s="65">
        <f>SUBTOTAL(2,A$9:A388)</f>
        <v>380</v>
      </c>
      <c r="C388" s="64"/>
      <c r="D388" s="75" t="s">
        <v>952</v>
      </c>
      <c r="E388" s="5" t="s">
        <v>375</v>
      </c>
      <c r="F388" s="10" t="str">
        <f t="shared" si="10"/>
        <v>Funkcje matematyczne i trygonometryczne</v>
      </c>
      <c r="G388" s="10" t="str">
        <f t="shared" si="11"/>
        <v>Dodaje argumenty</v>
      </c>
      <c r="H388" s="16">
        <f>COUNTIF('Indeks-Funkcje'!$F$3:$F$69,Excel_2026!D388)</f>
        <v>1</v>
      </c>
      <c r="I388" s="4"/>
      <c r="J388" s="58" t="str">
        <f>IFERROR(VLOOKUP($D388,'PL-Eng-D'!$B$8:$D$470,2),"?")</f>
        <v>SUM</v>
      </c>
      <c r="K388" s="58" t="str">
        <f>IFERROR(VLOOKUP($D388,'PL-Eng-D'!$B$8:$D$470,3),"?")</f>
        <v>SUMME</v>
      </c>
      <c r="L388" s="4"/>
    </row>
    <row r="389" spans="1:12" ht="28.8" x14ac:dyDescent="0.3">
      <c r="A389" s="64">
        <v>381</v>
      </c>
      <c r="B389" s="65">
        <f>SUBTOTAL(2,A$9:A389)</f>
        <v>381</v>
      </c>
      <c r="C389" s="64"/>
      <c r="D389" s="75" t="s">
        <v>953</v>
      </c>
      <c r="E389" s="5" t="s">
        <v>376</v>
      </c>
      <c r="F389" s="10" t="str">
        <f t="shared" si="10"/>
        <v>Funkcje matematyczne i trygonometryczne</v>
      </c>
      <c r="G389" s="10" t="str">
        <f t="shared" si="11"/>
        <v>Zwraca sumę iloczynów odpowiednich elementów tablicy</v>
      </c>
      <c r="H389" s="16">
        <f>COUNTIF('Indeks-Funkcje'!$F$3:$F$69,Excel_2026!D389)</f>
        <v>0</v>
      </c>
      <c r="I389" s="4"/>
      <c r="J389" s="58" t="str">
        <f>IFERROR(VLOOKUP($D389,'PL-Eng-D'!$B$8:$D$470,2),"?")</f>
        <v>SUMPRODUCT</v>
      </c>
      <c r="K389" s="58" t="str">
        <f>IFERROR(VLOOKUP($D389,'PL-Eng-D'!$B$8:$D$470,3),"?")</f>
        <v>SUMMENPRODUKT</v>
      </c>
      <c r="L389" s="4"/>
    </row>
    <row r="390" spans="1:12" ht="28.8" x14ac:dyDescent="0.3">
      <c r="A390" s="64">
        <v>382</v>
      </c>
      <c r="B390" s="65">
        <f>SUBTOTAL(2,A$9:A390)</f>
        <v>382</v>
      </c>
      <c r="C390" s="64"/>
      <c r="D390" s="75" t="s">
        <v>954</v>
      </c>
      <c r="E390" s="5" t="s">
        <v>377</v>
      </c>
      <c r="F390" s="10" t="str">
        <f t="shared" si="10"/>
        <v>Funkcje matematyczne i trygonometryczne</v>
      </c>
      <c r="G390" s="10" t="str">
        <f t="shared" si="11"/>
        <v>Dodaje komórki określone przez podane kryterium</v>
      </c>
      <c r="H390" s="16">
        <f>COUNTIF('Indeks-Funkcje'!$F$3:$F$69,Excel_2026!D390)</f>
        <v>1</v>
      </c>
      <c r="I390" s="4"/>
      <c r="J390" s="58" t="str">
        <f>IFERROR(VLOOKUP($D390,'PL-Eng-D'!$B$8:$D$470,2),"?")</f>
        <v>SUMIF</v>
      </c>
      <c r="K390" s="58" t="str">
        <f>IFERROR(VLOOKUP($D390,'PL-Eng-D'!$B$8:$D$470,3),"?")</f>
        <v>SUMMEWENN</v>
      </c>
      <c r="L390" s="4"/>
    </row>
    <row r="391" spans="1:12" ht="28.8" x14ac:dyDescent="0.3">
      <c r="A391" s="64">
        <v>383</v>
      </c>
      <c r="B391" s="65">
        <f>SUBTOTAL(2,A$9:A391)</f>
        <v>383</v>
      </c>
      <c r="C391" s="64"/>
      <c r="D391" s="75" t="s">
        <v>955</v>
      </c>
      <c r="E391" s="5" t="s">
        <v>378</v>
      </c>
      <c r="F391" s="10" t="str">
        <f t="shared" si="10"/>
        <v>Funkcje matematyczne i trygonometryczne</v>
      </c>
      <c r="G391" s="10" t="str">
        <f t="shared" si="11"/>
        <v>Zwraca sumę kwadratów argumentów</v>
      </c>
      <c r="H391" s="16">
        <f>COUNTIF('Indeks-Funkcje'!$F$3:$F$69,Excel_2026!D391)</f>
        <v>0</v>
      </c>
      <c r="I391" s="4"/>
      <c r="J391" s="58" t="str">
        <f>IFERROR(VLOOKUP($D391,'PL-Eng-D'!$B$8:$D$470,2),"?")</f>
        <v>SUMSQ</v>
      </c>
      <c r="K391" s="58" t="str">
        <f>IFERROR(VLOOKUP($D391,'PL-Eng-D'!$B$8:$D$470,3),"?")</f>
        <v>QUADRATESUMME</v>
      </c>
      <c r="L391" s="4"/>
    </row>
    <row r="392" spans="1:12" ht="28.8" x14ac:dyDescent="0.3">
      <c r="A392" s="64">
        <v>384</v>
      </c>
      <c r="B392" s="65">
        <f>SUBTOTAL(2,A$9:A392)</f>
        <v>384</v>
      </c>
      <c r="C392" s="64"/>
      <c r="D392" s="75" t="s">
        <v>956</v>
      </c>
      <c r="E392" s="5" t="s">
        <v>379</v>
      </c>
      <c r="F392" s="10" t="str">
        <f t="shared" si="10"/>
        <v>Funkcje inżynierskie</v>
      </c>
      <c r="G392" s="10" t="str">
        <f t="shared" si="11"/>
        <v>Zwraca wartość sumy liczb zespolonych</v>
      </c>
      <c r="H392" s="16">
        <f>COUNTIF('Indeks-Funkcje'!$F$3:$F$69,Excel_2026!D392)</f>
        <v>0</v>
      </c>
      <c r="I392" s="4"/>
      <c r="J392" s="58" t="str">
        <f>IFERROR(VLOOKUP($D392,'PL-Eng-D'!$B$8:$D$470,2),"?")</f>
        <v>IMSUM</v>
      </c>
      <c r="K392" s="58" t="str">
        <f>IFERROR(VLOOKUP($D392,'PL-Eng-D'!$B$8:$D$470,3),"?")</f>
        <v>IMSUMME</v>
      </c>
      <c r="L392" s="4"/>
    </row>
    <row r="393" spans="1:12" ht="28.8" x14ac:dyDescent="0.3">
      <c r="A393" s="64">
        <v>385</v>
      </c>
      <c r="B393" s="65">
        <f>SUBTOTAL(2,A$9:A393)</f>
        <v>385</v>
      </c>
      <c r="C393" s="64"/>
      <c r="D393" s="75" t="s">
        <v>957</v>
      </c>
      <c r="E393" s="5" t="s">
        <v>380</v>
      </c>
      <c r="F393" s="10" t="str">
        <f t="shared" si="10"/>
        <v>Funkcje matematyczne i trygonometryczne</v>
      </c>
      <c r="G393" s="10" t="str">
        <f t="shared" si="11"/>
        <v>Zwraca sumę szeregu potęgowego na podstawie wzoru</v>
      </c>
      <c r="H393" s="16">
        <f>COUNTIF('Indeks-Funkcje'!$F$3:$F$69,Excel_2026!D393)</f>
        <v>0</v>
      </c>
      <c r="I393" s="4"/>
      <c r="J393" s="58" t="str">
        <f>IFERROR(VLOOKUP($D393,'PL-Eng-D'!$B$8:$D$470,2),"?")</f>
        <v>SERIESSUM</v>
      </c>
      <c r="K393" s="58" t="str">
        <f>IFERROR(VLOOKUP($D393,'PL-Eng-D'!$B$8:$D$470,3),"?")</f>
        <v>POTENZREIHE</v>
      </c>
      <c r="L393" s="4"/>
    </row>
    <row r="394" spans="1:12" ht="28.8" x14ac:dyDescent="0.3">
      <c r="A394" s="64">
        <v>386</v>
      </c>
      <c r="B394" s="65">
        <f>SUBTOTAL(2,A$9:A394)</f>
        <v>386</v>
      </c>
      <c r="C394" s="64"/>
      <c r="D394" s="75" t="s">
        <v>958</v>
      </c>
      <c r="E394" s="5" t="s">
        <v>381</v>
      </c>
      <c r="F394" s="10" t="str">
        <f t="shared" ref="F394:F457" si="12">LEFT(E394,FIND(":",E394)-1)</f>
        <v>Funkcje matematyczne i trygonometryczne</v>
      </c>
      <c r="G394" s="10" t="str">
        <f t="shared" ref="G394:G457" si="13">RIGHT(E394,LEN(E394)-FIND(":",E394)-4)</f>
        <v>Dodaje komórki w zakresie, które spełniają wiele kryteriów</v>
      </c>
      <c r="H394" s="16">
        <f>COUNTIF('Indeks-Funkcje'!$F$3:$F$69,Excel_2026!D394)</f>
        <v>1</v>
      </c>
      <c r="I394" s="4"/>
      <c r="J394" s="58" t="str">
        <f>IFERROR(VLOOKUP($D394,'PL-Eng-D'!$B$8:$D$470,2),"?")</f>
        <v>SUMIFS</v>
      </c>
      <c r="K394" s="58" t="str">
        <f>IFERROR(VLOOKUP($D394,'PL-Eng-D'!$B$8:$D$470,3),"?")</f>
        <v>SUMMEWENNS</v>
      </c>
      <c r="L394" s="4"/>
    </row>
    <row r="395" spans="1:12" ht="43.2" x14ac:dyDescent="0.3">
      <c r="A395" s="64">
        <v>387</v>
      </c>
      <c r="B395" s="65">
        <f>SUBTOTAL(2,A$9:A395)</f>
        <v>387</v>
      </c>
      <c r="C395" s="64"/>
      <c r="D395" s="75" t="s">
        <v>959</v>
      </c>
      <c r="E395" s="5" t="s">
        <v>382</v>
      </c>
      <c r="F395" s="10" t="str">
        <f t="shared" si="12"/>
        <v>Funkcje matematyczne i trygonometryczne</v>
      </c>
      <c r="G395" s="10" t="str">
        <f t="shared" si="13"/>
        <v>Zwraca sumę różnic kwadratów odpowiednich wartości w dwóch tablicach</v>
      </c>
      <c r="H395" s="16">
        <f>COUNTIF('Indeks-Funkcje'!$F$3:$F$69,Excel_2026!D395)</f>
        <v>0</v>
      </c>
      <c r="I395" s="4"/>
      <c r="J395" s="58" t="str">
        <f>IFERROR(VLOOKUP($D395,'PL-Eng-D'!$B$8:$D$470,2),"?")</f>
        <v>SUMX2MY2</v>
      </c>
      <c r="K395" s="58" t="str">
        <f>IFERROR(VLOOKUP($D395,'PL-Eng-D'!$B$8:$D$470,3),"?")</f>
        <v>SUMMEX2MY2</v>
      </c>
      <c r="L395" s="4"/>
    </row>
    <row r="396" spans="1:12" ht="43.2" x14ac:dyDescent="0.3">
      <c r="A396" s="64">
        <v>388</v>
      </c>
      <c r="B396" s="65">
        <f>SUBTOTAL(2,A$9:A396)</f>
        <v>388</v>
      </c>
      <c r="C396" s="64"/>
      <c r="D396" s="75" t="s">
        <v>960</v>
      </c>
      <c r="E396" s="5" t="s">
        <v>383</v>
      </c>
      <c r="F396" s="10" t="str">
        <f t="shared" si="12"/>
        <v>Funkcje matematyczne i trygonometryczne</v>
      </c>
      <c r="G396" s="10" t="str">
        <f t="shared" si="13"/>
        <v>Zwraca sumę sum kwadratów odpowiednich wartości w dwóch tablicach</v>
      </c>
      <c r="H396" s="16">
        <f>COUNTIF('Indeks-Funkcje'!$F$3:$F$69,Excel_2026!D396)</f>
        <v>0</v>
      </c>
      <c r="I396" s="4"/>
      <c r="J396" s="58" t="str">
        <f>IFERROR(VLOOKUP($D396,'PL-Eng-D'!$B$8:$D$470,2),"?")</f>
        <v>SUMX2PY2</v>
      </c>
      <c r="K396" s="58" t="str">
        <f>IFERROR(VLOOKUP($D396,'PL-Eng-D'!$B$8:$D$470,3),"?")</f>
        <v>SUMMEX2PY2</v>
      </c>
      <c r="L396" s="4"/>
    </row>
    <row r="397" spans="1:12" ht="43.2" x14ac:dyDescent="0.3">
      <c r="A397" s="64">
        <v>389</v>
      </c>
      <c r="B397" s="65">
        <f>SUBTOTAL(2,A$9:A397)</f>
        <v>389</v>
      </c>
      <c r="C397" s="64"/>
      <c r="D397" s="75" t="s">
        <v>961</v>
      </c>
      <c r="E397" s="5" t="s">
        <v>384</v>
      </c>
      <c r="F397" s="10" t="str">
        <f t="shared" si="12"/>
        <v>Funkcje matematyczne i trygonometryczne</v>
      </c>
      <c r="G397" s="10" t="str">
        <f t="shared" si="13"/>
        <v>Zwraca sumę kwadratów różnic odpowiednich wartości w dwóch tablicach</v>
      </c>
      <c r="H397" s="16">
        <f>COUNTIF('Indeks-Funkcje'!$F$3:$F$69,Excel_2026!D397)</f>
        <v>0</v>
      </c>
      <c r="I397" s="4"/>
      <c r="J397" s="58" t="str">
        <f>IFERROR(VLOOKUP($D397,'PL-Eng-D'!$B$8:$D$470,2),"?")</f>
        <v>SUMXMY2</v>
      </c>
      <c r="K397" s="58" t="str">
        <f>IFERROR(VLOOKUP($D397,'PL-Eng-D'!$B$8:$D$470,3),"?")</f>
        <v>SUMMEXMY2</v>
      </c>
      <c r="L397" s="4"/>
    </row>
    <row r="398" spans="1:12" ht="28.8" x14ac:dyDescent="0.3">
      <c r="A398" s="64">
        <v>390</v>
      </c>
      <c r="B398" s="65">
        <f>SUBTOTAL(2,A$9:A398)</f>
        <v>390</v>
      </c>
      <c r="C398" s="64"/>
      <c r="D398" s="75" t="s">
        <v>962</v>
      </c>
      <c r="E398" s="5" t="s">
        <v>385</v>
      </c>
      <c r="F398" s="10" t="str">
        <f t="shared" si="12"/>
        <v>Funkcje matematyczne i trygonometryczne</v>
      </c>
      <c r="G398" s="10" t="str">
        <f t="shared" si="13"/>
        <v>Zwraca sumę częściową listy lub bazy danych</v>
      </c>
      <c r="H398" s="16">
        <f>COUNTIF('Indeks-Funkcje'!$F$3:$F$69,Excel_2026!D398)</f>
        <v>1</v>
      </c>
      <c r="I398" s="4"/>
      <c r="J398" s="58" t="str">
        <f>IFERROR(VLOOKUP($D398,'PL-Eng-D'!$B$8:$D$470,2),"?")</f>
        <v>SUBTOTAL</v>
      </c>
      <c r="K398" s="58" t="str">
        <f>IFERROR(VLOOKUP($D398,'PL-Eng-D'!$B$8:$D$470,3),"?")</f>
        <v>TEILERGEBNIS</v>
      </c>
      <c r="L398" s="4"/>
    </row>
    <row r="399" spans="1:12" ht="43.2" x14ac:dyDescent="0.3">
      <c r="A399" s="64">
        <v>391</v>
      </c>
      <c r="B399" s="65">
        <f>SUBTOTAL(2,A$9:A399)</f>
        <v>391</v>
      </c>
      <c r="C399" s="64"/>
      <c r="D399" s="75" t="s">
        <v>963</v>
      </c>
      <c r="E399" s="5" t="s">
        <v>386</v>
      </c>
      <c r="F399" s="10" t="str">
        <f t="shared" si="12"/>
        <v>Funkcje finansowe</v>
      </c>
      <c r="G399" s="10" t="str">
        <f t="shared" si="13"/>
        <v>Zwraca amortyzację środka trwałego za dany okres metodą sumy cyfr lat amortyzacji</v>
      </c>
      <c r="H399" s="16">
        <f>COUNTIF('Indeks-Funkcje'!$F$3:$F$69,Excel_2026!D399)</f>
        <v>0</v>
      </c>
      <c r="I399" s="4"/>
      <c r="J399" s="58" t="str">
        <f>IFERROR(VLOOKUP($D399,'PL-Eng-D'!$B$8:$D$470,2),"?")</f>
        <v>SYD</v>
      </c>
      <c r="K399" s="58" t="str">
        <f>IFERROR(VLOOKUP($D399,'PL-Eng-D'!$B$8:$D$470,3),"?")</f>
        <v>DIA</v>
      </c>
      <c r="L399" s="4"/>
    </row>
    <row r="400" spans="1:12" ht="43.2" x14ac:dyDescent="0.3">
      <c r="A400" s="64">
        <v>392</v>
      </c>
      <c r="B400" s="65">
        <f>SUBTOTAL(2,A$9:A400)</f>
        <v>392</v>
      </c>
      <c r="C400" s="64"/>
      <c r="D400" s="75" t="s">
        <v>964</v>
      </c>
      <c r="E400" s="5" t="s">
        <v>387</v>
      </c>
      <c r="F400" s="10" t="str">
        <f t="shared" si="12"/>
        <v>Funkcje inżynierskie</v>
      </c>
      <c r="G400" s="10" t="str">
        <f t="shared" si="13"/>
        <v>Konwertuje liczbę w postaci szesnastkowej na liczbę w postaci dwójkowej</v>
      </c>
      <c r="H400" s="16">
        <f>COUNTIF('Indeks-Funkcje'!$F$3:$F$69,Excel_2026!D400)</f>
        <v>0</v>
      </c>
      <c r="I400" s="4"/>
      <c r="J400" s="58" t="str">
        <f>IFERROR(VLOOKUP($D400,'PL-Eng-D'!$B$8:$D$470,2),"?")</f>
        <v>HEX2BIN</v>
      </c>
      <c r="K400" s="58" t="str">
        <f>IFERROR(VLOOKUP($D400,'PL-Eng-D'!$B$8:$D$470,3),"?")</f>
        <v>HEXINBIN</v>
      </c>
      <c r="L400" s="4"/>
    </row>
    <row r="401" spans="1:12" ht="43.2" x14ac:dyDescent="0.3">
      <c r="A401" s="64">
        <v>393</v>
      </c>
      <c r="B401" s="65">
        <f>SUBTOTAL(2,A$9:A401)</f>
        <v>393</v>
      </c>
      <c r="C401" s="64"/>
      <c r="D401" s="75" t="s">
        <v>965</v>
      </c>
      <c r="E401" s="5" t="s">
        <v>388</v>
      </c>
      <c r="F401" s="10" t="str">
        <f t="shared" si="12"/>
        <v>Funkcje inżynierskie</v>
      </c>
      <c r="G401" s="10" t="str">
        <f t="shared" si="13"/>
        <v>Konwertuje liczbę w postaci szesnastkowej na liczbę w postaci dziesiętnej</v>
      </c>
      <c r="H401" s="16">
        <f>COUNTIF('Indeks-Funkcje'!$F$3:$F$69,Excel_2026!D401)</f>
        <v>0</v>
      </c>
      <c r="I401" s="4"/>
      <c r="J401" s="58" t="str">
        <f>IFERROR(VLOOKUP($D401,'PL-Eng-D'!$B$8:$D$470,2),"?")</f>
        <v>HEX2DEC</v>
      </c>
      <c r="K401" s="58" t="str">
        <f>IFERROR(VLOOKUP($D401,'PL-Eng-D'!$B$8:$D$470,3),"?")</f>
        <v>HEXINDEZ</v>
      </c>
      <c r="L401" s="4"/>
    </row>
    <row r="402" spans="1:12" ht="43.2" x14ac:dyDescent="0.3">
      <c r="A402" s="64">
        <v>394</v>
      </c>
      <c r="B402" s="65">
        <f>SUBTOTAL(2,A$9:A402)</f>
        <v>394</v>
      </c>
      <c r="C402" s="64"/>
      <c r="D402" s="75" t="s">
        <v>966</v>
      </c>
      <c r="E402" s="5" t="s">
        <v>389</v>
      </c>
      <c r="F402" s="10" t="str">
        <f t="shared" si="12"/>
        <v>Funkcje inżynierskie</v>
      </c>
      <c r="G402" s="10" t="str">
        <f t="shared" si="13"/>
        <v>Konwertuje liczbę w postaci szesnastkowej na liczbę w postaci ósemkowej</v>
      </c>
      <c r="H402" s="16">
        <f>COUNTIF('Indeks-Funkcje'!$F$3:$F$69,Excel_2026!D402)</f>
        <v>0</v>
      </c>
      <c r="I402" s="4"/>
      <c r="J402" s="58" t="str">
        <f>IFERROR(VLOOKUP($D402,'PL-Eng-D'!$B$8:$D$470,2),"?")</f>
        <v>HEX2OCT</v>
      </c>
      <c r="K402" s="58" t="str">
        <f>IFERROR(VLOOKUP($D402,'PL-Eng-D'!$B$8:$D$470,3),"?")</f>
        <v>HEXINOKT</v>
      </c>
      <c r="L402" s="4"/>
    </row>
    <row r="403" spans="1:12" ht="28.8" x14ac:dyDescent="0.3">
      <c r="A403" s="64">
        <v>395</v>
      </c>
      <c r="B403" s="65">
        <f>SUBTOTAL(2,A$9:A403)</f>
        <v>395</v>
      </c>
      <c r="C403" s="64"/>
      <c r="D403" s="75" t="s">
        <v>967</v>
      </c>
      <c r="E403" s="5" t="s">
        <v>390</v>
      </c>
      <c r="F403" s="10" t="str">
        <f t="shared" si="12"/>
        <v>Funkcje statystyczne</v>
      </c>
      <c r="G403" s="10" t="str">
        <f t="shared" si="13"/>
        <v>Zwraca wartość średnią argumentów</v>
      </c>
      <c r="H403" s="16">
        <f>COUNTIF('Indeks-Funkcje'!$F$3:$F$69,Excel_2026!D403)</f>
        <v>0</v>
      </c>
      <c r="I403" s="4"/>
      <c r="J403" s="58" t="str">
        <f>IFERROR(VLOOKUP($D403,'PL-Eng-D'!$B$8:$D$470,2),"?")</f>
        <v>AVERAGE</v>
      </c>
      <c r="K403" s="58" t="str">
        <f>IFERROR(VLOOKUP($D403,'PL-Eng-D'!$B$8:$D$470,3),"?")</f>
        <v>MITTELWERT</v>
      </c>
      <c r="L403" s="4"/>
    </row>
    <row r="404" spans="1:12" ht="43.2" x14ac:dyDescent="0.3">
      <c r="A404" s="64">
        <v>396</v>
      </c>
      <c r="B404" s="65">
        <f>SUBTOTAL(2,A$9:A404)</f>
        <v>396</v>
      </c>
      <c r="C404" s="64"/>
      <c r="D404" s="75" t="s">
        <v>968</v>
      </c>
      <c r="E404" s="5" t="s">
        <v>391</v>
      </c>
      <c r="F404" s="10" t="str">
        <f t="shared" si="12"/>
        <v>Funkcje statystyczne</v>
      </c>
      <c r="G404" s="10" t="str">
        <f t="shared" si="13"/>
        <v>Zwraca wartość średnią argumentów, z uwzględnieniem liczb, tekstów i wartości logicznych</v>
      </c>
      <c r="H404" s="16">
        <f>COUNTIF('Indeks-Funkcje'!$F$3:$F$69,Excel_2026!D404)</f>
        <v>0</v>
      </c>
      <c r="I404" s="4"/>
      <c r="J404" s="58" t="str">
        <f>IFERROR(VLOOKUP($D404,'PL-Eng-D'!$B$8:$D$470,2),"?")</f>
        <v>AVERAGEA</v>
      </c>
      <c r="K404" s="58" t="str">
        <f>IFERROR(VLOOKUP($D404,'PL-Eng-D'!$B$8:$D$470,3),"?")</f>
        <v>MITTELWERTA</v>
      </c>
      <c r="L404" s="4"/>
    </row>
    <row r="405" spans="1:12" ht="15.6" x14ac:dyDescent="0.3">
      <c r="A405" s="64">
        <v>397</v>
      </c>
      <c r="B405" s="65">
        <f>SUBTOTAL(2,A$9:A405)</f>
        <v>397</v>
      </c>
      <c r="C405" s="64"/>
      <c r="D405" s="75" t="s">
        <v>969</v>
      </c>
      <c r="E405" s="5" t="s">
        <v>392</v>
      </c>
      <c r="F405" s="10" t="str">
        <f t="shared" si="12"/>
        <v>Funkcje statystyczne</v>
      </c>
      <c r="G405" s="10" t="str">
        <f t="shared" si="13"/>
        <v>Zwraca średnią geometryczną</v>
      </c>
      <c r="H405" s="16">
        <f>COUNTIF('Indeks-Funkcje'!$F$3:$F$69,Excel_2026!D405)</f>
        <v>0</v>
      </c>
      <c r="I405" s="4"/>
      <c r="J405" s="58" t="str">
        <f>IFERROR(VLOOKUP($D405,'PL-Eng-D'!$B$8:$D$470,2),"?")</f>
        <v>GEOMEAN</v>
      </c>
      <c r="K405" s="58" t="str">
        <f>IFERROR(VLOOKUP($D405,'PL-Eng-D'!$B$8:$D$470,3),"?")</f>
        <v>GEOMITTEL</v>
      </c>
      <c r="L405" s="4"/>
    </row>
    <row r="406" spans="1:12" ht="15.6" x14ac:dyDescent="0.3">
      <c r="A406" s="64">
        <v>398</v>
      </c>
      <c r="B406" s="65">
        <f>SUBTOTAL(2,A$9:A406)</f>
        <v>398</v>
      </c>
      <c r="C406" s="64"/>
      <c r="D406" s="75" t="s">
        <v>970</v>
      </c>
      <c r="E406" s="5" t="s">
        <v>393</v>
      </c>
      <c r="F406" s="10" t="str">
        <f t="shared" si="12"/>
        <v>Funkcje statystyczne</v>
      </c>
      <c r="G406" s="10" t="str">
        <f t="shared" si="13"/>
        <v>Zwraca średnią harmoniczną</v>
      </c>
      <c r="H406" s="16">
        <f>COUNTIF('Indeks-Funkcje'!$F$3:$F$69,Excel_2026!D406)</f>
        <v>0</v>
      </c>
      <c r="I406" s="4"/>
      <c r="J406" s="58" t="str">
        <f>IFERROR(VLOOKUP($D406,'PL-Eng-D'!$B$8:$D$470,2),"?")</f>
        <v>HARMEAN</v>
      </c>
      <c r="K406" s="58" t="str">
        <f>IFERROR(VLOOKUP($D406,'PL-Eng-D'!$B$8:$D$470,3),"?")</f>
        <v>HARMITTEL</v>
      </c>
      <c r="L406" s="4"/>
    </row>
    <row r="407" spans="1:12" ht="43.2" x14ac:dyDescent="0.3">
      <c r="A407" s="64">
        <v>399</v>
      </c>
      <c r="B407" s="65">
        <f>SUBTOTAL(2,A$9:A407)</f>
        <v>399</v>
      </c>
      <c r="C407" s="64"/>
      <c r="D407" s="75" t="s">
        <v>971</v>
      </c>
      <c r="E407" s="5" t="s">
        <v>394</v>
      </c>
      <c r="F407" s="10" t="str">
        <f t="shared" si="12"/>
        <v>Funkcje statystyczne</v>
      </c>
      <c r="G407" s="10" t="str">
        <f t="shared" si="13"/>
        <v>Zwraca średnią (średnią arytmetyczną) wszystkich komórek w zakresie, które spełniają podane kryteria</v>
      </c>
      <c r="H407" s="16">
        <f>COUNTIF('Indeks-Funkcje'!$F$3:$F$69,Excel_2026!D407)</f>
        <v>0</v>
      </c>
      <c r="I407" s="4"/>
      <c r="J407" s="58" t="str">
        <f>IFERROR(VLOOKUP($D407,'PL-Eng-D'!$B$8:$D$470,2),"?")</f>
        <v>AVERAGEIF</v>
      </c>
      <c r="K407" s="58" t="str">
        <f>IFERROR(VLOOKUP($D407,'PL-Eng-D'!$B$8:$D$470,3),"?")</f>
        <v>MITTELWERTWENN</v>
      </c>
      <c r="L407" s="4"/>
    </row>
    <row r="408" spans="1:12" ht="43.2" x14ac:dyDescent="0.3">
      <c r="A408" s="64">
        <v>400</v>
      </c>
      <c r="B408" s="65">
        <f>SUBTOTAL(2,A$9:A408)</f>
        <v>400</v>
      </c>
      <c r="C408" s="64"/>
      <c r="D408" s="75" t="s">
        <v>972</v>
      </c>
      <c r="E408" s="5" t="s">
        <v>395</v>
      </c>
      <c r="F408" s="10" t="str">
        <f t="shared" si="12"/>
        <v>Funkcje statystyczne</v>
      </c>
      <c r="G408" s="10" t="str">
        <f t="shared" si="13"/>
        <v>Zwraca średnią (średnią arytmetyczną) wszystkich komórek, które spełniają wiele kryteriów.</v>
      </c>
      <c r="H408" s="16">
        <f>COUNTIF('Indeks-Funkcje'!$F$3:$F$69,Excel_2026!D408)</f>
        <v>0</v>
      </c>
      <c r="I408" s="4"/>
      <c r="J408" s="58" t="str">
        <f>IFERROR(VLOOKUP($D408,'PL-Eng-D'!$B$8:$D$470,2),"?")</f>
        <v>AVERAGEIFS</v>
      </c>
      <c r="K408" s="58" t="str">
        <f>IFERROR(VLOOKUP($D408,'PL-Eng-D'!$B$8:$D$470,3),"?")</f>
        <v>MITTELWERTWENNS</v>
      </c>
      <c r="L408" s="4"/>
    </row>
    <row r="409" spans="1:12" ht="28.8" x14ac:dyDescent="0.3">
      <c r="A409" s="64">
        <v>401</v>
      </c>
      <c r="B409" s="65">
        <f>SUBTOTAL(2,A$9:A409)</f>
        <v>401</v>
      </c>
      <c r="C409" s="64"/>
      <c r="D409" s="75" t="s">
        <v>973</v>
      </c>
      <c r="E409" s="5" t="s">
        <v>396</v>
      </c>
      <c r="F409" s="10" t="str">
        <f t="shared" si="12"/>
        <v>Funkcje statystyczne</v>
      </c>
      <c r="G409" s="10" t="str">
        <f t="shared" si="13"/>
        <v>Zwraca średnią wartość dla wnętrza zbioru danych</v>
      </c>
      <c r="H409" s="16">
        <f>COUNTIF('Indeks-Funkcje'!$F$3:$F$69,Excel_2026!D409)</f>
        <v>0</v>
      </c>
      <c r="I409" s="4"/>
      <c r="J409" s="58" t="str">
        <f>IFERROR(VLOOKUP($D409,'PL-Eng-D'!$B$8:$D$470,2),"?")</f>
        <v>TRIMMEAN</v>
      </c>
      <c r="K409" s="58" t="str">
        <f>IFERROR(VLOOKUP($D409,'PL-Eng-D'!$B$8:$D$470,3),"?")</f>
        <v>GESTUTZTMITTEL</v>
      </c>
      <c r="L409" s="4"/>
    </row>
    <row r="410" spans="1:12" ht="15.6" x14ac:dyDescent="0.3">
      <c r="A410" s="64">
        <v>402</v>
      </c>
      <c r="B410" s="65">
        <f>SUBTOTAL(2,A$9:A410)</f>
        <v>402</v>
      </c>
      <c r="C410" s="64"/>
      <c r="D410" s="75" t="s">
        <v>974</v>
      </c>
      <c r="E410" s="5" t="s">
        <v>397</v>
      </c>
      <c r="F410" s="10" t="str">
        <f t="shared" si="12"/>
        <v>Funkcje tekstowe</v>
      </c>
      <c r="G410" s="10" t="str">
        <f t="shared" si="13"/>
        <v>Konwertuje argumenty na tekst</v>
      </c>
      <c r="H410" s="16">
        <f>COUNTIF('Indeks-Funkcje'!$F$3:$F$69,Excel_2026!D410)</f>
        <v>0</v>
      </c>
      <c r="I410" s="4"/>
      <c r="J410" s="58" t="str">
        <f>IFERROR(VLOOKUP($D410,'PL-Eng-D'!$B$8:$D$470,2),"?")</f>
        <v>TRIMMEAN</v>
      </c>
      <c r="K410" s="58" t="str">
        <f>IFERROR(VLOOKUP($D410,'PL-Eng-D'!$B$8:$D$470,3),"?")</f>
        <v>GESTUTZTMITTEL</v>
      </c>
      <c r="L410" s="4"/>
    </row>
    <row r="411" spans="1:12" ht="28.8" x14ac:dyDescent="0.3">
      <c r="A411" s="64">
        <v>403</v>
      </c>
      <c r="B411" s="65">
        <f>SUBTOTAL(2,A$9:A411)</f>
        <v>403</v>
      </c>
      <c r="C411" s="64"/>
      <c r="D411" s="75" t="s">
        <v>975</v>
      </c>
      <c r="E411" s="5" t="s">
        <v>398</v>
      </c>
      <c r="F411" s="10" t="str">
        <f t="shared" si="12"/>
        <v>Funkcje statystyczne</v>
      </c>
      <c r="G411" s="10" t="str">
        <f t="shared" si="13"/>
        <v>Zwraca prawdopodobieństwo związane z testem t-Studenta</v>
      </c>
      <c r="H411" s="16">
        <f>COUNTIF('Indeks-Funkcje'!$F$3:$F$69,Excel_2026!D411)</f>
        <v>0</v>
      </c>
      <c r="I411" s="4"/>
      <c r="J411" s="58" t="str">
        <f>IFERROR(VLOOKUP($D411,'PL-Eng-D'!$B$8:$D$470,2),"?")</f>
        <v>T.TEST</v>
      </c>
      <c r="K411" s="58" t="str">
        <f>IFERROR(VLOOKUP($D411,'PL-Eng-D'!$B$8:$D$470,3),"?")</f>
        <v>T.TEST</v>
      </c>
      <c r="L411" s="4"/>
    </row>
    <row r="412" spans="1:12" ht="15.6" x14ac:dyDescent="0.3">
      <c r="A412" s="64">
        <v>404</v>
      </c>
      <c r="B412" s="65">
        <f>SUBTOTAL(2,A$9:A412)</f>
        <v>404</v>
      </c>
      <c r="C412" s="64" t="s">
        <v>526</v>
      </c>
      <c r="D412" s="75"/>
      <c r="E412" s="5"/>
      <c r="F412" s="10" t="e">
        <f t="shared" si="12"/>
        <v>#VALUE!</v>
      </c>
      <c r="G412" s="10" t="e">
        <f t="shared" si="13"/>
        <v>#VALUE!</v>
      </c>
      <c r="H412" s="16">
        <f>COUNTIF('Indeks-Funkcje'!$F$3:$F$69,Excel_2026!D412)</f>
        <v>0</v>
      </c>
      <c r="I412" s="4"/>
      <c r="J412" s="58" t="str">
        <f>IFERROR(VLOOKUP($D412,'PL-Eng-D'!$B$8:$D$470,2),"?")</f>
        <v>?</v>
      </c>
      <c r="K412" s="58" t="str">
        <f>IFERROR(VLOOKUP($D412,'PL-Eng-D'!$B$8:$D$470,3),"?")</f>
        <v>?</v>
      </c>
      <c r="L412" s="4"/>
    </row>
    <row r="413" spans="1:12" ht="28.8" x14ac:dyDescent="0.3">
      <c r="A413" s="64">
        <v>405</v>
      </c>
      <c r="B413" s="65">
        <f>SUBTOTAL(2,A$9:A413)</f>
        <v>405</v>
      </c>
      <c r="C413" s="64" t="s">
        <v>524</v>
      </c>
      <c r="D413" s="75" t="s">
        <v>976</v>
      </c>
      <c r="E413" s="5" t="s">
        <v>399</v>
      </c>
      <c r="F413" s="10" t="str">
        <f t="shared" si="12"/>
        <v>Funkcje tekstowe</v>
      </c>
      <c r="G413" s="10" t="str">
        <f t="shared" si="13"/>
        <v>Wyświetla tablicę wartości tekstowych z dowolnego określonego zakresu</v>
      </c>
      <c r="H413" s="16">
        <f>COUNTIF('Indeks-Funkcje'!$F$3:$F$69,Excel_2026!D413)</f>
        <v>0</v>
      </c>
      <c r="I413" s="4"/>
      <c r="J413" s="58" t="str">
        <f>IFERROR(VLOOKUP($D413,'PL-Eng-D'!$B$8:$D$470,2),"?")</f>
        <v>T.TEST</v>
      </c>
      <c r="K413" s="58" t="str">
        <f>IFERROR(VLOOKUP($D413,'PL-Eng-D'!$B$8:$D$470,3),"?")</f>
        <v>T.TEST</v>
      </c>
      <c r="L413" s="4"/>
    </row>
    <row r="414" spans="1:12" ht="28.8" x14ac:dyDescent="0.3">
      <c r="A414" s="64">
        <v>406</v>
      </c>
      <c r="B414" s="65">
        <f>SUBTOTAL(2,A$9:A414)</f>
        <v>406</v>
      </c>
      <c r="C414" s="64"/>
      <c r="D414" s="75" t="s">
        <v>977</v>
      </c>
      <c r="E414" s="5" t="s">
        <v>400</v>
      </c>
      <c r="F414" s="10" t="str">
        <f t="shared" si="12"/>
        <v>Funkcje matematyczne i trygonometryczne</v>
      </c>
      <c r="G414" s="10" t="str">
        <f t="shared" si="13"/>
        <v>Zwraca tangens liczby</v>
      </c>
      <c r="H414" s="16">
        <f>COUNTIF('Indeks-Funkcje'!$F$3:$F$69,Excel_2026!D414)</f>
        <v>0</v>
      </c>
      <c r="I414" s="4"/>
      <c r="J414" s="58" t="str">
        <f>IFERROR(VLOOKUP($D414,'PL-Eng-D'!$B$8:$D$470,2),"?")</f>
        <v>TAN</v>
      </c>
      <c r="K414" s="58" t="str">
        <f>IFERROR(VLOOKUP($D414,'PL-Eng-D'!$B$8:$D$470,3),"?")</f>
        <v>TAN</v>
      </c>
      <c r="L414" s="4"/>
    </row>
    <row r="415" spans="1:12" ht="15.6" x14ac:dyDescent="0.3">
      <c r="A415" s="64">
        <v>407</v>
      </c>
      <c r="B415" s="65">
        <f>SUBTOTAL(2,A$9:A415)</f>
        <v>407</v>
      </c>
      <c r="C415" s="64" t="s">
        <v>525</v>
      </c>
      <c r="D415" s="75" t="s">
        <v>978</v>
      </c>
      <c r="E415" s="5" t="s">
        <v>401</v>
      </c>
      <c r="F415" s="10" t="str">
        <f t="shared" si="12"/>
        <v>Funkcje inżynierskie</v>
      </c>
      <c r="G415" s="10" t="str">
        <f t="shared" si="13"/>
        <v>Zwraca tangens liczby zespolonej</v>
      </c>
      <c r="H415" s="16">
        <f>COUNTIF('Indeks-Funkcje'!$F$3:$F$69,Excel_2026!D415)</f>
        <v>0</v>
      </c>
      <c r="I415" s="4"/>
      <c r="J415" s="58" t="str">
        <f>IFERROR(VLOOKUP($D415,'PL-Eng-D'!$B$8:$D$470,2),"?")</f>
        <v>IMTAN</v>
      </c>
      <c r="K415" s="58" t="str">
        <f>IFERROR(VLOOKUP($D415,'PL-Eng-D'!$B$8:$D$470,3),"?")</f>
        <v>IMATAN</v>
      </c>
      <c r="L415" s="4"/>
    </row>
    <row r="416" spans="1:12" ht="28.8" x14ac:dyDescent="0.3">
      <c r="A416" s="64">
        <v>408</v>
      </c>
      <c r="B416" s="65">
        <f>SUBTOTAL(2,A$9:A416)</f>
        <v>408</v>
      </c>
      <c r="C416" s="64"/>
      <c r="D416" s="75" t="s">
        <v>979</v>
      </c>
      <c r="E416" s="5" t="s">
        <v>402</v>
      </c>
      <c r="F416" s="10" t="str">
        <f t="shared" si="12"/>
        <v>Funkcje matematyczne i trygonometryczne</v>
      </c>
      <c r="G416" s="10" t="str">
        <f t="shared" si="13"/>
        <v>Zwraca tangens hiperboliczny liczby</v>
      </c>
      <c r="H416" s="16">
        <f>COUNTIF('Indeks-Funkcje'!$F$3:$F$69,Excel_2026!D416)</f>
        <v>0</v>
      </c>
      <c r="I416" s="4"/>
      <c r="J416" s="58" t="str">
        <f>IFERROR(VLOOKUP($D416,'PL-Eng-D'!$B$8:$D$470,2),"?")</f>
        <v>TANH</v>
      </c>
      <c r="K416" s="58" t="str">
        <f>IFERROR(VLOOKUP($D416,'PL-Eng-D'!$B$8:$D$470,3),"?")</f>
        <v>TANHYP</v>
      </c>
      <c r="L416" s="4"/>
    </row>
    <row r="417" spans="1:12" ht="28.8" x14ac:dyDescent="0.3">
      <c r="A417" s="64">
        <v>409</v>
      </c>
      <c r="B417" s="65">
        <f>SUBTOTAL(2,A$9:A417)</f>
        <v>409</v>
      </c>
      <c r="C417" s="64"/>
      <c r="D417" s="75" t="s">
        <v>980</v>
      </c>
      <c r="E417" s="5" t="s">
        <v>403</v>
      </c>
      <c r="F417" s="10" t="str">
        <f t="shared" si="12"/>
        <v>Funkcje tekstowe</v>
      </c>
      <c r="G417" s="10" t="str">
        <f t="shared" si="13"/>
        <v>Formatuje liczbę i konwertuje ją na tekst</v>
      </c>
      <c r="H417" s="16">
        <f>COUNTIF('Indeks-Funkcje'!$F$3:$F$69,Excel_2026!D417)</f>
        <v>0</v>
      </c>
      <c r="I417" s="4"/>
      <c r="J417" s="58" t="str">
        <f>IFERROR(VLOOKUP($D417,'PL-Eng-D'!$B$8:$D$470,2),"?")</f>
        <v>TEXT</v>
      </c>
      <c r="K417" s="58" t="str">
        <f>IFERROR(VLOOKUP($D417,'PL-Eng-D'!$B$8:$D$470,3),"?")</f>
        <v>TEXT</v>
      </c>
      <c r="L417" s="4"/>
    </row>
    <row r="418" spans="1:12" ht="28.8" x14ac:dyDescent="0.3">
      <c r="A418" s="64">
        <v>410</v>
      </c>
      <c r="B418" s="65">
        <f>SUBTOTAL(2,A$9:A418)</f>
        <v>410</v>
      </c>
      <c r="C418" s="64"/>
      <c r="D418" s="75" t="s">
        <v>981</v>
      </c>
      <c r="E418" s="5" t="s">
        <v>404</v>
      </c>
      <c r="F418" s="10" t="str">
        <f t="shared" si="12"/>
        <v>Funkcje daty i godziny</v>
      </c>
      <c r="G418" s="10" t="str">
        <f t="shared" si="13"/>
        <v>Zwraca liczbę kolejną bieżącej daty i godziny</v>
      </c>
      <c r="H418" s="16">
        <f>COUNTIF('Indeks-Funkcje'!$F$3:$F$69,Excel_2026!D418)</f>
        <v>1</v>
      </c>
      <c r="I418" s="4"/>
      <c r="J418" s="58" t="str">
        <f>IFERROR(VLOOKUP($D418,'PL-Eng-D'!$B$8:$D$470,2),"?")</f>
        <v>NOW</v>
      </c>
      <c r="K418" s="58" t="str">
        <f>IFERROR(VLOOKUP($D418,'PL-Eng-D'!$B$8:$D$470,3),"?")</f>
        <v>JETZT</v>
      </c>
      <c r="L418" s="4"/>
    </row>
    <row r="419" spans="1:12" ht="15.6" x14ac:dyDescent="0.3">
      <c r="A419" s="64">
        <v>411</v>
      </c>
      <c r="B419" s="65">
        <f>SUBTOTAL(2,A$9:A419)</f>
        <v>411</v>
      </c>
      <c r="C419" s="64"/>
      <c r="D419" s="75" t="s">
        <v>982</v>
      </c>
      <c r="E419" s="5" t="s">
        <v>405</v>
      </c>
      <c r="F419" s="10" t="str">
        <f t="shared" si="12"/>
        <v>Funkcje zgodności</v>
      </c>
      <c r="G419" s="10" t="str">
        <f t="shared" si="13"/>
        <v>Zwraca test niezależności</v>
      </c>
      <c r="H419" s="16">
        <f>COUNTIF('Indeks-Funkcje'!$F$3:$F$69,Excel_2026!D419)</f>
        <v>0</v>
      </c>
      <c r="I419" s="4"/>
      <c r="J419" s="58" t="str">
        <f>IFERROR(VLOOKUP($D419,'PL-Eng-D'!$B$8:$D$470,2),"?")</f>
        <v>CHITEST</v>
      </c>
      <c r="K419" s="58" t="str">
        <f>IFERROR(VLOOKUP($D419,'PL-Eng-D'!$B$8:$D$470,3),"?")</f>
        <v>CHITEST</v>
      </c>
      <c r="L419" s="4"/>
    </row>
    <row r="420" spans="1:12" ht="15.6" x14ac:dyDescent="0.3">
      <c r="A420" s="64">
        <v>412</v>
      </c>
      <c r="B420" s="65">
        <f>SUBTOTAL(2,A$9:A420)</f>
        <v>412</v>
      </c>
      <c r="C420" s="64"/>
      <c r="D420" s="75" t="s">
        <v>983</v>
      </c>
      <c r="E420" s="5" t="s">
        <v>406</v>
      </c>
      <c r="F420" s="10" t="str">
        <f t="shared" si="12"/>
        <v>Funkcje zgodności</v>
      </c>
      <c r="G420" s="10" t="str">
        <f t="shared" si="13"/>
        <v>Zwraca wynik testu F</v>
      </c>
      <c r="H420" s="16">
        <f>COUNTIF('Indeks-Funkcje'!$F$3:$F$69,Excel_2026!D420)</f>
        <v>0</v>
      </c>
      <c r="I420" s="4"/>
      <c r="J420" s="58" t="str">
        <f>IFERROR(VLOOKUP($D420,'PL-Eng-D'!$B$8:$D$470,2),"?")</f>
        <v>FTEST</v>
      </c>
      <c r="K420" s="58" t="str">
        <f>IFERROR(VLOOKUP($D420,'PL-Eng-D'!$B$8:$D$470,3),"?")</f>
        <v>FTEST</v>
      </c>
      <c r="L420" s="4"/>
    </row>
    <row r="421" spans="1:12" ht="28.8" x14ac:dyDescent="0.3">
      <c r="A421" s="64">
        <v>413</v>
      </c>
      <c r="B421" s="65">
        <f>SUBTOTAL(2,A$9:A421)</f>
        <v>413</v>
      </c>
      <c r="C421" s="64"/>
      <c r="D421" s="75" t="s">
        <v>984</v>
      </c>
      <c r="E421" s="5" t="s">
        <v>407</v>
      </c>
      <c r="F421" s="10" t="str">
        <f t="shared" si="12"/>
        <v>Funkcje zgodności</v>
      </c>
      <c r="G421" s="10" t="str">
        <f t="shared" si="13"/>
        <v>Zwraca prawdopodobieństwo związane z testem t-Studenta</v>
      </c>
      <c r="H421" s="16">
        <f>COUNTIF('Indeks-Funkcje'!$F$3:$F$69,Excel_2026!D421)</f>
        <v>0</v>
      </c>
      <c r="I421" s="4"/>
      <c r="J421" s="58" t="str">
        <f>IFERROR(VLOOKUP($D421,'PL-Eng-D'!$B$8:$D$470,2),"?")</f>
        <v>TTEST</v>
      </c>
      <c r="K421" s="58" t="str">
        <f>IFERROR(VLOOKUP($D421,'PL-Eng-D'!$B$8:$D$470,3),"?")</f>
        <v>TTEST</v>
      </c>
      <c r="L421" s="4"/>
    </row>
    <row r="422" spans="1:12" ht="28.8" x14ac:dyDescent="0.3">
      <c r="A422" s="64">
        <v>414</v>
      </c>
      <c r="B422" s="65">
        <f>SUBTOTAL(2,A$9:A422)</f>
        <v>414</v>
      </c>
      <c r="C422" s="64"/>
      <c r="D422" s="75" t="s">
        <v>985</v>
      </c>
      <c r="E422" s="5" t="s">
        <v>408</v>
      </c>
      <c r="F422" s="10" t="str">
        <f t="shared" si="12"/>
        <v>Funkcje zgodności</v>
      </c>
      <c r="G422" s="10" t="str">
        <f t="shared" si="13"/>
        <v>Zwraca wartość jednostronnego prawdopodobieństwa testu z</v>
      </c>
      <c r="H422" s="16">
        <f>COUNTIF('Indeks-Funkcje'!$F$3:$F$69,Excel_2026!D422)</f>
        <v>0</v>
      </c>
      <c r="I422" s="4"/>
      <c r="J422" s="58" t="str">
        <f>IFERROR(VLOOKUP($D422,'PL-Eng-D'!$B$8:$D$470,2),"?")</f>
        <v>ZTEST</v>
      </c>
      <c r="K422" s="58" t="str">
        <f>IFERROR(VLOOKUP($D422,'PL-Eng-D'!$B$8:$D$470,3),"?")</f>
        <v>GTEST</v>
      </c>
      <c r="L422" s="4"/>
    </row>
    <row r="423" spans="1:12" ht="28.8" x14ac:dyDescent="0.3">
      <c r="A423" s="64">
        <v>415</v>
      </c>
      <c r="B423" s="65">
        <f>SUBTOTAL(2,A$9:A423)</f>
        <v>415</v>
      </c>
      <c r="C423" s="64"/>
      <c r="D423" s="75" t="s">
        <v>578</v>
      </c>
      <c r="E423" s="5" t="s">
        <v>409</v>
      </c>
      <c r="F423" s="10" t="str">
        <f t="shared" si="12"/>
        <v>Funkcje wyszukiwania i odwołań</v>
      </c>
      <c r="G423" s="10" t="str">
        <f t="shared" si="13"/>
        <v>Zwraca transponowaną tablicę</v>
      </c>
      <c r="H423" s="16">
        <f>COUNTIF('Indeks-Funkcje'!$F$3:$F$69,Excel_2026!D423)</f>
        <v>0</v>
      </c>
      <c r="I423" s="4"/>
      <c r="J423" s="58" t="str">
        <f>IFERROR(VLOOKUP($D423,'PL-Eng-D'!$B$8:$D$470,2),"?")</f>
        <v>TRANSPOSE</v>
      </c>
      <c r="K423" s="58" t="str">
        <f>IFERROR(VLOOKUP($D423,'PL-Eng-D'!$B$8:$D$470,3),"?")</f>
        <v>MTRANS</v>
      </c>
      <c r="L423" s="4"/>
    </row>
    <row r="424" spans="1:12" ht="28.8" x14ac:dyDescent="0.3">
      <c r="A424" s="64">
        <v>416</v>
      </c>
      <c r="B424" s="65">
        <f>SUBTOTAL(2,A$9:A424)</f>
        <v>416</v>
      </c>
      <c r="C424" s="64"/>
      <c r="D424" s="75" t="s">
        <v>986</v>
      </c>
      <c r="E424" s="5" t="s">
        <v>410</v>
      </c>
      <c r="F424" s="10" t="str">
        <f t="shared" si="12"/>
        <v>Funkcje informacyjne</v>
      </c>
      <c r="G424" s="10" t="str">
        <f t="shared" si="13"/>
        <v>Zwraca liczbę wskazującą typ danych wartości</v>
      </c>
      <c r="H424" s="16">
        <f>COUNTIF('Indeks-Funkcje'!$F$3:$F$69,Excel_2026!D424)</f>
        <v>0</v>
      </c>
      <c r="I424" s="4"/>
      <c r="J424" s="58" t="str">
        <f>IFERROR(VLOOKUP($D424,'PL-Eng-D'!$B$8:$D$470,2),"?")</f>
        <v>TYPE</v>
      </c>
      <c r="K424" s="58" t="str">
        <f>IFERROR(VLOOKUP($D424,'PL-Eng-D'!$B$8:$D$470,3),"?")</f>
        <v>TYP</v>
      </c>
      <c r="L424" s="4"/>
    </row>
    <row r="425" spans="1:12" ht="28.8" x14ac:dyDescent="0.3">
      <c r="A425" s="64">
        <v>417</v>
      </c>
      <c r="B425" s="65">
        <f>SUBTOTAL(2,A$9:A425)</f>
        <v>417</v>
      </c>
      <c r="C425" s="64"/>
      <c r="D425" s="75" t="s">
        <v>987</v>
      </c>
      <c r="E425" s="5" t="s">
        <v>411</v>
      </c>
      <c r="F425" s="10" t="str">
        <f t="shared" si="12"/>
        <v>Funkcje zgodności</v>
      </c>
      <c r="G425" s="10" t="str">
        <f t="shared" si="13"/>
        <v>Zwraca przedział ufności dla średniej populacji</v>
      </c>
      <c r="H425" s="16">
        <f>COUNTIF('Indeks-Funkcje'!$F$3:$F$69,Excel_2026!D425)</f>
        <v>0</v>
      </c>
      <c r="I425" s="4"/>
      <c r="J425" s="58" t="str">
        <f>IFERROR(VLOOKUP($D425,'PL-Eng-D'!$B$8:$D$470,2),"?")</f>
        <v>CONFIDENCE</v>
      </c>
      <c r="K425" s="58" t="str">
        <f>IFERROR(VLOOKUP($D425,'PL-Eng-D'!$B$8:$D$470,3),"?")</f>
        <v>KONFIDENZ</v>
      </c>
      <c r="L425" s="4"/>
    </row>
    <row r="426" spans="1:12" ht="28.8" x14ac:dyDescent="0.3">
      <c r="A426" s="64">
        <v>418</v>
      </c>
      <c r="B426" s="65">
        <f>SUBTOTAL(2,A$9:A426)</f>
        <v>418</v>
      </c>
      <c r="C426" s="64" t="s">
        <v>526</v>
      </c>
      <c r="D426" s="75" t="s">
        <v>988</v>
      </c>
      <c r="E426" s="5" t="s">
        <v>412</v>
      </c>
      <c r="F426" s="10" t="str">
        <f t="shared" si="12"/>
        <v>Funkcje statystyczne</v>
      </c>
      <c r="G426" s="10" t="str">
        <f t="shared" si="13"/>
        <v>Zwraca przedział ufności dla średniej populacji</v>
      </c>
      <c r="H426" s="16">
        <f>COUNTIF('Indeks-Funkcje'!$F$3:$F$69,Excel_2026!D426)</f>
        <v>0</v>
      </c>
      <c r="I426" s="4"/>
      <c r="J426" s="58" t="str">
        <f>IFERROR(VLOOKUP($D426,'PL-Eng-D'!$B$8:$D$470,2),"?")</f>
        <v>CONFIDENCE.NORM</v>
      </c>
      <c r="K426" s="58" t="str">
        <f>IFERROR(VLOOKUP($D426,'PL-Eng-D'!$B$8:$D$470,3),"?")</f>
        <v>KONFIDENZ.NORM</v>
      </c>
      <c r="L426" s="4"/>
    </row>
    <row r="427" spans="1:12" ht="28.8" x14ac:dyDescent="0.3">
      <c r="A427" s="64">
        <v>419</v>
      </c>
      <c r="B427" s="65">
        <f>SUBTOTAL(2,A$9:A427)</f>
        <v>419</v>
      </c>
      <c r="C427" s="64" t="s">
        <v>526</v>
      </c>
      <c r="D427" s="75" t="s">
        <v>989</v>
      </c>
      <c r="E427" s="5" t="s">
        <v>413</v>
      </c>
      <c r="F427" s="10" t="str">
        <f t="shared" si="12"/>
        <v>Funkcje statystyczne</v>
      </c>
      <c r="G427" s="10" t="str">
        <f t="shared" si="13"/>
        <v>Zwraca przedział ufności dla średniej populacji, używając rozkładu t-Studenta</v>
      </c>
      <c r="H427" s="16">
        <f>COUNTIF('Indeks-Funkcje'!$F$3:$F$69,Excel_2026!D427)</f>
        <v>0</v>
      </c>
      <c r="I427" s="4"/>
      <c r="J427" s="58" t="str">
        <f>IFERROR(VLOOKUP($D427,'PL-Eng-D'!$B$8:$D$470,2),"?")</f>
        <v>CONFIDENCE.T</v>
      </c>
      <c r="K427" s="58" t="str">
        <f>IFERROR(VLOOKUP($D427,'PL-Eng-D'!$B$8:$D$470,3),"?")</f>
        <v>KONFIDENZ.T</v>
      </c>
      <c r="L427" s="4"/>
    </row>
    <row r="428" spans="1:12" ht="43.2" x14ac:dyDescent="0.3">
      <c r="A428" s="64">
        <v>420</v>
      </c>
      <c r="B428" s="65">
        <f>SUBTOTAL(2,A$9:A428)</f>
        <v>420</v>
      </c>
      <c r="C428" s="64" t="s">
        <v>525</v>
      </c>
      <c r="D428" s="75" t="s">
        <v>990</v>
      </c>
      <c r="E428" s="5" t="s">
        <v>414</v>
      </c>
      <c r="F428" s="10" t="str">
        <f t="shared" si="12"/>
        <v>Funkcje tekstowe</v>
      </c>
      <c r="G428" s="10" t="str">
        <f t="shared" si="13"/>
        <v>Zwraca liczbę (punkt kodowy) odpowiadającą pierwszemu znakowi tekstu</v>
      </c>
      <c r="H428" s="16">
        <f>COUNTIF('Indeks-Funkcje'!$F$3:$F$69,Excel_2026!D428)</f>
        <v>0</v>
      </c>
      <c r="I428" s="4"/>
      <c r="J428" s="58" t="str">
        <f>IFERROR(VLOOKUP($D428,'PL-Eng-D'!$B$8:$D$470,2),"?")</f>
        <v>UNICODE</v>
      </c>
      <c r="K428" s="58" t="str">
        <f>IFERROR(VLOOKUP($D428,'PL-Eng-D'!$B$8:$D$470,3),"?")</f>
        <v>UNICODE</v>
      </c>
      <c r="L428" s="4"/>
    </row>
    <row r="429" spans="1:12" ht="28.8" x14ac:dyDescent="0.3">
      <c r="A429" s="64">
        <v>421</v>
      </c>
      <c r="B429" s="65">
        <f>SUBTOTAL(2,A$9:A429)</f>
        <v>421</v>
      </c>
      <c r="C429" s="64" t="s">
        <v>524</v>
      </c>
      <c r="D429" s="75" t="s">
        <v>991</v>
      </c>
      <c r="E429" s="5" t="s">
        <v>415</v>
      </c>
      <c r="F429" s="10" t="str">
        <f t="shared" si="12"/>
        <v>Funkcje wyszukiwania i odwołań</v>
      </c>
      <c r="G429" s="10" t="str">
        <f t="shared" si="13"/>
        <v>Zwraca listę unikatowych wartości na liście lub w zakresie</v>
      </c>
      <c r="H429" s="16">
        <f>COUNTIF('Indeks-Funkcje'!$F$3:$F$69,Excel_2026!D429)</f>
        <v>1</v>
      </c>
      <c r="I429" s="4"/>
      <c r="J429" s="58" t="str">
        <f>IFERROR(VLOOKUP($D429,'PL-Eng-D'!$B$8:$D$470,2),"?")</f>
        <v>UNICODE</v>
      </c>
      <c r="K429" s="58" t="str">
        <f>IFERROR(VLOOKUP($D429,'PL-Eng-D'!$B$8:$D$470,3),"?")</f>
        <v>UNICODE</v>
      </c>
      <c r="L429" s="4"/>
    </row>
    <row r="430" spans="1:12" ht="21" customHeight="1" x14ac:dyDescent="0.3">
      <c r="A430" s="64">
        <v>422</v>
      </c>
      <c r="B430" s="65">
        <f>SUBTOTAL(2,A$9:A430)</f>
        <v>422</v>
      </c>
      <c r="C430" s="64"/>
      <c r="D430" s="75" t="s">
        <v>992</v>
      </c>
      <c r="E430" s="5" t="s">
        <v>416</v>
      </c>
      <c r="F430" s="10" t="str">
        <f t="shared" si="12"/>
        <v>Funkcje tekstowe</v>
      </c>
      <c r="G430" s="10" t="str">
        <f t="shared" si="13"/>
        <v>Usuwa spacje z tekstu</v>
      </c>
      <c r="H430" s="16">
        <f>COUNTIF('Indeks-Funkcje'!$F$3:$F$69,Excel_2026!D430)</f>
        <v>1</v>
      </c>
      <c r="I430" s="4"/>
      <c r="J430" s="58" t="str">
        <f>IFERROR(VLOOKUP($D430,'PL-Eng-D'!$B$8:$D$470,2),"?")</f>
        <v>TRIM</v>
      </c>
      <c r="K430" s="58" t="str">
        <f>IFERROR(VLOOKUP($D430,'PL-Eng-D'!$B$8:$D$470,3),"?")</f>
        <v>GLÄTTEN</v>
      </c>
      <c r="L430" s="4"/>
    </row>
    <row r="431" spans="1:12" ht="72" x14ac:dyDescent="0.3">
      <c r="A431" s="64">
        <v>423</v>
      </c>
      <c r="B431" s="65">
        <f>SUBTOTAL(2,A$9:A431)</f>
        <v>423</v>
      </c>
      <c r="C431" s="64"/>
      <c r="D431" s="75" t="s">
        <v>993</v>
      </c>
      <c r="E431" s="5" t="s">
        <v>417</v>
      </c>
      <c r="F431" s="10" t="str">
        <f t="shared" si="12"/>
        <v>Funkcje modułu</v>
      </c>
      <c r="G431" s="10" t="str">
        <f t="shared" si="13"/>
        <v>Zwraca n-ty (czyli uszeregowany) element zestawu. Służy do zwracania elementu lub elementów zestawu, na przykład najlepszego sprzedawcy lub 10 najlepszych studentów.</v>
      </c>
      <c r="H431" s="16">
        <f>COUNTIF('Indeks-Funkcje'!$F$3:$F$69,Excel_2026!D431)</f>
        <v>0</v>
      </c>
      <c r="I431" s="4"/>
      <c r="J431" s="58" t="str">
        <f>IFERROR(VLOOKUP($D431,'PL-Eng-D'!$B$8:$D$470,2),"?")</f>
        <v>CUBERANKEDMEMBER</v>
      </c>
      <c r="K431" s="58" t="str">
        <f>IFERROR(VLOOKUP($D431,'PL-Eng-D'!$B$8:$D$470,3),"?")</f>
        <v>CUBERANGELEMENT</v>
      </c>
      <c r="L431" s="4"/>
    </row>
    <row r="432" spans="1:12" ht="43.2" x14ac:dyDescent="0.3">
      <c r="A432" s="64">
        <v>424</v>
      </c>
      <c r="B432" s="65">
        <f>SUBTOTAL(2,A$9:A432)</f>
        <v>424</v>
      </c>
      <c r="C432" s="64"/>
      <c r="D432" s="75" t="s">
        <v>994</v>
      </c>
      <c r="E432" s="5" t="s">
        <v>418</v>
      </c>
      <c r="F432" s="10" t="str">
        <f t="shared" si="12"/>
        <v>Funkcje finansowe</v>
      </c>
      <c r="G432" s="10" t="str">
        <f t="shared" si="13"/>
        <v>Oblicza amortyzację środka trwałego w danym okresie lub jego części metodą degresywną</v>
      </c>
      <c r="H432" s="16">
        <f>COUNTIF('Indeks-Funkcje'!$F$3:$F$69,Excel_2026!D432)</f>
        <v>0</v>
      </c>
      <c r="I432" s="4"/>
      <c r="J432" s="58" t="str">
        <f>IFERROR(VLOOKUP($D432,'PL-Eng-D'!$B$8:$D$470,2),"?")</f>
        <v>VDB</v>
      </c>
      <c r="K432" s="58" t="str">
        <f>IFERROR(VLOOKUP($D432,'PL-Eng-D'!$B$8:$D$470,3),"?")</f>
        <v>VDB</v>
      </c>
      <c r="L432" s="4"/>
    </row>
    <row r="433" spans="1:12" ht="28.8" x14ac:dyDescent="0.3">
      <c r="A433" s="64">
        <v>425</v>
      </c>
      <c r="B433" s="65">
        <f>SUBTOTAL(2,A$9:A433)</f>
        <v>425</v>
      </c>
      <c r="C433" s="64"/>
      <c r="D433" s="75" t="s">
        <v>995</v>
      </c>
      <c r="E433" s="5" t="s">
        <v>419</v>
      </c>
      <c r="F433" s="10" t="str">
        <f t="shared" si="12"/>
        <v>Funkcje zgodności</v>
      </c>
      <c r="G433" s="10" t="str">
        <f t="shared" si="13"/>
        <v>Szacuje wariancję na podstawie próbki</v>
      </c>
      <c r="H433" s="16">
        <f>COUNTIF('Indeks-Funkcje'!$F$3:$F$69,Excel_2026!D433)</f>
        <v>0</v>
      </c>
      <c r="I433" s="4"/>
      <c r="J433" s="58" t="str">
        <f>IFERROR(VLOOKUP($D433,'PL-Eng-D'!$B$8:$D$470,2),"?")</f>
        <v>VAR</v>
      </c>
      <c r="K433" s="58" t="str">
        <f>IFERROR(VLOOKUP($D433,'PL-Eng-D'!$B$8:$D$470,3),"?")</f>
        <v>VARIANZ</v>
      </c>
      <c r="L433" s="4"/>
    </row>
    <row r="434" spans="1:12" ht="43.2" x14ac:dyDescent="0.3">
      <c r="A434" s="64">
        <v>426</v>
      </c>
      <c r="B434" s="65">
        <f>SUBTOTAL(2,A$9:A434)</f>
        <v>426</v>
      </c>
      <c r="C434" s="64"/>
      <c r="D434" s="75" t="s">
        <v>996</v>
      </c>
      <c r="E434" s="5" t="s">
        <v>420</v>
      </c>
      <c r="F434" s="10" t="str">
        <f t="shared" si="12"/>
        <v>Funkcje statystyczne</v>
      </c>
      <c r="G434" s="10" t="str">
        <f t="shared" si="13"/>
        <v>Szacuje wariancję na podstawie próbki, z uwzględnieniem liczb, tekstów i wartości logicznych</v>
      </c>
      <c r="H434" s="16">
        <f>COUNTIF('Indeks-Funkcje'!$F$3:$F$69,Excel_2026!D434)</f>
        <v>0</v>
      </c>
      <c r="I434" s="4"/>
      <c r="J434" s="58" t="str">
        <f>IFERROR(VLOOKUP($D434,'PL-Eng-D'!$B$8:$D$470,2),"?")</f>
        <v>VARA</v>
      </c>
      <c r="K434" s="58" t="str">
        <f>IFERROR(VLOOKUP($D434,'PL-Eng-D'!$B$8:$D$470,3),"?")</f>
        <v>VARIANZA</v>
      </c>
      <c r="L434" s="4"/>
    </row>
    <row r="435" spans="1:12" ht="28.8" x14ac:dyDescent="0.3">
      <c r="A435" s="64">
        <v>427</v>
      </c>
      <c r="B435" s="65">
        <f>SUBTOTAL(2,A$9:A435)</f>
        <v>427</v>
      </c>
      <c r="C435" s="64" t="s">
        <v>526</v>
      </c>
      <c r="D435" s="75" t="s">
        <v>997</v>
      </c>
      <c r="E435" s="5" t="s">
        <v>421</v>
      </c>
      <c r="F435" s="10" t="str">
        <f t="shared" si="12"/>
        <v>Funkcje statystyczne</v>
      </c>
      <c r="G435" s="10" t="str">
        <f t="shared" si="13"/>
        <v>Oblicza wariancję na podstawie całej populacji</v>
      </c>
      <c r="H435" s="16">
        <f>COUNTIF('Indeks-Funkcje'!$F$3:$F$69,Excel_2026!D435)</f>
        <v>0</v>
      </c>
      <c r="I435" s="4"/>
      <c r="J435" s="58" t="str">
        <f>IFERROR(VLOOKUP($D435,'PL-Eng-D'!$B$8:$D$470,2),"?")</f>
        <v>VAR.P</v>
      </c>
      <c r="K435" s="58" t="str">
        <f>IFERROR(VLOOKUP($D435,'PL-Eng-D'!$B$8:$D$470,3),"?")</f>
        <v>VAR.P</v>
      </c>
      <c r="L435" s="4"/>
    </row>
    <row r="436" spans="1:12" ht="28.8" x14ac:dyDescent="0.3">
      <c r="A436" s="64">
        <v>428</v>
      </c>
      <c r="B436" s="65">
        <f>SUBTOTAL(2,A$9:A436)</f>
        <v>428</v>
      </c>
      <c r="C436" s="64"/>
      <c r="D436" s="75" t="s">
        <v>998</v>
      </c>
      <c r="E436" s="5" t="s">
        <v>422</v>
      </c>
      <c r="F436" s="10" t="str">
        <f t="shared" si="12"/>
        <v>Funkcje zgodności</v>
      </c>
      <c r="G436" s="10" t="str">
        <f t="shared" si="13"/>
        <v>Oblicza wariancję na podstawie całej populacji</v>
      </c>
      <c r="H436" s="16">
        <f>COUNTIF('Indeks-Funkcje'!$F$3:$F$69,Excel_2026!D436)</f>
        <v>0</v>
      </c>
      <c r="I436" s="4"/>
      <c r="J436" s="58" t="str">
        <f>IFERROR(VLOOKUP($D436,'PL-Eng-D'!$B$8:$D$470,2),"?")</f>
        <v>VARP</v>
      </c>
      <c r="K436" s="58" t="str">
        <f>IFERROR(VLOOKUP($D436,'PL-Eng-D'!$B$8:$D$470,3),"?")</f>
        <v>VARIANZEN</v>
      </c>
      <c r="L436" s="4"/>
    </row>
    <row r="437" spans="1:12" ht="43.2" x14ac:dyDescent="0.3">
      <c r="A437" s="64">
        <v>429</v>
      </c>
      <c r="B437" s="65">
        <f>SUBTOTAL(2,A$9:A437)</f>
        <v>429</v>
      </c>
      <c r="C437" s="64"/>
      <c r="D437" s="75" t="s">
        <v>999</v>
      </c>
      <c r="E437" s="5" t="s">
        <v>423</v>
      </c>
      <c r="F437" s="10" t="str">
        <f t="shared" si="12"/>
        <v>Funkcje statystyczne</v>
      </c>
      <c r="G437" s="10" t="str">
        <f t="shared" si="13"/>
        <v>Oblicza wariancję na podstawie całej populacji, z uwzględnieniem liczb, tekstów i wartości logicznych</v>
      </c>
      <c r="H437" s="16">
        <f>COUNTIF('Indeks-Funkcje'!$F$3:$F$69,Excel_2026!D437)</f>
        <v>0</v>
      </c>
      <c r="I437" s="4"/>
      <c r="J437" s="58" t="str">
        <f>IFERROR(VLOOKUP($D437,'PL-Eng-D'!$B$8:$D$470,2),"?")</f>
        <v>VARPA</v>
      </c>
      <c r="K437" s="58" t="str">
        <f>IFERROR(VLOOKUP($D437,'PL-Eng-D'!$B$8:$D$470,3),"?")</f>
        <v>VARIANZENA</v>
      </c>
      <c r="L437" s="4"/>
    </row>
    <row r="438" spans="1:12" ht="28.8" x14ac:dyDescent="0.3">
      <c r="A438" s="64">
        <v>430</v>
      </c>
      <c r="B438" s="65">
        <f>SUBTOTAL(2,A$9:A438)</f>
        <v>430</v>
      </c>
      <c r="C438" s="64" t="s">
        <v>526</v>
      </c>
      <c r="D438" s="75" t="s">
        <v>1000</v>
      </c>
      <c r="E438" s="5" t="s">
        <v>424</v>
      </c>
      <c r="F438" s="10" t="str">
        <f t="shared" si="12"/>
        <v>Funkcje statystyczne</v>
      </c>
      <c r="G438" s="10" t="str">
        <f t="shared" si="13"/>
        <v>Szacuje wariancję na podstawie próbki</v>
      </c>
      <c r="H438" s="16">
        <f>COUNTIF('Indeks-Funkcje'!$F$3:$F$69,Excel_2026!D438)</f>
        <v>0</v>
      </c>
      <c r="I438" s="4"/>
      <c r="J438" s="58" t="str">
        <f>IFERROR(VLOOKUP($D438,'PL-Eng-D'!$B$8:$D$470,2),"?")</f>
        <v>VAR.S</v>
      </c>
      <c r="K438" s="58" t="str">
        <f>IFERROR(VLOOKUP($D438,'PL-Eng-D'!$B$8:$D$470,3),"?")</f>
        <v>VAR.S</v>
      </c>
      <c r="L438" s="4"/>
    </row>
    <row r="439" spans="1:12" ht="43.2" x14ac:dyDescent="0.3">
      <c r="A439" s="64">
        <v>431</v>
      </c>
      <c r="B439" s="65">
        <f>SUBTOTAL(2,A$9:A439)</f>
        <v>431</v>
      </c>
      <c r="C439" s="64"/>
      <c r="D439" s="75" t="s">
        <v>1001</v>
      </c>
      <c r="E439" s="5" t="s">
        <v>425</v>
      </c>
      <c r="F439" s="10" t="str">
        <f t="shared" si="12"/>
        <v>Funkcje finansowe</v>
      </c>
      <c r="G439" s="10" t="str">
        <f t="shared" si="13"/>
        <v>Zwraca przyszłą wartość kapitału początkowego wraz z szeregiem procentów składanych</v>
      </c>
      <c r="H439" s="16">
        <f>COUNTIF('Indeks-Funkcje'!$F$3:$F$69,Excel_2026!D439)</f>
        <v>0</v>
      </c>
      <c r="I439" s="4"/>
      <c r="J439" s="58" t="str">
        <f>IFERROR(VLOOKUP($D439,'PL-Eng-D'!$B$8:$D$470,2),"?")</f>
        <v>FVSCHEDULE</v>
      </c>
      <c r="K439" s="58" t="str">
        <f>IFERROR(VLOOKUP($D439,'PL-Eng-D'!$B$8:$D$470,3),"?")</f>
        <v>ZW2</v>
      </c>
      <c r="L439" s="4"/>
    </row>
    <row r="440" spans="1:12" ht="28.8" x14ac:dyDescent="0.3">
      <c r="A440" s="64">
        <v>432</v>
      </c>
      <c r="B440" s="65">
        <f>SUBTOTAL(2,A$9:A440)</f>
        <v>432</v>
      </c>
      <c r="C440" s="64"/>
      <c r="D440" s="75" t="s">
        <v>1002</v>
      </c>
      <c r="E440" s="5" t="s">
        <v>426</v>
      </c>
      <c r="F440" s="10" t="str">
        <f t="shared" si="12"/>
        <v>Funkcje tekstowe</v>
      </c>
      <c r="G440" s="10" t="str">
        <f t="shared" si="13"/>
        <v>Konwertuje argument tekstowy na liczbę</v>
      </c>
      <c r="H440" s="16">
        <f>COUNTIF('Indeks-Funkcje'!$F$3:$F$69,Excel_2026!D440)</f>
        <v>0</v>
      </c>
      <c r="I440" s="4"/>
      <c r="J440" s="58" t="str">
        <f>IFERROR(VLOOKUP($D440,'PL-Eng-D'!$B$8:$D$470,2),"?")</f>
        <v>VALUE</v>
      </c>
      <c r="K440" s="58" t="str">
        <f>IFERROR(VLOOKUP($D440,'PL-Eng-D'!$B$8:$D$470,3),"?")</f>
        <v>WERT</v>
      </c>
      <c r="L440" s="4"/>
    </row>
    <row r="441" spans="1:12" ht="28.8" x14ac:dyDescent="0.3">
      <c r="A441" s="64">
        <v>433</v>
      </c>
      <c r="B441" s="65">
        <f>SUBTOTAL(2,A$9:A441)</f>
        <v>433</v>
      </c>
      <c r="C441" s="64" t="s">
        <v>525</v>
      </c>
      <c r="D441" s="75" t="s">
        <v>1003</v>
      </c>
      <c r="E441" s="5" t="s">
        <v>427</v>
      </c>
      <c r="F441" s="10" t="str">
        <f t="shared" si="12"/>
        <v>Funkcje tekstowe</v>
      </c>
      <c r="G441" s="10" t="str">
        <f t="shared" si="13"/>
        <v>Konwertuje tekst na liczbę w sposób niezależny od ustawień regionalnych</v>
      </c>
      <c r="H441" s="16">
        <f>COUNTIF('Indeks-Funkcje'!$F$3:$F$69,Excel_2026!D441)</f>
        <v>0</v>
      </c>
      <c r="I441" s="4"/>
      <c r="J441" s="58" t="str">
        <f>IFERROR(VLOOKUP($D441,'PL-Eng-D'!$B$8:$D$470,2),"?")</f>
        <v>NUMBERVALUE</v>
      </c>
      <c r="K441" s="58" t="str">
        <f>IFERROR(VLOOKUP($D441,'PL-Eng-D'!$B$8:$D$470,3),"?")</f>
        <v>ZAHLENWERT</v>
      </c>
      <c r="L441" s="4"/>
    </row>
    <row r="442" spans="1:12" ht="28.8" x14ac:dyDescent="0.3">
      <c r="A442" s="64">
        <v>434</v>
      </c>
      <c r="B442" s="65">
        <f>SUBTOTAL(2,A$9:A442)</f>
        <v>434</v>
      </c>
      <c r="C442" s="64"/>
      <c r="D442" s="75" t="s">
        <v>1004</v>
      </c>
      <c r="E442" s="5" t="s">
        <v>428</v>
      </c>
      <c r="F442" s="10" t="str">
        <f t="shared" si="12"/>
        <v>Funkcje modułu</v>
      </c>
      <c r="G442" s="10" t="str">
        <f t="shared" si="13"/>
        <v>Zwraca zagregowaną wartość z modułu.</v>
      </c>
      <c r="H442" s="16">
        <f>COUNTIF('Indeks-Funkcje'!$F$3:$F$69,Excel_2026!D442)</f>
        <v>0</v>
      </c>
      <c r="I442" s="4"/>
      <c r="J442" s="58" t="str">
        <f>IFERROR(VLOOKUP($D442,'PL-Eng-D'!$B$8:$D$470,2),"?")</f>
        <v>CUBEVALUE</v>
      </c>
      <c r="K442" s="58" t="str">
        <f>IFERROR(VLOOKUP($D442,'PL-Eng-D'!$B$8:$D$470,3),"?")</f>
        <v>CUBEWERT</v>
      </c>
      <c r="L442" s="4"/>
    </row>
    <row r="443" spans="1:12" ht="57.6" x14ac:dyDescent="0.3">
      <c r="A443" s="64">
        <v>435</v>
      </c>
      <c r="B443" s="65">
        <f>SUBTOTAL(2,A$9:A443)</f>
        <v>435</v>
      </c>
      <c r="C443" s="64" t="s">
        <v>528</v>
      </c>
      <c r="D443" s="75" t="s">
        <v>1005</v>
      </c>
      <c r="E443" s="5" t="s">
        <v>429</v>
      </c>
      <c r="F443" s="10" t="str">
        <f t="shared" si="12"/>
        <v>Funkcje logiczne</v>
      </c>
      <c r="G443" s="10" t="str">
        <f t="shared" si="13"/>
        <v>Sprawdza, czy są spełnione jeden lub więcej warunków, i zwraca wartość odpowiadającą pierwszemu warunkowi ocenionemu jako PRAWDA.</v>
      </c>
      <c r="H443" s="16">
        <f>COUNTIF('Indeks-Funkcje'!$F$3:$F$69,Excel_2026!D443)</f>
        <v>1</v>
      </c>
      <c r="I443" s="4"/>
      <c r="J443" s="58" t="str">
        <f>IFERROR(VLOOKUP($D443,'PL-Eng-D'!$B$8:$D$470,2),"?")</f>
        <v>CUBEVALUE</v>
      </c>
      <c r="K443" s="58" t="str">
        <f>IFERROR(VLOOKUP($D443,'PL-Eng-D'!$B$8:$D$470,3),"?")</f>
        <v>CUBEWERT</v>
      </c>
      <c r="L443" s="4"/>
    </row>
    <row r="444" spans="1:12" ht="86.4" x14ac:dyDescent="0.3">
      <c r="A444" s="64">
        <v>436</v>
      </c>
      <c r="B444" s="65">
        <f>SUBTOTAL(2,A$9:A444)</f>
        <v>436</v>
      </c>
      <c r="C444" s="64" t="s">
        <v>525</v>
      </c>
      <c r="D444" s="75" t="s">
        <v>1006</v>
      </c>
      <c r="E444" s="6" t="s">
        <v>531</v>
      </c>
      <c r="F444" s="10" t="str">
        <f t="shared" si="12"/>
        <v>Funkcje internetowe</v>
      </c>
      <c r="G444" s="10" t="str">
        <f t="shared" si="13"/>
        <v>Zwraca dane z usługi internetowej.
Ta funkcja jest niedostępna w aplikacji Excel dla sieci Web.
 Excel dla Microsoft 365 Excel 2024 Excel 2021 Excel 2019 Excel 2016</v>
      </c>
      <c r="H444" s="16">
        <f>COUNTIF('Indeks-Funkcje'!$F$3:$F$69,Excel_2026!D444)</f>
        <v>0</v>
      </c>
      <c r="I444" s="10" t="s">
        <v>530</v>
      </c>
      <c r="J444" s="58" t="str">
        <f>IFERROR(VLOOKUP($D444,'PL-Eng-D'!$B$8:$D$470,2),"?")</f>
        <v>WEBSERVICE</v>
      </c>
      <c r="K444" s="58" t="str">
        <f>IFERROR(VLOOKUP($D444,'PL-Eng-D'!$B$8:$D$470,3),"?")</f>
        <v>WEBDIENST</v>
      </c>
      <c r="L444" s="4"/>
    </row>
    <row r="445" spans="1:12" ht="28.8" x14ac:dyDescent="0.3">
      <c r="A445" s="64">
        <v>437</v>
      </c>
      <c r="B445" s="65">
        <f>SUBTOTAL(2,A$9:A445)</f>
        <v>437</v>
      </c>
      <c r="C445" s="64"/>
      <c r="D445" s="75" t="s">
        <v>559</v>
      </c>
      <c r="E445" s="5" t="s">
        <v>430</v>
      </c>
      <c r="F445" s="10" t="str">
        <f t="shared" si="12"/>
        <v>Funkcje wyszukiwania i odwołań</v>
      </c>
      <c r="G445" s="10" t="str">
        <f t="shared" si="13"/>
        <v>Zwraca dane przechowywane w raporcie w formie tabeli przestawnej</v>
      </c>
      <c r="H445" s="16">
        <f>COUNTIF('Indeks-Funkcje'!$F$3:$F$69,Excel_2026!D445)</f>
        <v>0</v>
      </c>
      <c r="I445" s="4"/>
      <c r="J445" s="58" t="str">
        <f>IFERROR(VLOOKUP($D445,'PL-Eng-D'!$B$8:$D$470,2),"?")</f>
        <v>GETPIVOTDATA</v>
      </c>
      <c r="K445" s="58" t="str">
        <f>IFERROR(VLOOKUP($D445,'PL-Eng-D'!$B$8:$D$470,3),"?")</f>
        <v>PIVOTDATENZUORDNEN</v>
      </c>
      <c r="L445" s="4"/>
    </row>
    <row r="446" spans="1:12" ht="28.8" x14ac:dyDescent="0.3">
      <c r="A446" s="64">
        <v>438</v>
      </c>
      <c r="B446" s="65">
        <f>SUBTOTAL(2,A$9:A446)</f>
        <v>438</v>
      </c>
      <c r="C446" s="64"/>
      <c r="D446" s="75" t="s">
        <v>1007</v>
      </c>
      <c r="E446" s="5" t="s">
        <v>431</v>
      </c>
      <c r="F446" s="10" t="str">
        <f t="shared" si="12"/>
        <v>Funkcje matematyczne i trygonometryczne</v>
      </c>
      <c r="G446" s="10" t="str">
        <f t="shared" si="13"/>
        <v>Zwraca wielomian dla zbioru liczb</v>
      </c>
      <c r="H446" s="16">
        <f>COUNTIF('Indeks-Funkcje'!$F$3:$F$69,Excel_2026!D446)</f>
        <v>0</v>
      </c>
      <c r="I446" s="4"/>
      <c r="J446" s="58" t="str">
        <f>IFERROR(VLOOKUP($D446,'PL-Eng-D'!$B$8:$D$470,2),"?")</f>
        <v>MULTINOMIAL</v>
      </c>
      <c r="K446" s="58" t="str">
        <f>IFERROR(VLOOKUP($D446,'PL-Eng-D'!$B$8:$D$470,3),"?")</f>
        <v>POLYNOMIAL</v>
      </c>
      <c r="L446" s="4"/>
    </row>
    <row r="447" spans="1:12" ht="28.8" x14ac:dyDescent="0.3">
      <c r="A447" s="64">
        <v>439</v>
      </c>
      <c r="B447" s="65">
        <f>SUBTOTAL(2,A$9:A447)</f>
        <v>439</v>
      </c>
      <c r="C447" s="64"/>
      <c r="D447" s="75" t="s">
        <v>569</v>
      </c>
      <c r="E447" s="5" t="s">
        <v>432</v>
      </c>
      <c r="F447" s="10" t="str">
        <f t="shared" si="12"/>
        <v>Funkcje wyszukiwania i odwołań</v>
      </c>
      <c r="G447" s="10" t="str">
        <f t="shared" si="13"/>
        <v>Zwraca numer wiersza odwołania</v>
      </c>
      <c r="H447" s="16">
        <f>COUNTIF('Indeks-Funkcje'!$F$3:$F$69,Excel_2026!D447)</f>
        <v>1</v>
      </c>
      <c r="I447" s="4"/>
      <c r="J447" s="58" t="str">
        <f>IFERROR(VLOOKUP($D447,'PL-Eng-D'!$B$8:$D$470,2),"?")</f>
        <v>ROW</v>
      </c>
      <c r="K447" s="58" t="str">
        <f>IFERROR(VLOOKUP($D447,'PL-Eng-D'!$B$8:$D$470,3),"?")</f>
        <v>ZEILE</v>
      </c>
      <c r="L447" s="4"/>
    </row>
    <row r="448" spans="1:12" ht="72" x14ac:dyDescent="0.3">
      <c r="A448" s="64">
        <v>440</v>
      </c>
      <c r="B448" s="65">
        <f>SUBTOTAL(2,A$9:A448)</f>
        <v>440</v>
      </c>
      <c r="C448" s="64"/>
      <c r="D448" s="75" t="s">
        <v>1008</v>
      </c>
      <c r="E448" s="5" t="s">
        <v>433</v>
      </c>
      <c r="F448" s="10" t="str">
        <f t="shared" si="12"/>
        <v>Funkcje modułu</v>
      </c>
      <c r="G448" s="10" t="str">
        <f t="shared" si="13"/>
        <v>Zwraca wartość właściwości elementu w module. Służy do sprawdzania, czy nazwa elementu istnieje w module, a także do zwracania określonej właściwości dla tego elementu.</v>
      </c>
      <c r="H448" s="16">
        <f>COUNTIF('Indeks-Funkcje'!$F$3:$F$69,Excel_2026!D448)</f>
        <v>0</v>
      </c>
      <c r="I448" s="4"/>
      <c r="J448" s="58" t="str">
        <f>IFERROR(VLOOKUP($D448,'PL-Eng-D'!$B$8:$D$470,2),"?")</f>
        <v>CUBEMEMBERPROPERTY</v>
      </c>
      <c r="K448" s="58" t="str">
        <f>IFERROR(VLOOKUP($D448,'PL-Eng-D'!$B$8:$D$470,3),"?")</f>
        <v>CUBEELEMENTEIGENSCHAFT</v>
      </c>
      <c r="L448" s="4"/>
    </row>
    <row r="449" spans="1:12" ht="28.8" x14ac:dyDescent="0.3">
      <c r="A449" s="64">
        <v>441</v>
      </c>
      <c r="B449" s="65">
        <f>SUBTOTAL(2,A$9:A449)</f>
        <v>441</v>
      </c>
      <c r="C449" s="64"/>
      <c r="D449" s="75" t="s">
        <v>1009</v>
      </c>
      <c r="E449" s="5" t="s">
        <v>434</v>
      </c>
      <c r="F449" s="10" t="str">
        <f t="shared" si="12"/>
        <v>Funkcje statystyczne</v>
      </c>
      <c r="G449" s="10" t="str">
        <f t="shared" si="13"/>
        <v>Zwraca współczynnik korelacji dwóch zbiorów danych</v>
      </c>
      <c r="H449" s="16">
        <f>COUNTIF('Indeks-Funkcje'!$F$3:$F$69,Excel_2026!D449)</f>
        <v>0</v>
      </c>
      <c r="I449" s="4"/>
      <c r="J449" s="58" t="str">
        <f>IFERROR(VLOOKUP($D449,'PL-Eng-D'!$B$8:$D$470,2),"?")</f>
        <v>CORREL</v>
      </c>
      <c r="K449" s="58" t="str">
        <f>IFERROR(VLOOKUP($D449,'PL-Eng-D'!$B$8:$D$470,3),"?")</f>
        <v>KORREL</v>
      </c>
      <c r="L449" s="4"/>
    </row>
    <row r="450" spans="1:12" ht="28.8" x14ac:dyDescent="0.3">
      <c r="A450" s="64">
        <v>442</v>
      </c>
      <c r="B450" s="65">
        <f>SUBTOTAL(2,A$9:A450)</f>
        <v>442</v>
      </c>
      <c r="C450" s="64"/>
      <c r="D450" s="75" t="s">
        <v>547</v>
      </c>
      <c r="E450" s="5" t="s">
        <v>435</v>
      </c>
      <c r="F450" s="10" t="str">
        <f t="shared" si="12"/>
        <v>Funkcje wyszukiwania i odwołań</v>
      </c>
      <c r="G450" s="10" t="str">
        <f t="shared" si="13"/>
        <v>Wybiera wartość z listy wartości</v>
      </c>
      <c r="H450" s="16">
        <f>COUNTIF('Indeks-Funkcje'!$F$3:$F$69,Excel_2026!D450)</f>
        <v>0</v>
      </c>
      <c r="I450" s="4"/>
      <c r="J450" s="58" t="str">
        <f>IFERROR(VLOOKUP($D450,'PL-Eng-D'!$B$8:$D$470,2),"?")</f>
        <v>CHOOSE</v>
      </c>
      <c r="K450" s="58" t="str">
        <f>IFERROR(VLOOKUP($D450,'PL-Eng-D'!$B$8:$D$470,3),"?")</f>
        <v>WAHL</v>
      </c>
      <c r="L450" s="4"/>
    </row>
    <row r="451" spans="1:12" ht="28.8" x14ac:dyDescent="0.3">
      <c r="A451" s="64">
        <v>443</v>
      </c>
      <c r="B451" s="65">
        <f>SUBTOTAL(2,A$9:A451)</f>
        <v>443</v>
      </c>
      <c r="C451" s="64"/>
      <c r="D451" s="75" t="s">
        <v>1010</v>
      </c>
      <c r="E451" s="5" t="s">
        <v>436</v>
      </c>
      <c r="F451" s="10" t="str">
        <f t="shared" si="12"/>
        <v>Funkcje finansowe</v>
      </c>
      <c r="G451" s="10" t="str">
        <f t="shared" si="13"/>
        <v>Zwraca dzień następnej dywidendy po dniu rozliczeniowym</v>
      </c>
      <c r="H451" s="16">
        <f>COUNTIF('Indeks-Funkcje'!$F$3:$F$69,Excel_2026!D451)</f>
        <v>0</v>
      </c>
      <c r="I451" s="4"/>
      <c r="J451" s="58" t="str">
        <f>IFERROR(VLOOKUP($D451,'PL-Eng-D'!$B$8:$D$470,2),"?")</f>
        <v>COUPNCD</v>
      </c>
      <c r="K451" s="58" t="str">
        <f>IFERROR(VLOOKUP($D451,'PL-Eng-D'!$B$8:$D$470,3),"?")</f>
        <v>ZINSTERMNZ</v>
      </c>
      <c r="L451" s="4"/>
    </row>
    <row r="452" spans="1:12" ht="28.8" x14ac:dyDescent="0.3">
      <c r="A452" s="64">
        <v>444</v>
      </c>
      <c r="B452" s="65">
        <f>SUBTOTAL(2,A$9:A452)</f>
        <v>444</v>
      </c>
      <c r="C452" s="64"/>
      <c r="D452" s="75" t="s">
        <v>1011</v>
      </c>
      <c r="E452" s="5" t="s">
        <v>437</v>
      </c>
      <c r="F452" s="10" t="str">
        <f t="shared" si="12"/>
        <v>Funkcje finansowe</v>
      </c>
      <c r="G452" s="10" t="str">
        <f t="shared" si="13"/>
        <v>Zwraca dzień poprzedniej dywidendy przed dniem rozliczeniowym</v>
      </c>
      <c r="H452" s="16">
        <f>COUNTIF('Indeks-Funkcje'!$F$3:$F$69,Excel_2026!D452)</f>
        <v>0</v>
      </c>
      <c r="I452" s="4"/>
      <c r="J452" s="58" t="str">
        <f>IFERROR(VLOOKUP($D452,'PL-Eng-D'!$B$8:$D$470,2),"?")</f>
        <v>COUPPCD</v>
      </c>
      <c r="K452" s="58" t="str">
        <f>IFERROR(VLOOKUP($D452,'PL-Eng-D'!$B$8:$D$470,3),"?")</f>
        <v>ZINSTERMVZ</v>
      </c>
      <c r="L452" s="4"/>
    </row>
    <row r="453" spans="1:12" ht="28.8" x14ac:dyDescent="0.3">
      <c r="A453" s="64">
        <v>445</v>
      </c>
      <c r="B453" s="65">
        <f>SUBTOTAL(2,A$9:A453)</f>
        <v>445</v>
      </c>
      <c r="C453" s="64"/>
      <c r="D453" s="75" t="s">
        <v>1012</v>
      </c>
      <c r="E453" s="5" t="s">
        <v>438</v>
      </c>
      <c r="F453" s="10" t="str">
        <f t="shared" si="12"/>
        <v>Funkcje finansowe</v>
      </c>
      <c r="G453" s="10" t="str">
        <f t="shared" si="13"/>
        <v>Zwraca liczbę dni w okresie dywidendy, z uwzględnieniem dnia rozliczeniowego</v>
      </c>
      <c r="H453" s="16">
        <f>COUNTIF('Indeks-Funkcje'!$F$3:$F$69,Excel_2026!D453)</f>
        <v>0</v>
      </c>
      <c r="I453" s="4"/>
      <c r="J453" s="58" t="str">
        <f>IFERROR(VLOOKUP($D453,'PL-Eng-D'!$B$8:$D$470,2),"?")</f>
        <v>COUPDAYS</v>
      </c>
      <c r="K453" s="58" t="str">
        <f>IFERROR(VLOOKUP($D453,'PL-Eng-D'!$B$8:$D$470,3),"?")</f>
        <v>ZINSTERMTAGE</v>
      </c>
      <c r="L453" s="4"/>
    </row>
    <row r="454" spans="1:12" ht="43.2" x14ac:dyDescent="0.3">
      <c r="A454" s="64">
        <v>446</v>
      </c>
      <c r="B454" s="65">
        <f>SUBTOTAL(2,A$9:A454)</f>
        <v>446</v>
      </c>
      <c r="C454" s="64"/>
      <c r="D454" s="75" t="s">
        <v>1013</v>
      </c>
      <c r="E454" s="5" t="s">
        <v>439</v>
      </c>
      <c r="F454" s="10" t="str">
        <f t="shared" si="12"/>
        <v>Funkcje finansowe</v>
      </c>
      <c r="G454" s="10" t="str">
        <f t="shared" si="13"/>
        <v>Zwraca liczbę dni od dnia rozliczeniowego do daty następnego dnia dywidendy</v>
      </c>
      <c r="H454" s="16">
        <f>COUNTIF('Indeks-Funkcje'!$F$3:$F$69,Excel_2026!D454)</f>
        <v>0</v>
      </c>
      <c r="I454" s="4"/>
      <c r="J454" s="58" t="str">
        <f>IFERROR(VLOOKUP($D454,'PL-Eng-D'!$B$8:$D$470,2),"?")</f>
        <v>COUPDAYSNC</v>
      </c>
      <c r="K454" s="58" t="str">
        <f>IFERROR(VLOOKUP($D454,'PL-Eng-D'!$B$8:$D$470,3),"?")</f>
        <v>ZINSTERMTAGNZ</v>
      </c>
      <c r="L454" s="4"/>
    </row>
    <row r="455" spans="1:12" ht="28.8" x14ac:dyDescent="0.3">
      <c r="A455" s="64">
        <v>447</v>
      </c>
      <c r="B455" s="65">
        <f>SUBTOTAL(2,A$9:A455)</f>
        <v>447</v>
      </c>
      <c r="C455" s="64"/>
      <c r="D455" s="75" t="s">
        <v>1014</v>
      </c>
      <c r="E455" s="5" t="s">
        <v>440</v>
      </c>
      <c r="F455" s="10" t="str">
        <f t="shared" si="12"/>
        <v>Funkcje finansowe</v>
      </c>
      <c r="G455" s="10" t="str">
        <f t="shared" si="13"/>
        <v>Zwraca liczbę dni od początku okresu dywidendy do dnia rozliczeniowego</v>
      </c>
      <c r="H455" s="16">
        <f>COUNTIF('Indeks-Funkcje'!$F$3:$F$69,Excel_2026!D455)</f>
        <v>0</v>
      </c>
      <c r="I455" s="4"/>
      <c r="J455" s="58" t="str">
        <f>IFERROR(VLOOKUP($D455,'PL-Eng-D'!$B$8:$D$470,2),"?")</f>
        <v>COUPDAYBS</v>
      </c>
      <c r="K455" s="58" t="str">
        <f>IFERROR(VLOOKUP($D455,'PL-Eng-D'!$B$8:$D$470,3),"?")</f>
        <v>ZINSTERMTAGVA</v>
      </c>
      <c r="L455" s="4"/>
    </row>
    <row r="456" spans="1:12" ht="43.2" x14ac:dyDescent="0.3">
      <c r="A456" s="64">
        <v>448</v>
      </c>
      <c r="B456" s="65">
        <f>SUBTOTAL(2,A$9:A456)</f>
        <v>448</v>
      </c>
      <c r="C456" s="64"/>
      <c r="D456" s="75" t="s">
        <v>1015</v>
      </c>
      <c r="E456" s="5" t="s">
        <v>441</v>
      </c>
      <c r="F456" s="10" t="str">
        <f t="shared" si="12"/>
        <v>Funkcje finansowe</v>
      </c>
      <c r="G456" s="10" t="str">
        <f t="shared" si="13"/>
        <v>Zwraca liczbę dywidend płatnych między dniem rozliczeniowym a dniem wykupu</v>
      </c>
      <c r="H456" s="16">
        <f>COUNTIF('Indeks-Funkcje'!$F$3:$F$69,Excel_2026!D456)</f>
        <v>0</v>
      </c>
      <c r="I456" s="4"/>
      <c r="J456" s="58" t="str">
        <f>IFERROR(VLOOKUP($D456,'PL-Eng-D'!$B$8:$D$470,2),"?")</f>
        <v>COUPNUM</v>
      </c>
      <c r="K456" s="58" t="str">
        <f>IFERROR(VLOOKUP($D456,'PL-Eng-D'!$B$8:$D$470,3),"?")</f>
        <v>ZINSTERMZAHL</v>
      </c>
      <c r="L456" s="4"/>
    </row>
    <row r="457" spans="1:12" ht="28.8" x14ac:dyDescent="0.3">
      <c r="A457" s="64">
        <v>449</v>
      </c>
      <c r="B457" s="65">
        <f>SUBTOTAL(2,A$9:A457)</f>
        <v>449</v>
      </c>
      <c r="C457" s="64"/>
      <c r="D457" s="75" t="s">
        <v>1016</v>
      </c>
      <c r="E457" s="5" t="s">
        <v>442</v>
      </c>
      <c r="F457" s="10" t="str">
        <f t="shared" si="12"/>
        <v>Funkcje zgodności</v>
      </c>
      <c r="G457" s="10" t="str">
        <f t="shared" si="13"/>
        <v>Zwraca wartość najczęściej występującą w zbiorze danych</v>
      </c>
      <c r="H457" s="16">
        <f>COUNTIF('Indeks-Funkcje'!$F$3:$F$69,Excel_2026!D457)</f>
        <v>0</v>
      </c>
      <c r="I457" s="4"/>
      <c r="J457" s="58" t="str">
        <f>IFERROR(VLOOKUP($D457,'PL-Eng-D'!$B$8:$D$470,2),"?")</f>
        <v>MODE</v>
      </c>
      <c r="K457" s="58" t="str">
        <f>IFERROR(VLOOKUP($D457,'PL-Eng-D'!$B$8:$D$470,3),"?")</f>
        <v>MODALWERT</v>
      </c>
      <c r="L457" s="4"/>
    </row>
    <row r="458" spans="1:12" ht="57.6" x14ac:dyDescent="0.3">
      <c r="A458" s="64">
        <v>450</v>
      </c>
      <c r="B458" s="65">
        <f>SUBTOTAL(2,A$9:A458)</f>
        <v>450</v>
      </c>
      <c r="C458" s="64" t="s">
        <v>526</v>
      </c>
      <c r="D458" s="75" t="s">
        <v>1017</v>
      </c>
      <c r="E458" s="5" t="s">
        <v>443</v>
      </c>
      <c r="F458" s="10" t="str">
        <f t="shared" ref="F458:F515" si="14">LEFT(E458,FIND(":",E458)-1)</f>
        <v>Funkcje statystyczne</v>
      </c>
      <c r="G458" s="10" t="str">
        <f t="shared" ref="G458:G515" si="15">RIGHT(E458,LEN(E458)-FIND(":",E458)-4)</f>
        <v>Zwraca pionową tablicę zawierającą najczęściej występujące lub powtarzające się wartości w tablicy lub zakresie danych</v>
      </c>
      <c r="H458" s="16">
        <f>COUNTIF('Indeks-Funkcje'!$F$3:$F$69,Excel_2026!D458)</f>
        <v>0</v>
      </c>
      <c r="I458" s="4"/>
      <c r="J458" s="58" t="str">
        <f>IFERROR(VLOOKUP($D458,'PL-Eng-D'!$B$8:$D$470,2),"?")</f>
        <v>MODE.MULT</v>
      </c>
      <c r="K458" s="58" t="str">
        <f>IFERROR(VLOOKUP($D458,'PL-Eng-D'!$B$8:$D$470,3),"?")</f>
        <v>MODUS.VIELF</v>
      </c>
      <c r="L458" s="4"/>
    </row>
    <row r="459" spans="1:12" ht="28.8" x14ac:dyDescent="0.3">
      <c r="A459" s="64">
        <v>451</v>
      </c>
      <c r="B459" s="65">
        <f>SUBTOTAL(2,A$9:A459)</f>
        <v>451</v>
      </c>
      <c r="C459" s="64" t="s">
        <v>526</v>
      </c>
      <c r="D459" s="75" t="s">
        <v>1018</v>
      </c>
      <c r="E459" s="5" t="s">
        <v>444</v>
      </c>
      <c r="F459" s="10" t="str">
        <f t="shared" si="14"/>
        <v>Funkcje statystyczne</v>
      </c>
      <c r="G459" s="10" t="str">
        <f t="shared" si="15"/>
        <v>Zwraca wartość najczęściej występującą w zbiorze danych</v>
      </c>
      <c r="H459" s="16">
        <f>COUNTIF('Indeks-Funkcje'!$F$3:$F$69,Excel_2026!D459)</f>
        <v>0</v>
      </c>
      <c r="I459" s="4"/>
      <c r="J459" s="58" t="str">
        <f>IFERROR(VLOOKUP($D459,'PL-Eng-D'!$B$8:$D$470,2),"?")</f>
        <v>MODE.SNGL</v>
      </c>
      <c r="K459" s="58" t="str">
        <f>IFERROR(VLOOKUP($D459,'PL-Eng-D'!$B$8:$D$470,3),"?")</f>
        <v>MODUS.EINF</v>
      </c>
      <c r="L459" s="4"/>
    </row>
    <row r="460" spans="1:12" ht="28.8" x14ac:dyDescent="0.3">
      <c r="A460" s="64">
        <v>452</v>
      </c>
      <c r="B460" s="65">
        <f>SUBTOTAL(2,A$9:A460)</f>
        <v>452</v>
      </c>
      <c r="C460" s="64"/>
      <c r="D460" s="75" t="s">
        <v>566</v>
      </c>
      <c r="E460" s="5" t="s">
        <v>445</v>
      </c>
      <c r="F460" s="10" t="str">
        <f t="shared" si="14"/>
        <v>Funkcje wyszukiwania i odwołań</v>
      </c>
      <c r="G460" s="10" t="str">
        <f t="shared" si="15"/>
        <v>Wyszukuje wartości w wektorze lub tablicy</v>
      </c>
      <c r="H460" s="16">
        <f>COUNTIF('Indeks-Funkcje'!$F$3:$F$69,Excel_2026!D460)</f>
        <v>0</v>
      </c>
      <c r="I460" s="4"/>
      <c r="J460" s="58" t="str">
        <f>IFERROR(VLOOKUP($D460,'PL-Eng-D'!$B$8:$D$470,2),"?")</f>
        <v>LOOKUP</v>
      </c>
      <c r="K460" s="58" t="str">
        <f>IFERROR(VLOOKUP($D460,'PL-Eng-D'!$B$8:$D$470,3),"?")</f>
        <v>VERWEIS</v>
      </c>
      <c r="L460" s="4"/>
    </row>
    <row r="461" spans="1:12" ht="43.2" x14ac:dyDescent="0.3">
      <c r="A461" s="64">
        <v>453</v>
      </c>
      <c r="B461" s="65">
        <f>SUBTOTAL(2,A$9:A461)</f>
        <v>453</v>
      </c>
      <c r="C461" s="64"/>
      <c r="D461" s="75" t="s">
        <v>582</v>
      </c>
      <c r="E461" s="5" t="s">
        <v>446</v>
      </c>
      <c r="F461" s="10" t="str">
        <f t="shared" si="14"/>
        <v>Funkcje wyszukiwania i odwołań</v>
      </c>
      <c r="G461" s="10" t="str">
        <f t="shared" si="15"/>
        <v>Przeszukuje pierwszą kolumnę tablicy i przechodzi wzdłuż wiersza, aby zwrócić wartość komórki</v>
      </c>
      <c r="H461" s="16">
        <f>COUNTIF('Indeks-Funkcje'!$F$3:$F$69,Excel_2026!D461)</f>
        <v>1</v>
      </c>
      <c r="I461" s="4"/>
      <c r="J461" s="58" t="str">
        <f>IFERROR(VLOOKUP($D461,'PL-Eng-D'!$B$8:$D$470,2),"?")</f>
        <v>VLOOKUP</v>
      </c>
      <c r="K461" s="58" t="str">
        <f>IFERROR(VLOOKUP($D461,'PL-Eng-D'!$B$8:$D$470,3),"?")</f>
        <v>SVERWEIS</v>
      </c>
      <c r="L461" s="4"/>
    </row>
    <row r="462" spans="1:12" ht="28.8" x14ac:dyDescent="0.3">
      <c r="A462" s="64">
        <v>454</v>
      </c>
      <c r="B462" s="65">
        <f>SUBTOTAL(2,A$9:A462)</f>
        <v>454</v>
      </c>
      <c r="C462" s="64"/>
      <c r="D462" s="75" t="s">
        <v>560</v>
      </c>
      <c r="E462" s="5" t="s">
        <v>447</v>
      </c>
      <c r="F462" s="10" t="str">
        <f t="shared" si="14"/>
        <v>Funkcje wyszukiwania i odwołań</v>
      </c>
      <c r="G462" s="10" t="str">
        <f t="shared" si="15"/>
        <v>Przegląda górny wiersz tablicy i zwraca wartość wskazanej komórki</v>
      </c>
      <c r="H462" s="16">
        <f>COUNTIF('Indeks-Funkcje'!$F$3:$F$69,Excel_2026!D462)</f>
        <v>0</v>
      </c>
      <c r="I462" s="4"/>
      <c r="J462" s="58" t="str">
        <f>IFERROR(VLOOKUP($D462,'PL-Eng-D'!$B$8:$D$470,2),"?")</f>
        <v>HLOOKUP</v>
      </c>
      <c r="K462" s="58" t="str">
        <f>IFERROR(VLOOKUP($D462,'PL-Eng-D'!$B$8:$D$470,3),"?")</f>
        <v>WVERWEIS</v>
      </c>
      <c r="L462" s="4"/>
    </row>
    <row r="463" spans="1:12" ht="43.2" x14ac:dyDescent="0.3">
      <c r="A463" s="64">
        <v>455</v>
      </c>
      <c r="B463" s="65">
        <f>SUBTOTAL(2,A$9:A463)</f>
        <v>455</v>
      </c>
      <c r="C463" s="64"/>
      <c r="D463" s="75" t="s">
        <v>1019</v>
      </c>
      <c r="E463" s="5" t="s">
        <v>448</v>
      </c>
      <c r="F463" s="10" t="str">
        <f t="shared" si="14"/>
        <v>Funkcje dodatków i automatyzacji</v>
      </c>
      <c r="G463" s="10" t="str">
        <f t="shared" si="15"/>
        <v>Wywołuje procedurę w bibliotece dołączanej dynamicznie lub w zasobie kodu</v>
      </c>
      <c r="H463" s="16">
        <f>COUNTIF('Indeks-Funkcje'!$F$3:$F$69,Excel_2026!D463)</f>
        <v>0</v>
      </c>
      <c r="I463" s="4"/>
      <c r="J463" s="58" t="str">
        <f>IFERROR(VLOOKUP($D463,'PL-Eng-D'!$B$8:$D$470,2),"?")</f>
        <v>CALL</v>
      </c>
      <c r="K463" s="58" t="str">
        <f>IFERROR(VLOOKUP($D463,'PL-Eng-D'!$B$8:$D$470,3),"?")</f>
        <v>AUFRUFEN</v>
      </c>
      <c r="L463" s="4"/>
    </row>
    <row r="464" spans="1:12" ht="28.8" x14ac:dyDescent="0.3">
      <c r="A464" s="64">
        <v>456</v>
      </c>
      <c r="B464" s="65">
        <f>SUBTOTAL(2,A$9:A464)</f>
        <v>456</v>
      </c>
      <c r="C464" s="64"/>
      <c r="D464" s="75" t="s">
        <v>1020</v>
      </c>
      <c r="E464" s="5" t="s">
        <v>449</v>
      </c>
      <c r="F464" s="10" t="str">
        <f t="shared" si="14"/>
        <v>Funkcje matematyczne i trygonometryczne</v>
      </c>
      <c r="G464" s="10" t="str">
        <f t="shared" si="15"/>
        <v>Zwraca wyznacznik macierzy tablicy</v>
      </c>
      <c r="H464" s="16">
        <f>COUNTIF('Indeks-Funkcje'!$F$3:$F$69,Excel_2026!D464)</f>
        <v>0</v>
      </c>
      <c r="I464" s="4"/>
      <c r="J464" s="58" t="str">
        <f>IFERROR(VLOOKUP($D464,'PL-Eng-D'!$B$8:$D$470,2),"?")</f>
        <v>MDETERM</v>
      </c>
      <c r="K464" s="58" t="str">
        <f>IFERROR(VLOOKUP($D464,'PL-Eng-D'!$B$8:$D$470,3),"?")</f>
        <v>MDET</v>
      </c>
      <c r="L464" s="4"/>
    </row>
    <row r="465" spans="1:12" ht="28.8" x14ac:dyDescent="0.3">
      <c r="A465" s="64">
        <v>457</v>
      </c>
      <c r="B465" s="65">
        <f>SUBTOTAL(2,A$9:A465)</f>
        <v>457</v>
      </c>
      <c r="C465" s="64" t="s">
        <v>524</v>
      </c>
      <c r="D465" s="75" t="s">
        <v>1021</v>
      </c>
      <c r="E465" s="5" t="s">
        <v>450</v>
      </c>
      <c r="F465" s="10" t="str">
        <f t="shared" si="14"/>
        <v>Funkcje wyszukiwania i odwołań</v>
      </c>
      <c r="G465" s="10" t="str">
        <f t="shared" si="15"/>
        <v>Zwraca względną pozycję elementu w tablicy lub zakresie komórek. </v>
      </c>
      <c r="H465" s="16">
        <f>COUNTIF('Indeks-Funkcje'!$F$3:$F$69,Excel_2026!D465)</f>
        <v>0</v>
      </c>
      <c r="I465" s="4"/>
      <c r="J465" s="58" t="str">
        <f>IFERROR(VLOOKUP($D465,'PL-Eng-D'!$B$8:$D$470,2),"?")</f>
        <v>MDETERM</v>
      </c>
      <c r="K465" s="58" t="str">
        <f>IFERROR(VLOOKUP($D465,'PL-Eng-D'!$B$8:$D$470,3),"?")</f>
        <v>MDET</v>
      </c>
      <c r="L465" s="4"/>
    </row>
    <row r="466" spans="1:12" ht="57.6" x14ac:dyDescent="0.3">
      <c r="A466" s="64">
        <v>458</v>
      </c>
      <c r="B466" s="65">
        <f>SUBTOTAL(2,A$9:A466)</f>
        <v>458</v>
      </c>
      <c r="C466" s="64"/>
      <c r="D466" s="75" t="s">
        <v>1022</v>
      </c>
      <c r="E466" s="5" t="s">
        <v>451</v>
      </c>
      <c r="F466" s="10" t="str">
        <f t="shared" si="14"/>
        <v>Funkcje finansowe</v>
      </c>
      <c r="G466" s="10" t="str">
        <f t="shared" si="15"/>
        <v>Zwraca wartość wewnętrznej stopy zwrotu dla serii rozłożonych w czasie przepływów gotówkowych, niekoniecznie okresowych</v>
      </c>
      <c r="H466" s="16">
        <f>COUNTIF('Indeks-Funkcje'!$F$3:$F$69,Excel_2026!D466)</f>
        <v>0</v>
      </c>
      <c r="I466" s="4"/>
      <c r="J466" s="58" t="str">
        <f>IFERROR(VLOOKUP($D466,'PL-Eng-D'!$B$8:$D$470,2),"?")</f>
        <v>XIRR</v>
      </c>
      <c r="K466" s="58" t="str">
        <f>IFERROR(VLOOKUP($D466,'PL-Eng-D'!$B$8:$D$470,3),"?")</f>
        <v>XINTZINSFUSS</v>
      </c>
      <c r="L466" s="4"/>
    </row>
    <row r="467" spans="1:12" ht="86.4" x14ac:dyDescent="0.3">
      <c r="A467" s="64">
        <v>459</v>
      </c>
      <c r="B467" s="65">
        <f>SUBTOTAL(2,A$9:A467)</f>
        <v>459</v>
      </c>
      <c r="C467" s="64" t="s">
        <v>524</v>
      </c>
      <c r="D467" s="75" t="s">
        <v>1023</v>
      </c>
      <c r="E467" s="5" t="s">
        <v>452</v>
      </c>
      <c r="F467" s="10" t="str">
        <f t="shared" si="14"/>
        <v>Funkcje wyszukiwania i odwołań</v>
      </c>
      <c r="G467" s="10" t="str">
        <f t="shared" si="15"/>
        <v>Szuka zakresu lub tablicy i zwraca element zgodny z pierwszym znalezionym dopasowaniem. Jeśli dopasowanie nie istnieje, wtedy funkcja X.WYSZUKAJ może zwrócić najbliższe (przybliżone) dopasowanie. </v>
      </c>
      <c r="H467" s="16">
        <f>COUNTIF('Indeks-Funkcje'!$F$3:$F$69,Excel_2026!D467)</f>
        <v>0</v>
      </c>
      <c r="I467" s="4"/>
      <c r="J467" s="58" t="str">
        <f>IFERROR(VLOOKUP($D467,'PL-Eng-D'!$B$8:$D$470,2),"?")</f>
        <v>XIRR</v>
      </c>
      <c r="K467" s="58" t="str">
        <f>IFERROR(VLOOKUP($D467,'PL-Eng-D'!$B$8:$D$470,3),"?")</f>
        <v>XINTZINSFUSS</v>
      </c>
      <c r="L467" s="4"/>
    </row>
    <row r="468" spans="1:12" ht="57.6" x14ac:dyDescent="0.3">
      <c r="A468" s="64">
        <v>460</v>
      </c>
      <c r="B468" s="65">
        <f>SUBTOTAL(2,A$9:A468)</f>
        <v>460</v>
      </c>
      <c r="C468" s="64"/>
      <c r="D468" s="75" t="s">
        <v>1024</v>
      </c>
      <c r="E468" s="5" t="s">
        <v>453</v>
      </c>
      <c r="F468" s="10" t="str">
        <f t="shared" si="14"/>
        <v>Funkcje finansowe</v>
      </c>
      <c r="G468" s="10" t="str">
        <f t="shared" si="15"/>
        <v>Zwraca wartość bieżącą netto dla serii rozłożonych w czasie przepływów gotówkowych, niekoniecznie okresowych</v>
      </c>
      <c r="H468" s="16">
        <f>COUNTIF('Indeks-Funkcje'!$F$3:$F$69,Excel_2026!D468)</f>
        <v>0</v>
      </c>
      <c r="I468" s="4"/>
      <c r="J468" s="58" t="str">
        <f>IFERROR(VLOOKUP($D468,'PL-Eng-D'!$B$8:$D$470,2),"?")</f>
        <v>XNPV</v>
      </c>
      <c r="K468" s="58" t="str">
        <f>IFERROR(VLOOKUP($D468,'PL-Eng-D'!$B$8:$D$470,3),"?")</f>
        <v>XKAPITALWERT</v>
      </c>
      <c r="L468" s="4"/>
    </row>
    <row r="469" spans="1:12" ht="43.2" x14ac:dyDescent="0.3">
      <c r="A469" s="64">
        <v>461</v>
      </c>
      <c r="B469" s="65">
        <f>SUBTOTAL(2,A$9:A469)</f>
        <v>461</v>
      </c>
      <c r="C469" s="64" t="s">
        <v>525</v>
      </c>
      <c r="D469" s="75" t="s">
        <v>1025</v>
      </c>
      <c r="E469" s="5" t="s">
        <v>454</v>
      </c>
      <c r="F469" s="10" t="str">
        <f t="shared" si="14"/>
        <v>Funkcje logiczne</v>
      </c>
      <c r="G469" s="10" t="str">
        <f t="shared" si="15"/>
        <v>Zwraca wartość logiczną alternatywy wykluczającej (XOR) dla wszystkich argumentów</v>
      </c>
      <c r="H469" s="16">
        <f>COUNTIF('Indeks-Funkcje'!$F$3:$F$69,Excel_2026!D469)</f>
        <v>0</v>
      </c>
      <c r="I469" s="4"/>
      <c r="J469" s="58" t="str">
        <f>IFERROR(VLOOKUP($D469,'PL-Eng-D'!$B$8:$D$470,2),"?")</f>
        <v>XOR</v>
      </c>
      <c r="K469" s="58" t="str">
        <f>IFERROR(VLOOKUP($D469,'PL-Eng-D'!$B$8:$D$470,3),"?")</f>
        <v>XODER</v>
      </c>
      <c r="L469" s="4"/>
    </row>
    <row r="470" spans="1:12" ht="28.8" x14ac:dyDescent="0.3">
      <c r="A470" s="64">
        <v>462</v>
      </c>
      <c r="B470" s="65">
        <f>SUBTOTAL(2,A$9:A470)</f>
        <v>462</v>
      </c>
      <c r="C470" s="64" t="s">
        <v>526</v>
      </c>
      <c r="D470" s="75" t="s">
        <v>1026</v>
      </c>
      <c r="E470" s="5" t="s">
        <v>455</v>
      </c>
      <c r="F470" s="10" t="str">
        <f t="shared" si="14"/>
        <v>Funkcje statystyczne</v>
      </c>
      <c r="G470" s="10" t="str">
        <f t="shared" si="15"/>
        <v>Zwraca wartość jednostronnego prawdopodobieństwa testu z</v>
      </c>
      <c r="H470" s="16">
        <f>COUNTIF('Indeks-Funkcje'!$F$3:$F$69,Excel_2026!D470)</f>
        <v>0</v>
      </c>
      <c r="I470" s="4"/>
      <c r="J470" s="58" t="str">
        <f>IFERROR(VLOOKUP($D470,'PL-Eng-D'!$B$8:$D$470,2),"?")</f>
        <v>Z.TEST</v>
      </c>
      <c r="K470" s="58" t="str">
        <f>IFERROR(VLOOKUP($D470,'PL-Eng-D'!$B$8:$D$470,3),"?")</f>
        <v>G.TEST</v>
      </c>
      <c r="L470" s="4"/>
    </row>
    <row r="471" spans="1:12" ht="28.8" x14ac:dyDescent="0.3">
      <c r="A471" s="64">
        <v>463</v>
      </c>
      <c r="B471" s="65">
        <f>SUBTOTAL(2,A$9:A471)</f>
        <v>463</v>
      </c>
      <c r="C471" s="64"/>
      <c r="D471" s="75" t="s">
        <v>1027</v>
      </c>
      <c r="E471" s="5" t="s">
        <v>456</v>
      </c>
      <c r="F471" s="10" t="str">
        <f t="shared" si="14"/>
        <v>Funkcje tekstowe</v>
      </c>
      <c r="G471" s="10" t="str">
        <f t="shared" si="15"/>
        <v>Zastępuje pierwszą literę każdego wyrazu tekstu wielką literą</v>
      </c>
      <c r="H471" s="16">
        <f>COUNTIF('Indeks-Funkcje'!$F$3:$F$69,Excel_2026!D471)</f>
        <v>0</v>
      </c>
      <c r="I471" s="4"/>
      <c r="J471" s="58" t="str">
        <f>IFERROR(VLOOKUP($D471,'PL-Eng-D'!$B$8:$D$470,2),"?")</f>
        <v>PROPER</v>
      </c>
      <c r="K471" s="58" t="str">
        <f>IFERROR(VLOOKUP($D471,'PL-Eng-D'!$B$8:$D$470,3),"?")</f>
        <v>GROSS2</v>
      </c>
      <c r="L471" s="4"/>
    </row>
    <row r="472" spans="1:12" ht="28.8" x14ac:dyDescent="0.3">
      <c r="A472" s="64">
        <v>464</v>
      </c>
      <c r="B472" s="65">
        <f>SUBTOTAL(2,A$9:A472)</f>
        <v>464</v>
      </c>
      <c r="C472" s="64"/>
      <c r="D472" s="75" t="s">
        <v>1028</v>
      </c>
      <c r="E472" s="5" t="s">
        <v>457</v>
      </c>
      <c r="F472" s="10" t="str">
        <f t="shared" si="14"/>
        <v>Funkcje matematyczne i trygonometryczne</v>
      </c>
      <c r="G472" s="10" t="str">
        <f t="shared" si="15"/>
        <v>Zaokrągla liczbę do określonej liczby cyfr</v>
      </c>
      <c r="H472" s="16">
        <f>COUNTIF('Indeks-Funkcje'!$F$3:$F$69,Excel_2026!D472)</f>
        <v>0</v>
      </c>
      <c r="I472" s="4"/>
      <c r="J472" s="58" t="str">
        <f>IFERROR(VLOOKUP($D472,'PL-Eng-D'!$B$8:$D$470,2),"?")</f>
        <v>ROUND</v>
      </c>
      <c r="K472" s="58" t="str">
        <f>IFERROR(VLOOKUP($D472,'PL-Eng-D'!$B$8:$D$470,3),"?")</f>
        <v>RUNDEN</v>
      </c>
      <c r="L472" s="4"/>
    </row>
    <row r="473" spans="1:12" ht="28.8" x14ac:dyDescent="0.3">
      <c r="A473" s="64">
        <v>465</v>
      </c>
      <c r="B473" s="65">
        <f>SUBTOTAL(2,A$9:A473)</f>
        <v>465</v>
      </c>
      <c r="C473" s="64"/>
      <c r="D473" s="75" t="s">
        <v>1029</v>
      </c>
      <c r="E473" s="5" t="s">
        <v>458</v>
      </c>
      <c r="F473" s="10" t="str">
        <f t="shared" si="14"/>
        <v>Funkcje matematyczne i trygonometryczne</v>
      </c>
      <c r="G473" s="10" t="str">
        <f t="shared" si="15"/>
        <v>Zaokrągla liczbę w dół do najbliższej liczby całkowitej</v>
      </c>
      <c r="H473" s="16">
        <f>COUNTIF('Indeks-Funkcje'!$F$3:$F$69,Excel_2026!D473)</f>
        <v>1</v>
      </c>
      <c r="I473" s="4"/>
      <c r="J473" s="58" t="str">
        <f>IFERROR(VLOOKUP($D473,'PL-Eng-D'!$B$8:$D$470,2),"?")</f>
        <v>TRUNC</v>
      </c>
      <c r="K473" s="58" t="str">
        <f>IFERROR(VLOOKUP($D473,'PL-Eng-D'!$B$8:$D$470,3),"?")</f>
        <v>KÜRZEN</v>
      </c>
      <c r="L473" s="4"/>
    </row>
    <row r="474" spans="1:12" ht="28.8" x14ac:dyDescent="0.3">
      <c r="A474" s="64">
        <v>466</v>
      </c>
      <c r="B474" s="65">
        <f>SUBTOTAL(2,A$9:A474)</f>
        <v>466</v>
      </c>
      <c r="C474" s="64"/>
      <c r="D474" s="75" t="s">
        <v>1030</v>
      </c>
      <c r="E474" s="5" t="s">
        <v>459</v>
      </c>
      <c r="F474" s="10" t="str">
        <f t="shared" si="14"/>
        <v>Funkcje matematyczne i trygonometryczne</v>
      </c>
      <c r="G474" s="10" t="str">
        <f t="shared" si="15"/>
        <v>Zaokrągla liczbę w górę do najbliższej liczby nieparzystej</v>
      </c>
      <c r="H474" s="16">
        <f>COUNTIF('Indeks-Funkcje'!$F$3:$F$69,Excel_2026!D474)</f>
        <v>0</v>
      </c>
      <c r="I474" s="4"/>
      <c r="J474" s="58" t="str">
        <f>IFERROR(VLOOKUP($D474,'PL-Eng-D'!$B$8:$D$470,2),"?")</f>
        <v>ODD</v>
      </c>
      <c r="K474" s="58" t="str">
        <f>IFERROR(VLOOKUP($D474,'PL-Eng-D'!$B$8:$D$470,3),"?")</f>
        <v>UNGERADE</v>
      </c>
      <c r="L474" s="4"/>
    </row>
    <row r="475" spans="1:12" ht="28.8" x14ac:dyDescent="0.3">
      <c r="A475" s="64">
        <v>467</v>
      </c>
      <c r="B475" s="65">
        <f>SUBTOTAL(2,A$9:A475)</f>
        <v>467</v>
      </c>
      <c r="C475" s="64"/>
      <c r="D475" s="75" t="s">
        <v>1031</v>
      </c>
      <c r="E475" s="5" t="s">
        <v>460</v>
      </c>
      <c r="F475" s="10" t="str">
        <f t="shared" si="14"/>
        <v>Funkcje matematyczne i trygonometryczne</v>
      </c>
      <c r="G475" s="10" t="str">
        <f t="shared" si="15"/>
        <v>Zaokrągla liczbę w górę do najbliższej liczby parzystej</v>
      </c>
      <c r="H475" s="16">
        <f>COUNTIF('Indeks-Funkcje'!$F$3:$F$69,Excel_2026!D475)</f>
        <v>0</v>
      </c>
      <c r="I475" s="4"/>
      <c r="J475" s="58" t="str">
        <f>IFERROR(VLOOKUP($D475,'PL-Eng-D'!$B$8:$D$470,2),"?")</f>
        <v>EVEN</v>
      </c>
      <c r="K475" s="58" t="str">
        <f>IFERROR(VLOOKUP($D475,'PL-Eng-D'!$B$8:$D$470,3),"?")</f>
        <v>GERADE</v>
      </c>
      <c r="L475" s="4"/>
    </row>
    <row r="476" spans="1:12" ht="28.8" x14ac:dyDescent="0.3">
      <c r="A476" s="64">
        <v>468</v>
      </c>
      <c r="B476" s="65">
        <f>SUBTOTAL(2,A$9:A476)</f>
        <v>468</v>
      </c>
      <c r="C476" s="64"/>
      <c r="D476" s="75" t="s">
        <v>1032</v>
      </c>
      <c r="E476" s="5" t="s">
        <v>461</v>
      </c>
      <c r="F476" s="10" t="str">
        <f t="shared" si="14"/>
        <v>Funkcje tekstowe</v>
      </c>
      <c r="G476" s="10" t="str">
        <f t="shared" si="15"/>
        <v>Formatuje liczbę jako tekst przy stałej liczbie miejsc dziesiętnych</v>
      </c>
      <c r="H476" s="16">
        <f>COUNTIF('Indeks-Funkcje'!$F$3:$F$69,Excel_2026!D476)</f>
        <v>0</v>
      </c>
      <c r="I476" s="4"/>
      <c r="J476" s="58" t="str">
        <f>IFERROR(VLOOKUP($D476,'PL-Eng-D'!$B$8:$D$470,2),"?")</f>
        <v>FIXED</v>
      </c>
      <c r="K476" s="58" t="str">
        <f>IFERROR(VLOOKUP($D476,'PL-Eng-D'!$B$8:$D$470,3),"?")</f>
        <v>FEST</v>
      </c>
      <c r="L476" s="4"/>
    </row>
    <row r="477" spans="1:12" ht="28.8" x14ac:dyDescent="0.3">
      <c r="A477" s="64">
        <v>469</v>
      </c>
      <c r="B477" s="65">
        <f>SUBTOTAL(2,A$9:A477)</f>
        <v>469</v>
      </c>
      <c r="C477" s="64"/>
      <c r="D477" s="75" t="s">
        <v>1033</v>
      </c>
      <c r="E477" s="5" t="s">
        <v>462</v>
      </c>
      <c r="F477" s="10" t="str">
        <f t="shared" si="14"/>
        <v>Funkcje matematyczne i trygonometryczne</v>
      </c>
      <c r="G477" s="10" t="str">
        <f t="shared" si="15"/>
        <v>Zwraca liczbę zaokrągloną do żądanej wielokrotności</v>
      </c>
      <c r="H477" s="16">
        <f>COUNTIF('Indeks-Funkcje'!$F$3:$F$69,Excel_2026!D477)</f>
        <v>0</v>
      </c>
      <c r="I477" s="4"/>
      <c r="J477" s="58" t="str">
        <f>IFERROR(VLOOKUP($D477,'PL-Eng-D'!$B$8:$D$470,2),"?")</f>
        <v>MROUND</v>
      </c>
      <c r="K477" s="58" t="str">
        <f>IFERROR(VLOOKUP($D477,'PL-Eng-D'!$B$8:$D$470,3),"?")</f>
        <v>VRUNDEN</v>
      </c>
      <c r="L477" s="4"/>
    </row>
    <row r="478" spans="1:12" ht="28.8" x14ac:dyDescent="0.3">
      <c r="A478" s="64">
        <v>470</v>
      </c>
      <c r="B478" s="65">
        <f>SUBTOTAL(2,A$9:A478)</f>
        <v>470</v>
      </c>
      <c r="C478" s="64"/>
      <c r="D478" s="75" t="s">
        <v>1034</v>
      </c>
      <c r="E478" s="5" t="s">
        <v>463</v>
      </c>
      <c r="F478" s="10" t="str">
        <f t="shared" si="14"/>
        <v>Funkcje matematyczne i trygonometryczne</v>
      </c>
      <c r="G478" s="10" t="str">
        <f t="shared" si="15"/>
        <v>Zaokrągla liczbę w dół, w kierunku zera</v>
      </c>
      <c r="H478" s="16">
        <f>COUNTIF('Indeks-Funkcje'!$F$3:$F$69,Excel_2026!D478)</f>
        <v>0</v>
      </c>
      <c r="I478" s="4"/>
      <c r="J478" s="58" t="str">
        <f>IFERROR(VLOOKUP($D478,'PL-Eng-D'!$B$8:$D$470,2),"?")</f>
        <v>ROUNDDOWN</v>
      </c>
      <c r="K478" s="58" t="str">
        <f>IFERROR(VLOOKUP($D478,'PL-Eng-D'!$B$8:$D$470,3),"?")</f>
        <v>ABRUNDEN</v>
      </c>
      <c r="L478" s="4"/>
    </row>
    <row r="479" spans="1:12" ht="28.8" x14ac:dyDescent="0.3">
      <c r="A479" s="64">
        <v>471</v>
      </c>
      <c r="B479" s="65">
        <f>SUBTOTAL(2,A$9:A479)</f>
        <v>471</v>
      </c>
      <c r="C479" s="64"/>
      <c r="D479" s="75" t="s">
        <v>1035</v>
      </c>
      <c r="E479" s="5" t="s">
        <v>464</v>
      </c>
      <c r="F479" s="10" t="str">
        <f t="shared" si="14"/>
        <v>Funkcje matematyczne i trygonometryczne</v>
      </c>
      <c r="G479" s="10" t="str">
        <f t="shared" si="15"/>
        <v>Zaokrągla liczbę w górę, w kierunku od zera</v>
      </c>
      <c r="H479" s="16">
        <f>COUNTIF('Indeks-Funkcje'!$F$3:$F$69,Excel_2026!D479)</f>
        <v>0</v>
      </c>
      <c r="I479" s="4"/>
      <c r="J479" s="58" t="str">
        <f>IFERROR(VLOOKUP($D479,'PL-Eng-D'!$B$8:$D$470,2),"?")</f>
        <v>ROUNDUP</v>
      </c>
      <c r="K479" s="58" t="str">
        <f>IFERROR(VLOOKUP($D479,'PL-Eng-D'!$B$8:$D$470,3),"?")</f>
        <v>AUFRUNDEN</v>
      </c>
      <c r="L479" s="4"/>
    </row>
    <row r="480" spans="1:12" ht="28.8" x14ac:dyDescent="0.3">
      <c r="A480" s="64">
        <v>472</v>
      </c>
      <c r="B480" s="65">
        <f>SUBTOTAL(2,A$9:A480)</f>
        <v>472</v>
      </c>
      <c r="C480" s="64"/>
      <c r="D480" s="75" t="s">
        <v>1036</v>
      </c>
      <c r="E480" s="5" t="s">
        <v>465</v>
      </c>
      <c r="F480" s="10" t="str">
        <f t="shared" si="14"/>
        <v>Funkcje zgodności</v>
      </c>
      <c r="G480" s="10" t="str">
        <f t="shared" si="15"/>
        <v>Zaokrągla liczbę w dół, w kierunku zera</v>
      </c>
      <c r="H480" s="16">
        <f>COUNTIF('Indeks-Funkcje'!$F$3:$F$69,Excel_2026!D480)</f>
        <v>0</v>
      </c>
      <c r="I480" s="4"/>
      <c r="J480" s="58" t="str">
        <f>IFERROR(VLOOKUP($D480,'PL-Eng-D'!$B$8:$D$470,2),"?")</f>
        <v>FLOOR</v>
      </c>
      <c r="K480" s="58" t="str">
        <f>IFERROR(VLOOKUP($D480,'PL-Eng-D'!$B$8:$D$470,3),"?")</f>
        <v>UNTERGRENZE</v>
      </c>
      <c r="L480" s="4"/>
    </row>
    <row r="481" spans="1:12" ht="72" x14ac:dyDescent="0.3">
      <c r="A481" s="64">
        <v>473</v>
      </c>
      <c r="B481" s="65">
        <f>SUBTOTAL(2,A$9:A481)</f>
        <v>473</v>
      </c>
      <c r="C481" s="64"/>
      <c r="D481" s="75" t="s">
        <v>1037</v>
      </c>
      <c r="E481" s="5" t="s">
        <v>466</v>
      </c>
      <c r="F481" s="10" t="str">
        <f t="shared" si="14"/>
        <v>Funkcje matematyczne i trygonometryczne</v>
      </c>
      <c r="G481" s="10" t="str">
        <f t="shared" si="15"/>
        <v>Zaokrągla liczbę do najbliższej liczby całkowitej lub do najbliższej wielokrotności dokładności. Zaokrąglenie następuje w górę niezależnie od znaku liczby.</v>
      </c>
      <c r="H481" s="16">
        <f>COUNTIF('Indeks-Funkcje'!$F$3:$F$69,Excel_2026!D481)</f>
        <v>0</v>
      </c>
      <c r="I481" s="4"/>
      <c r="J481" s="58" t="str">
        <f>IFERROR(VLOOKUP($D481,'PL-Eng-D'!$B$8:$D$470,2),"?")</f>
        <v>FLOOR.PRECISE</v>
      </c>
      <c r="K481" s="58" t="str">
        <f>IFERROR(VLOOKUP($D481,'PL-Eng-D'!$B$8:$D$470,3),"?")</f>
        <v>UNTERGRENZE.GENAU</v>
      </c>
      <c r="L481" s="4"/>
    </row>
    <row r="482" spans="1:12" ht="43.2" x14ac:dyDescent="0.3">
      <c r="A482" s="64">
        <v>474</v>
      </c>
      <c r="B482" s="65">
        <f>SUBTOTAL(2,A$9:A482)</f>
        <v>474</v>
      </c>
      <c r="C482" s="64" t="s">
        <v>525</v>
      </c>
      <c r="D482" s="75" t="s">
        <v>1038</v>
      </c>
      <c r="E482" s="5" t="s">
        <v>467</v>
      </c>
      <c r="F482" s="10" t="str">
        <f t="shared" si="14"/>
        <v>Funkcje matematyczne i trygonometryczne</v>
      </c>
      <c r="G482" s="10" t="str">
        <f t="shared" si="15"/>
        <v>Zaokrągla liczbę w dół do najbliższej liczby całkowitej lub najbliższej wielokrotności podanej istotności</v>
      </c>
      <c r="H482" s="16">
        <f>COUNTIF('Indeks-Funkcje'!$F$3:$F$69,Excel_2026!D482)</f>
        <v>0</v>
      </c>
      <c r="I482" s="4"/>
      <c r="J482" s="58" t="str">
        <f>IFERROR(VLOOKUP($D482,'PL-Eng-D'!$B$8:$D$470,2),"?")</f>
        <v>FLOOR.MATH</v>
      </c>
      <c r="K482" s="58" t="str">
        <f>IFERROR(VLOOKUP($D482,'PL-Eng-D'!$B$8:$D$470,3),"?")</f>
        <v>UNTERGRENZE.MATHEMATIK</v>
      </c>
      <c r="L482" s="4"/>
    </row>
    <row r="483" spans="1:12" ht="43.2" x14ac:dyDescent="0.3">
      <c r="A483" s="64">
        <v>475</v>
      </c>
      <c r="B483" s="65">
        <f>SUBTOTAL(2,A$9:A483)</f>
        <v>475</v>
      </c>
      <c r="C483" s="64"/>
      <c r="D483" s="75" t="s">
        <v>1039</v>
      </c>
      <c r="E483" s="5" t="s">
        <v>468</v>
      </c>
      <c r="F483" s="10" t="str">
        <f t="shared" si="14"/>
        <v>Funkcje zgodności</v>
      </c>
      <c r="G483" s="10" t="str">
        <f t="shared" si="15"/>
        <v>Zaokrągla liczbę do najbliższej liczby całkowitej lub do najbliższej wielokrotności dokładności</v>
      </c>
      <c r="H483" s="16">
        <f>COUNTIF('Indeks-Funkcje'!$F$3:$F$69,Excel_2026!D483)</f>
        <v>0</v>
      </c>
      <c r="I483" s="4"/>
      <c r="J483" s="58" t="str">
        <f>IFERROR(VLOOKUP($D483,'PL-Eng-D'!$B$8:$D$470,2),"?")</f>
        <v>CEILING</v>
      </c>
      <c r="K483" s="58" t="str">
        <f>IFERROR(VLOOKUP($D483,'PL-Eng-D'!$B$8:$D$470,3),"?")</f>
        <v>OBERGRENZE</v>
      </c>
      <c r="L483" s="4"/>
    </row>
    <row r="484" spans="1:12" ht="72" x14ac:dyDescent="0.3">
      <c r="A484" s="64">
        <v>476</v>
      </c>
      <c r="B484" s="65">
        <f>SUBTOTAL(2,A$9:A484)</f>
        <v>476</v>
      </c>
      <c r="C484" s="64"/>
      <c r="D484" s="75" t="s">
        <v>1040</v>
      </c>
      <c r="E484" s="5" t="s">
        <v>466</v>
      </c>
      <c r="F484" s="10" t="str">
        <f t="shared" si="14"/>
        <v>Funkcje matematyczne i trygonometryczne</v>
      </c>
      <c r="G484" s="10" t="str">
        <f t="shared" si="15"/>
        <v>Zaokrągla liczbę do najbliższej liczby całkowitej lub do najbliższej wielokrotności dokładności. Zaokrąglenie następuje w górę niezależnie od znaku liczby.</v>
      </c>
      <c r="H484" s="16">
        <f>COUNTIF('Indeks-Funkcje'!$F$3:$F$69,Excel_2026!D484)</f>
        <v>0</v>
      </c>
      <c r="I484" s="4"/>
      <c r="J484" s="58" t="str">
        <f>IFERROR(VLOOKUP($D484,'PL-Eng-D'!$B$8:$D$470,2),"?")</f>
        <v>CEILING.PRECISE</v>
      </c>
      <c r="K484" s="58" t="str">
        <f>IFERROR(VLOOKUP($D484,'PL-Eng-D'!$B$8:$D$470,3),"?")</f>
        <v>OBERGRENZE.GENAU</v>
      </c>
      <c r="L484" s="4"/>
    </row>
    <row r="485" spans="1:12" ht="43.2" x14ac:dyDescent="0.3">
      <c r="A485" s="64">
        <v>477</v>
      </c>
      <c r="B485" s="65">
        <f>SUBTOTAL(2,A$9:A485)</f>
        <v>477</v>
      </c>
      <c r="C485" s="64" t="s">
        <v>525</v>
      </c>
      <c r="D485" s="75" t="s">
        <v>1041</v>
      </c>
      <c r="E485" s="5" t="s">
        <v>469</v>
      </c>
      <c r="F485" s="10" t="str">
        <f t="shared" si="14"/>
        <v>Funkcje matematyczne i trygonometryczne</v>
      </c>
      <c r="G485" s="10" t="str">
        <f t="shared" si="15"/>
        <v>Zaokrągla liczbę w górę do najbliższej liczby całkowitej lub do najbliższej wielokrotności podanej istotności</v>
      </c>
      <c r="H485" s="16">
        <f>COUNTIF('Indeks-Funkcje'!$F$3:$F$69,Excel_2026!D485)</f>
        <v>0</v>
      </c>
      <c r="I485" s="4"/>
      <c r="J485" s="58" t="str">
        <f>IFERROR(VLOOKUP($D485,'PL-Eng-D'!$B$8:$D$470,2),"?")</f>
        <v>CEILING.MATH</v>
      </c>
      <c r="K485" s="58" t="str">
        <f>IFERROR(VLOOKUP($D485,'PL-Eng-D'!$B$8:$D$470,3),"?")</f>
        <v>OBERGRENZE.MATHEMATIK</v>
      </c>
      <c r="L485" s="4"/>
    </row>
    <row r="486" spans="1:12" ht="72" x14ac:dyDescent="0.3">
      <c r="A486" s="64">
        <v>478</v>
      </c>
      <c r="B486" s="65">
        <f>SUBTOTAL(2,A$9:A486)</f>
        <v>478</v>
      </c>
      <c r="C486" s="64"/>
      <c r="D486" s="75" t="s">
        <v>1042</v>
      </c>
      <c r="E486" s="5" t="s">
        <v>470</v>
      </c>
      <c r="F486" s="10" t="str">
        <f t="shared" si="14"/>
        <v>Funkcje modułu</v>
      </c>
      <c r="G486" s="10" t="str">
        <f t="shared" si="15"/>
        <v>Definiuje obliczeniowy zestaw elementów lub krotek, wysyłając wyrażenie zestawu do modułu na serwerze, który tworzy zestaw i zwraca go do programu Microsoft Office Excel.</v>
      </c>
      <c r="H486" s="16">
        <f>COUNTIF('Indeks-Funkcje'!$F$3:$F$69,Excel_2026!D486)</f>
        <v>0</v>
      </c>
      <c r="I486" s="4"/>
      <c r="J486" s="58" t="str">
        <f>IFERROR(VLOOKUP($D486,'PL-Eng-D'!$B$8:$D$470,2),"?")</f>
        <v>CUBESET</v>
      </c>
      <c r="K486" s="58" t="str">
        <f>IFERROR(VLOOKUP($D486,'PL-Eng-D'!$B$8:$D$470,3),"?")</f>
        <v>CUBEMENGE</v>
      </c>
      <c r="L486" s="4"/>
    </row>
    <row r="487" spans="1:12" ht="43.2" x14ac:dyDescent="0.3">
      <c r="A487" s="64">
        <v>479</v>
      </c>
      <c r="B487" s="65">
        <f>SUBTOTAL(2,A$9:A487)</f>
        <v>479</v>
      </c>
      <c r="C487" s="64" t="s">
        <v>528</v>
      </c>
      <c r="D487" s="75" t="s">
        <v>1043</v>
      </c>
      <c r="E487" s="5" t="s">
        <v>471</v>
      </c>
      <c r="F487" s="10" t="str">
        <f t="shared" si="14"/>
        <v>Funkcje tekstowe</v>
      </c>
      <c r="G487" s="10" t="str">
        <f t="shared" si="15"/>
        <v>Łączy tekst z wielu zakresów i (lub) ciągów, ale nie zapewnia argumentów ignorowania pustych ani ogranicznika.</v>
      </c>
      <c r="H487" s="16">
        <f>COUNTIF('Indeks-Funkcje'!$F$3:$F$69,Excel_2026!D487)</f>
        <v>0</v>
      </c>
      <c r="I487" s="4"/>
      <c r="J487" s="58" t="str">
        <f>IFERROR(VLOOKUP($D487,'PL-Eng-D'!$B$8:$D$470,2),"?")</f>
        <v>CUBESET</v>
      </c>
      <c r="K487" s="58" t="str">
        <f>IFERROR(VLOOKUP($D487,'PL-Eng-D'!$B$8:$D$470,3),"?")</f>
        <v>CUBEMENGE</v>
      </c>
      <c r="L487" s="4"/>
    </row>
    <row r="488" spans="1:12" ht="28.8" x14ac:dyDescent="0.3">
      <c r="A488" s="64">
        <v>480</v>
      </c>
      <c r="B488" s="65">
        <f>SUBTOTAL(2,A$9:A488)</f>
        <v>480</v>
      </c>
      <c r="C488" s="64"/>
      <c r="D488" s="75" t="s">
        <v>1044</v>
      </c>
      <c r="E488" s="5" t="s">
        <v>472</v>
      </c>
      <c r="F488" s="10" t="str">
        <f t="shared" si="14"/>
        <v>Funkcje tekstowe</v>
      </c>
      <c r="G488" s="10" t="str">
        <f t="shared" si="15"/>
        <v>Łączy kilka oddzielnych tekstów w jeden tekst</v>
      </c>
      <c r="H488" s="16">
        <f>COUNTIF('Indeks-Funkcje'!$F$3:$F$69,Excel_2026!D488)</f>
        <v>1</v>
      </c>
      <c r="I488" s="4"/>
      <c r="J488" s="58" t="str">
        <f>IFERROR(VLOOKUP($D488,'PL-Eng-D'!$B$8:$D$470,2),"?")</f>
        <v>CONCATENATE</v>
      </c>
      <c r="K488" s="58" t="str">
        <f>IFERROR(VLOOKUP($D488,'PL-Eng-D'!$B$8:$D$470,3),"?")</f>
        <v>VERKETTEN</v>
      </c>
      <c r="L488" s="4"/>
    </row>
    <row r="489" spans="1:12" ht="28.8" x14ac:dyDescent="0.3">
      <c r="A489" s="64">
        <v>481</v>
      </c>
      <c r="B489" s="65">
        <f>SUBTOTAL(2,A$9:A489)</f>
        <v>481</v>
      </c>
      <c r="C489" s="64"/>
      <c r="D489" s="75" t="s">
        <v>1045</v>
      </c>
      <c r="E489" s="5" t="s">
        <v>473</v>
      </c>
      <c r="F489" s="10" t="str">
        <f t="shared" si="14"/>
        <v>Funkcje tekstowe</v>
      </c>
      <c r="G489" s="10" t="str">
        <f t="shared" si="15"/>
        <v>Zwraca znak o podanym numerze kodu</v>
      </c>
      <c r="H489" s="16">
        <f>COUNTIF('Indeks-Funkcje'!$F$3:$F$69,Excel_2026!D489)</f>
        <v>0</v>
      </c>
      <c r="I489" s="4"/>
      <c r="J489" s="58" t="str">
        <f>IFERROR(VLOOKUP($D489,'PL-Eng-D'!$B$8:$D$470,2),"?")</f>
        <v>CHAR</v>
      </c>
      <c r="K489" s="58" t="str">
        <f>IFERROR(VLOOKUP($D489,'PL-Eng-D'!$B$8:$D$470,3),"?")</f>
        <v>ZEICHEN</v>
      </c>
      <c r="L489" s="4"/>
    </row>
    <row r="490" spans="1:12" ht="28.8" x14ac:dyDescent="0.3">
      <c r="A490" s="64">
        <v>482</v>
      </c>
      <c r="B490" s="65">
        <f>SUBTOTAL(2,A$9:A490)</f>
        <v>482</v>
      </c>
      <c r="C490" s="64"/>
      <c r="D490" s="75" t="s">
        <v>1046</v>
      </c>
      <c r="E490" s="5" t="s">
        <v>474</v>
      </c>
      <c r="F490" s="10" t="str">
        <f t="shared" si="14"/>
        <v>Funkcje matematyczne i trygonometryczne</v>
      </c>
      <c r="G490" s="10" t="str">
        <f t="shared" si="15"/>
        <v>Zwraca znak liczby</v>
      </c>
      <c r="H490" s="16">
        <f>COUNTIF('Indeks-Funkcje'!$F$3:$F$69,Excel_2026!D490)</f>
        <v>0</v>
      </c>
      <c r="I490" s="4"/>
      <c r="J490" s="58" t="str">
        <f>IFERROR(VLOOKUP($D490,'PL-Eng-D'!$B$8:$D$470,2),"?")</f>
        <v>SIGN</v>
      </c>
      <c r="K490" s="58" t="str">
        <f>IFERROR(VLOOKUP($D490,'PL-Eng-D'!$B$8:$D$470,3),"?")</f>
        <v>VORZEICHEN</v>
      </c>
      <c r="L490" s="4"/>
    </row>
    <row r="491" spans="1:12" ht="43.2" x14ac:dyDescent="0.3">
      <c r="A491" s="64">
        <v>483</v>
      </c>
      <c r="B491" s="65">
        <f>SUBTOTAL(2,A$9:A491)</f>
        <v>483</v>
      </c>
      <c r="C491" s="64" t="s">
        <v>525</v>
      </c>
      <c r="D491" s="75" t="s">
        <v>1047</v>
      </c>
      <c r="E491" s="5" t="s">
        <v>475</v>
      </c>
      <c r="F491" s="10" t="str">
        <f t="shared" si="14"/>
        <v>Funkcje tekstowe</v>
      </c>
      <c r="G491" s="10" t="str">
        <f t="shared" si="15"/>
        <v>Zwraca znak Unicode, do którego odwołuje się określona wartość liczbowa</v>
      </c>
      <c r="H491" s="16">
        <f>COUNTIF('Indeks-Funkcje'!$F$3:$F$69,Excel_2026!D491)</f>
        <v>0</v>
      </c>
      <c r="I491" s="4"/>
      <c r="J491" s="58" t="str">
        <f>IFERROR(VLOOKUP($D491,'PL-Eng-D'!$B$8:$D$470,2),"?")</f>
        <v>UNICHAR</v>
      </c>
      <c r="K491" s="58" t="str">
        <f>IFERROR(VLOOKUP($D491,'PL-Eng-D'!$B$8:$D$470,3),"?")</f>
        <v>UNICHAR</v>
      </c>
      <c r="L491" s="4"/>
    </row>
    <row r="492" spans="1:12" ht="28.8" x14ac:dyDescent="0.3">
      <c r="A492" s="64">
        <v>484</v>
      </c>
      <c r="B492" s="65">
        <f>SUBTOTAL(2,A$9:A492)</f>
        <v>484</v>
      </c>
      <c r="C492" s="64"/>
      <c r="D492" s="75" t="s">
        <v>476</v>
      </c>
      <c r="E492" s="5" t="s">
        <v>477</v>
      </c>
      <c r="F492" s="10" t="str">
        <f t="shared" si="14"/>
        <v>Funkcje tekstowe</v>
      </c>
      <c r="G492" s="10" t="str">
        <f t="shared" si="15"/>
        <v>Zwraca liczbę znaków ciągu tekstowego</v>
      </c>
      <c r="H492" s="16">
        <f>COUNTIF('Indeks-Funkcje'!$F$3:$F$69,Excel_2026!D492)</f>
        <v>0</v>
      </c>
      <c r="I492" s="4"/>
      <c r="J492" s="58" t="str">
        <f>IFERROR(VLOOKUP($D492,'PL-Eng-D'!$B$8:$D$470,2),"?")</f>
        <v>ERF.PRECISE</v>
      </c>
      <c r="K492" s="58" t="str">
        <f>IFERROR(VLOOKUP($D492,'PL-Eng-D'!$B$8:$D$470,3),"?")</f>
        <v>GAUSSF.GENAU</v>
      </c>
      <c r="L492" s="4"/>
    </row>
    <row r="493" spans="1:12" ht="43.2" x14ac:dyDescent="0.3">
      <c r="A493" s="64">
        <v>485</v>
      </c>
      <c r="B493" s="65">
        <f>SUBTOTAL(2,A$9:A493)</f>
        <v>485</v>
      </c>
      <c r="C493" s="64"/>
      <c r="D493" s="75" t="s">
        <v>478</v>
      </c>
      <c r="E493" s="5" t="s">
        <v>479</v>
      </c>
      <c r="F493" s="10" t="str">
        <f t="shared" si="14"/>
        <v>Funkcje tekstowe</v>
      </c>
      <c r="G493" s="10" t="str">
        <f t="shared" si="15"/>
        <v>Zwraca określoną liczbę znaków z ciągu tekstowego, zaczynając od zadanej pozycji</v>
      </c>
      <c r="H493" s="16">
        <f>COUNTIF('Indeks-Funkcje'!$F$3:$F$69,Excel_2026!D493)</f>
        <v>0</v>
      </c>
      <c r="I493" s="4"/>
      <c r="J493" s="58" t="str">
        <f>IFERROR(VLOOKUP($D493,'PL-Eng-D'!$B$8:$D$470,2),"?")</f>
        <v>ERF.PRECISE</v>
      </c>
      <c r="K493" s="58" t="str">
        <f>IFERROR(VLOOKUP($D493,'PL-Eng-D'!$B$8:$D$470,3),"?")</f>
        <v>GAUSSF.GENAU</v>
      </c>
      <c r="L493" s="4"/>
    </row>
    <row r="494" spans="1:12" ht="28.8" x14ac:dyDescent="0.3">
      <c r="A494" s="64">
        <v>486</v>
      </c>
      <c r="B494" s="65">
        <f>SUBTOTAL(2,A$9:A494)</f>
        <v>486</v>
      </c>
      <c r="C494" s="64"/>
      <c r="D494" s="75" t="s">
        <v>480</v>
      </c>
      <c r="E494" s="5" t="s">
        <v>481</v>
      </c>
      <c r="F494" s="10" t="str">
        <f t="shared" si="14"/>
        <v>Funkcje tekstowe</v>
      </c>
      <c r="G494" s="10" t="str">
        <f t="shared" si="15"/>
        <v>Zwraca skrajne lewe znaki z wartości tekstowej</v>
      </c>
      <c r="H494" s="16">
        <f>COUNTIF('Indeks-Funkcje'!$F$3:$F$69,Excel_2026!D494)</f>
        <v>0</v>
      </c>
      <c r="I494" s="4"/>
      <c r="J494" s="58" t="str">
        <f>IFERROR(VLOOKUP($D494,'PL-Eng-D'!$B$8:$D$470,2),"?")</f>
        <v>ERF.PRECISE</v>
      </c>
      <c r="K494" s="58" t="str">
        <f>IFERROR(VLOOKUP($D494,'PL-Eng-D'!$B$8:$D$470,3),"?")</f>
        <v>GAUSSF.GENAU</v>
      </c>
      <c r="L494" s="4"/>
    </row>
    <row r="495" spans="1:12" ht="28.8" x14ac:dyDescent="0.3">
      <c r="A495" s="64">
        <v>487</v>
      </c>
      <c r="B495" s="65">
        <f>SUBTOTAL(2,A$9:A495)</f>
        <v>487</v>
      </c>
      <c r="C495" s="64"/>
      <c r="D495" s="75" t="s">
        <v>482</v>
      </c>
      <c r="E495" s="5" t="s">
        <v>483</v>
      </c>
      <c r="F495" s="10" t="str">
        <f t="shared" si="14"/>
        <v>Funkcje tekstowe</v>
      </c>
      <c r="G495" s="10" t="str">
        <f t="shared" si="15"/>
        <v>Zwraca skrajne prawe znaki z wartości tekstowej</v>
      </c>
      <c r="H495" s="16">
        <f>COUNTIF('Indeks-Funkcje'!$F$3:$F$69,Excel_2026!D495)</f>
        <v>0</v>
      </c>
      <c r="I495" s="4"/>
      <c r="J495" s="58" t="str">
        <f>IFERROR(VLOOKUP($D495,'PL-Eng-D'!$B$8:$D$470,2),"?")</f>
        <v>ERF.PRECISE</v>
      </c>
      <c r="K495" s="58" t="str">
        <f>IFERROR(VLOOKUP($D495,'PL-Eng-D'!$B$8:$D$470,3),"?")</f>
        <v>GAUSSF.GENAU</v>
      </c>
      <c r="L495" s="4"/>
    </row>
    <row r="496" spans="1:12" ht="43.2" x14ac:dyDescent="0.3">
      <c r="A496" s="64">
        <v>488</v>
      </c>
      <c r="B496" s="65">
        <f>SUBTOTAL(2,A$9:A496)</f>
        <v>488</v>
      </c>
      <c r="C496" s="64"/>
      <c r="D496" s="75" t="s">
        <v>484</v>
      </c>
      <c r="E496" s="5" t="s">
        <v>485</v>
      </c>
      <c r="F496" s="10" t="str">
        <f t="shared" si="14"/>
        <v>Funkcje tekstowe</v>
      </c>
      <c r="G496" s="10" t="str">
        <f t="shared" si="15"/>
        <v>Wyszukuje jedną wartość tekstową wewnątrz innej (bez uwzględniania wielkości liter)</v>
      </c>
      <c r="H496" s="16">
        <f>COUNTIF('Indeks-Funkcje'!$F$3:$F$69,Excel_2026!D496)</f>
        <v>0</v>
      </c>
      <c r="I496" s="4"/>
      <c r="J496" s="58" t="str">
        <f>IFERROR(VLOOKUP($D496,'PL-Eng-D'!$B$8:$D$470,2),"?")</f>
        <v>ERF.PRECISE</v>
      </c>
      <c r="K496" s="58" t="str">
        <f>IFERROR(VLOOKUP($D496,'PL-Eng-D'!$B$8:$D$470,3),"?")</f>
        <v>GAUSSF.GENAU</v>
      </c>
      <c r="L496" s="4"/>
    </row>
    <row r="497" spans="1:12" ht="15.6" x14ac:dyDescent="0.3">
      <c r="A497" s="64">
        <v>489</v>
      </c>
      <c r="B497" s="65">
        <f>SUBTOTAL(2,A$9:A497)</f>
        <v>489</v>
      </c>
      <c r="C497" s="64"/>
      <c r="D497" s="75" t="s">
        <v>486</v>
      </c>
      <c r="E497" s="5" t="s">
        <v>487</v>
      </c>
      <c r="F497" s="10" t="str">
        <f t="shared" si="14"/>
        <v>Funkcje tekstowe</v>
      </c>
      <c r="G497" s="10" t="str">
        <f t="shared" si="15"/>
        <v>Zastępuje znaki w tekście</v>
      </c>
      <c r="H497" s="16">
        <f>COUNTIF('Indeks-Funkcje'!$F$3:$F$69,Excel_2026!D497)</f>
        <v>0</v>
      </c>
      <c r="I497" s="4"/>
      <c r="J497" s="58" t="str">
        <f>IFERROR(VLOOKUP($D497,'PL-Eng-D'!$B$8:$D$470,2),"?")</f>
        <v>ERF.PRECISE</v>
      </c>
      <c r="K497" s="58" t="str">
        <f>IFERROR(VLOOKUP($D497,'PL-Eng-D'!$B$8:$D$470,3),"?")</f>
        <v>GAUSSF.GENAU</v>
      </c>
      <c r="L497" s="4"/>
    </row>
    <row r="498" spans="1:12" ht="43.2" x14ac:dyDescent="0.3">
      <c r="A498" s="64">
        <v>490</v>
      </c>
      <c r="B498" s="65">
        <f>SUBTOTAL(2,A$9:A498)</f>
        <v>490</v>
      </c>
      <c r="C498" s="64"/>
      <c r="D498" s="75" t="s">
        <v>488</v>
      </c>
      <c r="E498" s="5" t="s">
        <v>489</v>
      </c>
      <c r="F498" s="10" t="str">
        <f t="shared" si="14"/>
        <v>Funkcje tekstowe</v>
      </c>
      <c r="G498" s="10" t="str">
        <f t="shared" si="15"/>
        <v>Znajduje jedną wartość tekstową wewnątrz innej (z uwzględnieniem wielkich i małych liter)</v>
      </c>
      <c r="H498" s="16">
        <f>COUNTIF('Indeks-Funkcje'!$F$3:$F$69,Excel_2026!D498)</f>
        <v>0</v>
      </c>
      <c r="I498" s="4"/>
      <c r="J498" s="58" t="str">
        <f>IFERROR(VLOOKUP($D498,'PL-Eng-D'!$B$8:$D$470,2),"?")</f>
        <v>ERF.PRECISE</v>
      </c>
      <c r="K498" s="58" t="str">
        <f>IFERROR(VLOOKUP($D498,'PL-Eng-D'!$B$8:$D$470,3),"?")</f>
        <v>GAUSSF.GENAU</v>
      </c>
      <c r="L498" s="4"/>
    </row>
    <row r="499" spans="1:12" ht="43.2" x14ac:dyDescent="0.3">
      <c r="A499" s="64">
        <v>491</v>
      </c>
      <c r="B499" s="65">
        <f>SUBTOTAL(2,A$9:A499)</f>
        <v>491</v>
      </c>
      <c r="C499" s="64" t="s">
        <v>524</v>
      </c>
      <c r="D499" s="75" t="s">
        <v>490</v>
      </c>
      <c r="E499" s="5" t="s">
        <v>491</v>
      </c>
      <c r="F499" s="10" t="str">
        <f t="shared" si="14"/>
        <v>Funkcje informacyjne</v>
      </c>
      <c r="G499" s="10" t="str">
        <f t="shared" si="15"/>
        <v>Sprawdza, czy brakuje wartości w funkcji LAMBDA i zwraca wartość PRAWDA lub FAŁSZ</v>
      </c>
      <c r="H499" s="16">
        <f>COUNTIF('Indeks-Funkcje'!$F$3:$F$69,Excel_2026!D499)</f>
        <v>0</v>
      </c>
      <c r="I499" s="4"/>
      <c r="J499" s="58" t="str">
        <f>IFERROR(VLOOKUP($D499,'PL-Eng-D'!$B$8:$D$470,2),"?")</f>
        <v>ISO.CEILING</v>
      </c>
      <c r="K499" s="58" t="str">
        <f>IFERROR(VLOOKUP($D499,'PL-Eng-D'!$B$8:$D$470,3),"?")</f>
        <v>ISO.OBERGRENZE</v>
      </c>
      <c r="L499" s="4"/>
    </row>
    <row r="500" spans="1:12" ht="43.2" x14ac:dyDescent="0.3">
      <c r="A500" s="64">
        <v>492</v>
      </c>
      <c r="B500" s="65">
        <f>SUBTOTAL(2,A$9:A500)</f>
        <v>492</v>
      </c>
      <c r="C500" s="64" t="s">
        <v>524</v>
      </c>
      <c r="D500" s="75" t="s">
        <v>492</v>
      </c>
      <c r="E500" s="5" t="s">
        <v>493</v>
      </c>
      <c r="F500" s="10" t="str">
        <f t="shared" si="14"/>
        <v>Funkcje logiczne</v>
      </c>
      <c r="G500" s="10" t="str">
        <f t="shared" si="15"/>
        <v>Utwórz niestandardowe funkcje wielokrotnego użytku i nadaj im przyjazną nazwę</v>
      </c>
      <c r="H500" s="16">
        <f>COUNTIF('Indeks-Funkcje'!$F$3:$F$69,Excel_2026!D500)</f>
        <v>0</v>
      </c>
      <c r="I500" s="4"/>
      <c r="J500" s="58" t="str">
        <f>IFERROR(VLOOKUP($D500,'PL-Eng-D'!$B$8:$D$470,2),"?")</f>
        <v>RECEIVED</v>
      </c>
      <c r="K500" s="58" t="str">
        <f>IFERROR(VLOOKUP($D500,'PL-Eng-D'!$B$8:$D$470,3),"?")</f>
        <v>AUSZAHLUNG</v>
      </c>
      <c r="L500" s="4"/>
    </row>
    <row r="501" spans="1:12" ht="28.8" x14ac:dyDescent="0.3">
      <c r="A501" s="64">
        <v>493</v>
      </c>
      <c r="B501" s="65">
        <f>SUBTOTAL(2,A$9:A501)</f>
        <v>493</v>
      </c>
      <c r="C501" s="64" t="s">
        <v>524</v>
      </c>
      <c r="D501" s="75" t="s">
        <v>494</v>
      </c>
      <c r="E501" s="5" t="s">
        <v>495</v>
      </c>
      <c r="F501" s="10" t="str">
        <f t="shared" si="14"/>
        <v>Funkcje logiczne</v>
      </c>
      <c r="G501" s="10" t="str">
        <f t="shared" si="15"/>
        <v>Przypisuje nazwy do wyników obliczeń</v>
      </c>
      <c r="H501" s="16">
        <f>COUNTIF('Indeks-Funkcje'!$F$3:$F$69,Excel_2026!D501)</f>
        <v>0</v>
      </c>
      <c r="I501" s="4"/>
      <c r="J501" s="58" t="str">
        <f>IFERROR(VLOOKUP($D501,'PL-Eng-D'!$B$8:$D$470,2),"?")</f>
        <v>RECEIVED</v>
      </c>
      <c r="K501" s="58" t="str">
        <f>IFERROR(VLOOKUP($D501,'PL-Eng-D'!$B$8:$D$470,3),"?")</f>
        <v>AUSZAHLUNG</v>
      </c>
      <c r="L501" s="4"/>
    </row>
    <row r="502" spans="1:12" ht="43.2" x14ac:dyDescent="0.3">
      <c r="A502" s="64">
        <v>494</v>
      </c>
      <c r="B502" s="65">
        <f>SUBTOTAL(2,A$9:A502)</f>
        <v>494</v>
      </c>
      <c r="C502" s="64" t="s">
        <v>524</v>
      </c>
      <c r="D502" s="75" t="s">
        <v>496</v>
      </c>
      <c r="E502" s="5" t="s">
        <v>497</v>
      </c>
      <c r="F502" s="10" t="str">
        <f t="shared" si="14"/>
        <v>Funkcje logiczne</v>
      </c>
      <c r="G502" s="10" t="str">
        <f t="shared" si="15"/>
        <v>Zwraca tablicę obliczeniową o określonym rozmiarze wiersza i kolumny, stosując funkcję LAMBDA</v>
      </c>
      <c r="H502" s="16">
        <f>COUNTIF('Indeks-Funkcje'!$F$3:$F$69,Excel_2026!D502)</f>
        <v>0</v>
      </c>
      <c r="I502" s="4"/>
      <c r="J502" s="58" t="str">
        <f>IFERROR(VLOOKUP($D502,'PL-Eng-D'!$B$8:$D$470,2),"?")</f>
        <v>MINVERSE</v>
      </c>
      <c r="K502" s="58" t="str">
        <f>IFERROR(VLOOKUP($D502,'PL-Eng-D'!$B$8:$D$470,3),"?")</f>
        <v>MINV</v>
      </c>
      <c r="L502" s="4"/>
    </row>
    <row r="503" spans="1:12" ht="72" x14ac:dyDescent="0.3">
      <c r="A503" s="64">
        <v>495</v>
      </c>
      <c r="B503" s="65">
        <f>SUBTOTAL(2,A$9:A503)</f>
        <v>495</v>
      </c>
      <c r="C503" s="64" t="s">
        <v>524</v>
      </c>
      <c r="D503" s="75" t="s">
        <v>498</v>
      </c>
      <c r="E503" s="5" t="s">
        <v>499</v>
      </c>
      <c r="F503" s="10" t="str">
        <f t="shared" si="14"/>
        <v>Funkcje logiczne</v>
      </c>
      <c r="G503" s="10" t="str">
        <f t="shared" si="15"/>
        <v>Zwraca tablicę utworzoną przez mapowanie każdej wartości w tablicach na nową wartość przez zastosowanie funkcji LAMBDA, aby utworzyć nową wartość</v>
      </c>
      <c r="H503" s="16">
        <f>COUNTIF('Indeks-Funkcje'!$F$3:$F$69,Excel_2026!D503)</f>
        <v>0</v>
      </c>
      <c r="I503" s="4"/>
      <c r="J503" s="58" t="str">
        <f>IFERROR(VLOOKUP($D503,'PL-Eng-D'!$B$8:$D$470,2),"?")</f>
        <v>MINVERSE</v>
      </c>
      <c r="K503" s="58" t="str">
        <f>IFERROR(VLOOKUP($D503,'PL-Eng-D'!$B$8:$D$470,3),"?")</f>
        <v>MINV</v>
      </c>
      <c r="L503" s="4"/>
    </row>
    <row r="504" spans="1:12" ht="28.8" x14ac:dyDescent="0.3">
      <c r="A504" s="64">
        <v>496</v>
      </c>
      <c r="B504" s="65">
        <f>SUBTOTAL(2,A$9:A504)</f>
        <v>496</v>
      </c>
      <c r="C504" s="64"/>
      <c r="D504" s="75" t="s">
        <v>500</v>
      </c>
      <c r="E504" s="5" t="s">
        <v>501</v>
      </c>
      <c r="F504" s="10" t="str">
        <f t="shared" si="14"/>
        <v>Funkcje wyszukiwania i odwołań</v>
      </c>
      <c r="G504" s="10" t="str">
        <f t="shared" si="15"/>
        <v>aca obraz z danego źródła</v>
      </c>
      <c r="H504" s="16">
        <f>COUNTIF('Indeks-Funkcje'!$F$3:$F$69,Excel_2026!D504)</f>
        <v>0</v>
      </c>
      <c r="I504" s="4"/>
      <c r="J504" s="58" t="str">
        <f>IFERROR(VLOOKUP($D504,'PL-Eng-D'!$B$8:$D$470,2),"?")</f>
        <v>PDURATION</v>
      </c>
      <c r="K504" s="58" t="str">
        <f>IFERROR(VLOOKUP($D504,'PL-Eng-D'!$B$8:$D$470,3),"?")</f>
        <v>PDURATION</v>
      </c>
      <c r="L504" s="4"/>
    </row>
    <row r="505" spans="1:12" ht="28.8" x14ac:dyDescent="0.3">
      <c r="A505" s="64">
        <v>497</v>
      </c>
      <c r="B505" s="65">
        <f>SUBTOTAL(2,A$9:A505)</f>
        <v>497</v>
      </c>
      <c r="C505" s="64" t="s">
        <v>524</v>
      </c>
      <c r="D505" s="75" t="s">
        <v>502</v>
      </c>
      <c r="E505" s="5" t="s">
        <v>503</v>
      </c>
      <c r="F505" s="10" t="str">
        <f t="shared" si="14"/>
        <v>Funkcje tekstowe</v>
      </c>
      <c r="G505" s="10" t="str">
        <f t="shared" si="15"/>
        <v>Dzieli ciągi tekstowe za pomocą ograniczników kolumn i wierszy</v>
      </c>
      <c r="H505" s="16">
        <f>COUNTIF('Indeks-Funkcje'!$F$3:$F$69,Excel_2026!D505)</f>
        <v>0</v>
      </c>
      <c r="I505" s="4"/>
      <c r="J505" s="58" t="str">
        <f>IFERROR(VLOOKUP($D505,'PL-Eng-D'!$B$8:$D$470,2),"?")</f>
        <v>BASE</v>
      </c>
      <c r="K505" s="58" t="str">
        <f>IFERROR(VLOOKUP($D505,'PL-Eng-D'!$B$8:$D$470,3),"?")</f>
        <v>BASIS</v>
      </c>
      <c r="L505" s="4"/>
    </row>
    <row r="506" spans="1:12" ht="28.8" x14ac:dyDescent="0.3">
      <c r="A506" s="64">
        <v>498</v>
      </c>
      <c r="B506" s="65">
        <f>SUBTOTAL(2,A$9:A506)</f>
        <v>498</v>
      </c>
      <c r="C506" s="64" t="s">
        <v>524</v>
      </c>
      <c r="D506" s="75" t="s">
        <v>504</v>
      </c>
      <c r="E506" s="5" t="s">
        <v>505</v>
      </c>
      <c r="F506" s="10" t="str">
        <f t="shared" si="14"/>
        <v>Funkcje tekstowe</v>
      </c>
      <c r="G506" s="10" t="str">
        <f t="shared" si="15"/>
        <v>Łączy tekst z wielu zakresów i/lub ciągów</v>
      </c>
      <c r="H506" s="16">
        <f>COUNTIF('Indeks-Funkcje'!$F$3:$F$69,Excel_2026!D506)</f>
        <v>0</v>
      </c>
      <c r="I506" s="4"/>
      <c r="J506" s="58" t="str">
        <f>IFERROR(VLOOKUP($D506,'PL-Eng-D'!$B$8:$D$470,2),"?")</f>
        <v>BASE</v>
      </c>
      <c r="K506" s="58" t="str">
        <f>IFERROR(VLOOKUP($D506,'PL-Eng-D'!$B$8:$D$470,3),"?")</f>
        <v>BASIS</v>
      </c>
      <c r="L506" s="4"/>
    </row>
    <row r="507" spans="1:12" ht="72" x14ac:dyDescent="0.3">
      <c r="A507" s="64">
        <v>499</v>
      </c>
      <c r="B507" s="65">
        <f>SUBTOTAL(2,A$9:A507)</f>
        <v>499</v>
      </c>
      <c r="C507" s="64" t="s">
        <v>524</v>
      </c>
      <c r="D507" s="75" t="s">
        <v>506</v>
      </c>
      <c r="E507" s="5" t="s">
        <v>507</v>
      </c>
      <c r="F507" s="10" t="str">
        <f t="shared" si="14"/>
        <v>Funkcje logiczne</v>
      </c>
      <c r="G507" s="10" t="str">
        <f t="shared" si="15"/>
        <v>Redukuje tablicę do wartości skumulowanej przez zastosowanie funkcji LAMBDA do każdej wartości i zwracanie łącznej wartość w akumulatorze</v>
      </c>
      <c r="H507" s="16">
        <f>COUNTIF('Indeks-Funkcje'!$F$3:$F$69,Excel_2026!D507)</f>
        <v>0</v>
      </c>
      <c r="I507" s="4"/>
      <c r="J507" s="58" t="str">
        <f>IFERROR(VLOOKUP($D507,'PL-Eng-D'!$B$8:$D$470,2),"?")</f>
        <v>RATE</v>
      </c>
      <c r="K507" s="58" t="str">
        <f>IFERROR(VLOOKUP($D507,'PL-Eng-D'!$B$8:$D$470,3),"?")</f>
        <v>ZINS</v>
      </c>
      <c r="L507" s="4"/>
    </row>
    <row r="508" spans="1:12" ht="57.6" x14ac:dyDescent="0.3">
      <c r="A508" s="64">
        <v>500</v>
      </c>
      <c r="B508" s="65">
        <f>SUBTOTAL(2,A$9:A508)</f>
        <v>500</v>
      </c>
      <c r="C508" s="64" t="s">
        <v>524</v>
      </c>
      <c r="D508" s="75" t="s">
        <v>508</v>
      </c>
      <c r="E508" s="5" t="s">
        <v>509</v>
      </c>
      <c r="F508" s="10" t="str">
        <f t="shared" si="14"/>
        <v>Funkcje logiczne</v>
      </c>
      <c r="G508" s="10" t="str">
        <f t="shared" si="15"/>
        <v>Skanuje tablicę, stosując funkcję LAMBDA do każdej wartości i zwraca tablicę, która ma każdą wartość pośrednią</v>
      </c>
      <c r="H508" s="16">
        <f>COUNTIF('Indeks-Funkcje'!$F$3:$F$69,Excel_2026!D508)</f>
        <v>0</v>
      </c>
      <c r="I508" s="4"/>
      <c r="J508" s="58" t="str">
        <f>IFERROR(VLOOKUP($D508,'PL-Eng-D'!$B$8:$D$470,2),"?")</f>
        <v>IMSINH</v>
      </c>
      <c r="K508" s="58" t="str">
        <f>IFERROR(VLOOKUP($D508,'PL-Eng-D'!$B$8:$D$470,3),"?")</f>
        <v>IMASINHYP</v>
      </c>
      <c r="L508" s="4"/>
    </row>
    <row r="509" spans="1:12" ht="28.8" x14ac:dyDescent="0.3">
      <c r="A509" s="64">
        <v>501</v>
      </c>
      <c r="B509" s="65">
        <f>SUBTOTAL(2,A$9:A509)</f>
        <v>501</v>
      </c>
      <c r="C509" s="64" t="s">
        <v>524</v>
      </c>
      <c r="D509" s="75" t="s">
        <v>510</v>
      </c>
      <c r="E509" s="5" t="s">
        <v>511</v>
      </c>
      <c r="F509" s="10" t="str">
        <f t="shared" si="14"/>
        <v>Funkcje wyszukiwania i odwołań</v>
      </c>
      <c r="G509" s="10" t="str">
        <f t="shared" si="15"/>
        <v>Dołącza tablice w pionie i w sekwencji, aby zwrócić większą tablicę</v>
      </c>
      <c r="H509" s="16">
        <f>COUNTIF('Indeks-Funkcje'!$F$3:$F$69,Excel_2026!D509)</f>
        <v>0</v>
      </c>
      <c r="I509" s="4"/>
      <c r="J509" s="58" t="str">
        <f>IFERROR(VLOOKUP($D509,'PL-Eng-D'!$B$8:$D$470,2),"?")</f>
        <v>DEGREES</v>
      </c>
      <c r="K509" s="58" t="str">
        <f>IFERROR(VLOOKUP($D509,'PL-Eng-D'!$B$8:$D$470,3),"?")</f>
        <v>GRAD</v>
      </c>
      <c r="L509" s="4"/>
    </row>
    <row r="510" spans="1:12" ht="28.8" x14ac:dyDescent="0.3">
      <c r="A510" s="64">
        <v>502</v>
      </c>
      <c r="B510" s="65">
        <f>SUBTOTAL(2,A$9:A510)</f>
        <v>502</v>
      </c>
      <c r="C510" s="64" t="s">
        <v>524</v>
      </c>
      <c r="D510" s="75" t="s">
        <v>512</v>
      </c>
      <c r="E510" s="5" t="s">
        <v>513</v>
      </c>
      <c r="F510" s="10" t="str">
        <f t="shared" si="14"/>
        <v>Funkcje tekstowe</v>
      </c>
      <c r="G510" s="10" t="str">
        <f t="shared" si="15"/>
        <v>Zwraca tekst występujący po danym znaku lub ciągu</v>
      </c>
      <c r="H510" s="16">
        <f>COUNTIF('Indeks-Funkcje'!$F$3:$F$69,Excel_2026!D510)</f>
        <v>0</v>
      </c>
      <c r="I510" s="4"/>
      <c r="J510" s="58" t="str">
        <f>IFERROR(VLOOKUP($D510,'PL-Eng-D'!$B$8:$D$470,2),"?")</f>
        <v>TEXT</v>
      </c>
      <c r="K510" s="58" t="str">
        <f>IFERROR(VLOOKUP($D510,'PL-Eng-D'!$B$8:$D$470,3),"?")</f>
        <v>TEXT</v>
      </c>
      <c r="L510" s="4"/>
    </row>
    <row r="511" spans="1:12" ht="28.8" x14ac:dyDescent="0.3">
      <c r="A511" s="64">
        <v>503</v>
      </c>
      <c r="B511" s="65">
        <f>SUBTOTAL(2,A$9:A511)</f>
        <v>503</v>
      </c>
      <c r="C511" s="64" t="s">
        <v>524</v>
      </c>
      <c r="D511" s="75" t="s">
        <v>514</v>
      </c>
      <c r="E511" s="5" t="s">
        <v>515</v>
      </c>
      <c r="F511" s="10" t="str">
        <f t="shared" si="14"/>
        <v>Funkcje tekstowe</v>
      </c>
      <c r="G511" s="10" t="str">
        <f t="shared" si="15"/>
        <v>Zwraca tekst, który występuje przed danym znakiem lub ciągiem</v>
      </c>
      <c r="H511" s="16">
        <f>COUNTIF('Indeks-Funkcje'!$F$3:$F$69,Excel_2026!D511)</f>
        <v>0</v>
      </c>
      <c r="I511" s="4"/>
      <c r="J511" s="58" t="str">
        <f>IFERROR(VLOOKUP($D511,'PL-Eng-D'!$B$8:$D$470,2),"?")</f>
        <v>TEXT</v>
      </c>
      <c r="K511" s="58" t="str">
        <f>IFERROR(VLOOKUP($D511,'PL-Eng-D'!$B$8:$D$470,3),"?")</f>
        <v>TEXT</v>
      </c>
      <c r="L511" s="4"/>
    </row>
    <row r="512" spans="1:12" ht="28.8" x14ac:dyDescent="0.3">
      <c r="A512" s="64">
        <v>504</v>
      </c>
      <c r="B512" s="65">
        <f>SUBTOTAL(2,A$9:A512)</f>
        <v>504</v>
      </c>
      <c r="C512" s="64" t="s">
        <v>524</v>
      </c>
      <c r="D512" s="75" t="s">
        <v>516</v>
      </c>
      <c r="E512" s="5" t="s">
        <v>517</v>
      </c>
      <c r="F512" s="10" t="str">
        <f t="shared" si="14"/>
        <v>Funkcje tekstowe</v>
      </c>
      <c r="G512" s="10" t="str">
        <f t="shared" si="15"/>
        <v>Zwraca tekst z dowolnej określonej wartości</v>
      </c>
      <c r="H512" s="16">
        <f>COUNTIF('Indeks-Funkcje'!$F$3:$F$69,Excel_2026!D512)</f>
        <v>0</v>
      </c>
      <c r="I512" s="4"/>
      <c r="J512" s="58" t="str">
        <f>IFERROR(VLOOKUP($D512,'PL-Eng-D'!$B$8:$D$470,2),"?")</f>
        <v>CUBEVALUE</v>
      </c>
      <c r="K512" s="58" t="str">
        <f>IFERROR(VLOOKUP($D512,'PL-Eng-D'!$B$8:$D$470,3),"?")</f>
        <v>CUBEWERT</v>
      </c>
      <c r="L512" s="4"/>
    </row>
    <row r="513" spans="1:12" ht="43.2" x14ac:dyDescent="0.3">
      <c r="A513" s="64">
        <v>505</v>
      </c>
      <c r="B513" s="65">
        <f>SUBTOTAL(2,A$9:A513)</f>
        <v>505</v>
      </c>
      <c r="C513" s="64" t="s">
        <v>524</v>
      </c>
      <c r="D513" s="75" t="s">
        <v>518</v>
      </c>
      <c r="E513" s="5" t="s">
        <v>519</v>
      </c>
      <c r="F513" s="10" t="str">
        <f t="shared" si="14"/>
        <v>Funkcje wyszukiwania i odwołań</v>
      </c>
      <c r="G513" s="10" t="str">
        <f t="shared" si="15"/>
        <v>Zwraca określoną liczbę ciągłych wierszy lub kolumn od początku lub końca tablicy</v>
      </c>
      <c r="H513" s="16">
        <f>COUNTIF('Indeks-Funkcje'!$F$3:$F$69,Excel_2026!D513)</f>
        <v>0</v>
      </c>
      <c r="I513" s="4"/>
      <c r="J513" s="58" t="str">
        <f>IFERROR(VLOOKUP($D513,'PL-Eng-D'!$B$8:$D$470,2),"?")</f>
        <v>WEBSERVICE</v>
      </c>
      <c r="K513" s="58" t="str">
        <f>IFERROR(VLOOKUP($D513,'PL-Eng-D'!$B$8:$D$470,3),"?")</f>
        <v>WEBDIENST</v>
      </c>
      <c r="L513" s="4"/>
    </row>
    <row r="514" spans="1:12" ht="43.2" x14ac:dyDescent="0.3">
      <c r="A514" s="64">
        <v>506</v>
      </c>
      <c r="B514" s="65">
        <f>SUBTOTAL(2,A$9:A514)</f>
        <v>506</v>
      </c>
      <c r="C514" s="64" t="s">
        <v>524</v>
      </c>
      <c r="D514" s="75" t="s">
        <v>520</v>
      </c>
      <c r="E514" s="5" t="s">
        <v>521</v>
      </c>
      <c r="F514" s="10" t="str">
        <f t="shared" si="14"/>
        <v>Funkcje wyszukiwania i odwołań</v>
      </c>
      <c r="G514" s="10" t="str">
        <f t="shared" si="15"/>
        <v>Zawija podany wiersz lub kolumnę wartości według kolumn po określonej liczbie elementów</v>
      </c>
      <c r="H514" s="16">
        <f>COUNTIF('Indeks-Funkcje'!$F$3:$F$69,Excel_2026!D514)</f>
        <v>0</v>
      </c>
      <c r="I514" s="4"/>
      <c r="J514" s="58" t="str">
        <f>IFERROR(VLOOKUP($D514,'PL-Eng-D'!$B$8:$D$470,2),"?")</f>
        <v>REPLACEB</v>
      </c>
      <c r="K514" s="58" t="str">
        <f>IFERROR(VLOOKUP($D514,'PL-Eng-D'!$B$8:$D$470,3),"?")</f>
        <v>ERSETZENB</v>
      </c>
      <c r="L514" s="4"/>
    </row>
    <row r="515" spans="1:12" ht="43.2" x14ac:dyDescent="0.3">
      <c r="A515" s="64">
        <v>507</v>
      </c>
      <c r="B515" s="65">
        <f>SUBTOTAL(2,A$9:A515)</f>
        <v>507</v>
      </c>
      <c r="C515" s="68" t="s">
        <v>524</v>
      </c>
      <c r="D515" s="76" t="s">
        <v>522</v>
      </c>
      <c r="E515" s="21" t="s">
        <v>523</v>
      </c>
      <c r="F515" s="22" t="str">
        <f t="shared" si="14"/>
        <v>Funkcje wyszukiwania i odwołań</v>
      </c>
      <c r="G515" s="22" t="str">
        <f t="shared" si="15"/>
        <v>Zawija podany wiersz lub kolumnę wartości według wierszy po określonej liczbie elementów</v>
      </c>
      <c r="H515" s="16">
        <f>COUNTIF('Indeks-Funkcje'!$F$3:$F$69,Excel_2026!D515)</f>
        <v>0</v>
      </c>
      <c r="I515" s="20"/>
      <c r="J515" s="58" t="str">
        <f>IFERROR(VLOOKUP($D515,'PL-Eng-D'!$B$8:$D$470,2),"?")</f>
        <v>REPLACEB</v>
      </c>
      <c r="K515" s="58" t="str">
        <f>IFERROR(VLOOKUP($D515,'PL-Eng-D'!$B$8:$D$470,3),"?")</f>
        <v>ERSETZENB</v>
      </c>
      <c r="L515" s="4"/>
    </row>
    <row r="516" spans="1:12" ht="15.6" x14ac:dyDescent="0.3">
      <c r="A516" s="64">
        <v>508</v>
      </c>
      <c r="B516" s="65">
        <f>SUBTOTAL(2,A$9:A516)</f>
        <v>508</v>
      </c>
      <c r="C516" s="64" t="s">
        <v>524</v>
      </c>
      <c r="D516" s="81" t="s">
        <v>548</v>
      </c>
      <c r="E516" s="82" t="s">
        <v>549</v>
      </c>
      <c r="F516" s="10"/>
      <c r="G516" s="4"/>
      <c r="H516" s="16">
        <f>COUNTIF('Indeks-Funkcje'!$F$3:$F$69,Excel_2026!D516)</f>
        <v>0</v>
      </c>
      <c r="I516" s="4"/>
      <c r="J516" s="58" t="str">
        <f>IFERROR(VLOOKUP($D516,'PL-Eng-D'!$B$8:$D$470,2),"?")</f>
        <v>CHISQ.TEST</v>
      </c>
      <c r="K516" s="58" t="str">
        <f>IFERROR(VLOOKUP($D516,'PL-Eng-D'!$B$8:$D$470,3),"?")</f>
        <v>CHIQU.TEST</v>
      </c>
      <c r="L516" s="4"/>
    </row>
    <row r="517" spans="1:12" ht="15.6" x14ac:dyDescent="0.3">
      <c r="A517" s="64">
        <v>509</v>
      </c>
      <c r="B517" s="65">
        <f>SUBTOTAL(2,A$9:A517)</f>
        <v>509</v>
      </c>
      <c r="C517" s="64"/>
      <c r="D517" s="81"/>
      <c r="E517" s="82"/>
      <c r="F517" s="10"/>
      <c r="G517" s="4"/>
      <c r="H517" s="16">
        <f>COUNTIF('Indeks-Funkcje'!$F$3:$F$69,Excel_2026!D517)</f>
        <v>0</v>
      </c>
      <c r="I517" s="4"/>
      <c r="J517" s="58" t="str">
        <f>IFERROR(VLOOKUP($D517,'PL-Eng-D'!$B$8:$D$470,2),"?")</f>
        <v>?</v>
      </c>
      <c r="K517" s="58" t="str">
        <f>IFERROR(VLOOKUP($D517,'PL-Eng-D'!$B$8:$D$470,3),"?")</f>
        <v>?</v>
      </c>
      <c r="L517" s="4"/>
    </row>
    <row r="518" spans="1:12" ht="15.6" x14ac:dyDescent="0.3">
      <c r="A518" s="64">
        <v>510</v>
      </c>
      <c r="B518" s="65">
        <f>SUBTOTAL(2,A$9:A518)</f>
        <v>510</v>
      </c>
      <c r="C518" s="64" t="s">
        <v>524</v>
      </c>
      <c r="D518" s="81" t="s">
        <v>550</v>
      </c>
      <c r="E518" s="82" t="s">
        <v>551</v>
      </c>
      <c r="F518" s="10"/>
      <c r="G518" s="4"/>
      <c r="H518" s="16">
        <f>COUNTIF('Indeks-Funkcje'!$F$3:$F$69,Excel_2026!D518)</f>
        <v>0</v>
      </c>
      <c r="I518" s="4"/>
      <c r="J518" s="58" t="str">
        <f>IFERROR(VLOOKUP($D518,'PL-Eng-D'!$B$8:$D$470,2),"?")</f>
        <v>CHISQ.TEST</v>
      </c>
      <c r="K518" s="58" t="str">
        <f>IFERROR(VLOOKUP($D518,'PL-Eng-D'!$B$8:$D$470,3),"?")</f>
        <v>CHIQU.TEST</v>
      </c>
      <c r="L518" s="4"/>
    </row>
    <row r="519" spans="1:12" ht="15.6" x14ac:dyDescent="0.3">
      <c r="A519" s="64">
        <v>511</v>
      </c>
      <c r="B519" s="65">
        <f>SUBTOTAL(2,A$9:A519)</f>
        <v>511</v>
      </c>
      <c r="C519" s="64"/>
      <c r="D519" s="81"/>
      <c r="E519" s="82"/>
      <c r="F519" s="10"/>
      <c r="G519" s="4"/>
      <c r="H519" s="16">
        <f>COUNTIF('Indeks-Funkcje'!$F$3:$F$69,Excel_2026!D519)</f>
        <v>0</v>
      </c>
      <c r="I519" s="4"/>
      <c r="J519" s="58" t="str">
        <f>IFERROR(VLOOKUP($D519,'PL-Eng-D'!$B$8:$D$470,2),"?")</f>
        <v>?</v>
      </c>
      <c r="K519" s="58" t="str">
        <f>IFERROR(VLOOKUP($D519,'PL-Eng-D'!$B$8:$D$470,3),"?")</f>
        <v>?</v>
      </c>
      <c r="L519" s="4"/>
    </row>
    <row r="520" spans="1:12" ht="33.6" x14ac:dyDescent="0.3">
      <c r="A520" s="64">
        <v>512</v>
      </c>
      <c r="B520" s="65">
        <f>SUBTOTAL(2,A$9:A520)</f>
        <v>512</v>
      </c>
      <c r="C520" s="64"/>
      <c r="D520" s="78" t="s">
        <v>554</v>
      </c>
      <c r="E520" s="23" t="s">
        <v>555</v>
      </c>
      <c r="F520" s="10"/>
      <c r="G520" s="4"/>
      <c r="H520" s="16">
        <f>COUNTIF('Indeks-Funkcje'!$F$3:$F$69,Excel_2026!D520)</f>
        <v>0</v>
      </c>
      <c r="I520" s="4"/>
      <c r="J520" s="58" t="str">
        <f>IFERROR(VLOOKUP($D520,'PL-Eng-D'!$B$8:$D$470,2),"?")</f>
        <v>NETWORKDAYS.INTL</v>
      </c>
      <c r="K520" s="58" t="str">
        <f>IFERROR(VLOOKUP($D520,'PL-Eng-D'!$B$8:$D$470,3),"?")</f>
        <v>NETTOARBEITSTAGE.INTL</v>
      </c>
      <c r="L520" s="4"/>
    </row>
    <row r="521" spans="1:12" ht="33.6" x14ac:dyDescent="0.3">
      <c r="A521" s="64">
        <v>513</v>
      </c>
      <c r="B521" s="65">
        <f>SUBTOTAL(2,A$9:A521)</f>
        <v>513</v>
      </c>
      <c r="C521" s="64" t="s">
        <v>524</v>
      </c>
      <c r="D521" s="77" t="s">
        <v>556</v>
      </c>
      <c r="E521" s="23" t="s">
        <v>557</v>
      </c>
      <c r="F521" s="10"/>
      <c r="G521" s="4"/>
      <c r="H521" s="16">
        <f>COUNTIF('Indeks-Funkcje'!$F$3:$F$69,Excel_2026!D521)</f>
        <v>0</v>
      </c>
      <c r="I521" s="4"/>
      <c r="J521" s="58" t="str">
        <f>IFERROR(VLOOKUP($D521,'PL-Eng-D'!$B$8:$D$470,2),"?")</f>
        <v>WEIBULL</v>
      </c>
      <c r="K521" s="58" t="str">
        <f>IFERROR(VLOOKUP($D521,'PL-Eng-D'!$B$8:$D$470,3),"?")</f>
        <v>WEIBULL</v>
      </c>
      <c r="L521" s="4"/>
    </row>
    <row r="522" spans="1:12" ht="33.6" x14ac:dyDescent="0.3">
      <c r="A522" s="64">
        <v>514</v>
      </c>
      <c r="B522" s="65">
        <f>SUBTOTAL(2,A$9:A522)</f>
        <v>514</v>
      </c>
      <c r="C522" s="64" t="s">
        <v>524</v>
      </c>
      <c r="D522" s="77" t="s">
        <v>561</v>
      </c>
      <c r="E522" s="23" t="s">
        <v>562</v>
      </c>
      <c r="F522" s="10"/>
      <c r="G522" s="4"/>
      <c r="H522" s="16">
        <f>COUNTIF('Indeks-Funkcje'!$F$3:$F$69,Excel_2026!D522)</f>
        <v>0</v>
      </c>
      <c r="I522" s="4"/>
      <c r="J522" s="58" t="str">
        <f>IFERROR(VLOOKUP($D522,'PL-Eng-D'!$B$8:$D$470,2),"?")</f>
        <v>HYPERLINK</v>
      </c>
      <c r="K522" s="58" t="str">
        <f>IFERROR(VLOOKUP($D522,'PL-Eng-D'!$B$8:$D$470,3),"?")</f>
        <v>HYPERLINK</v>
      </c>
      <c r="L522" s="4"/>
    </row>
    <row r="523" spans="1:12" ht="50.4" x14ac:dyDescent="0.3">
      <c r="A523" s="64">
        <v>515</v>
      </c>
      <c r="B523" s="65">
        <f>SUBTOTAL(2,A$9:A523)</f>
        <v>515</v>
      </c>
      <c r="C523" s="64" t="s">
        <v>524</v>
      </c>
      <c r="D523" s="77" t="s">
        <v>1048</v>
      </c>
      <c r="E523" s="23" t="s">
        <v>590</v>
      </c>
      <c r="F523" s="10" t="str">
        <f t="shared" ref="F523" si="16">LEFT(E523,FIND(":",E523)-1)</f>
        <v>Funkcje wyszukiwania i odwołań</v>
      </c>
      <c r="G523" s="4"/>
      <c r="H523" s="16">
        <f>COUNTIF('Indeks-Funkcje'!$F$3:$F$69,Excel_2026!D523)</f>
        <v>0</v>
      </c>
      <c r="I523" s="4"/>
      <c r="J523" s="58" t="str">
        <f>IFERROR(VLOOKUP($D523,'PL-Eng-D'!$B$8:$D$470,2),"?")</f>
        <v>SLN</v>
      </c>
      <c r="K523" s="58" t="str">
        <f>IFERROR(VLOOKUP($D523,'PL-Eng-D'!$B$8:$D$470,3),"?")</f>
        <v>LIA</v>
      </c>
      <c r="L523" s="4"/>
    </row>
    <row r="524" spans="1:12" ht="33.6" x14ac:dyDescent="0.3">
      <c r="A524" s="64">
        <v>516</v>
      </c>
      <c r="B524" s="65">
        <f>SUBTOTAL(2,A$9:A524)</f>
        <v>516</v>
      </c>
      <c r="C524" s="64" t="s">
        <v>524</v>
      </c>
      <c r="D524" s="77" t="s">
        <v>572</v>
      </c>
      <c r="E524" s="23" t="s">
        <v>573</v>
      </c>
      <c r="F524" s="10"/>
      <c r="G524" s="4"/>
      <c r="H524" s="16">
        <f>COUNTIF('Indeks-Funkcje'!$F$3:$F$69,Excel_2026!D524)</f>
        <v>0</v>
      </c>
      <c r="I524" s="4"/>
      <c r="J524" s="58" t="str">
        <f>IFERROR(VLOOKUP($D524,'PL-Eng-D'!$B$8:$D$470,2),"?")</f>
        <v>T.TEST</v>
      </c>
      <c r="K524" s="58" t="str">
        <f>IFERROR(VLOOKUP($D524,'PL-Eng-D'!$B$8:$D$470,3),"?")</f>
        <v>T.TEST</v>
      </c>
      <c r="L524" s="4"/>
    </row>
    <row r="525" spans="1:12" ht="16.8" x14ac:dyDescent="0.3">
      <c r="A525" s="64">
        <v>517</v>
      </c>
      <c r="B525" s="65">
        <f>SUBTOTAL(2,A$9:A525)</f>
        <v>517</v>
      </c>
      <c r="C525" s="64" t="s">
        <v>524</v>
      </c>
      <c r="D525" s="77" t="s">
        <v>574</v>
      </c>
      <c r="E525" s="23" t="s">
        <v>575</v>
      </c>
      <c r="F525" s="10"/>
      <c r="G525" s="4"/>
      <c r="H525" s="16">
        <f>COUNTIF('Indeks-Funkcje'!$F$3:$F$69,Excel_2026!D525)</f>
        <v>0</v>
      </c>
      <c r="I525" s="4"/>
      <c r="J525" s="58" t="str">
        <f>IFERROR(VLOOKUP($D525,'PL-Eng-D'!$B$8:$D$470,2),"?")</f>
        <v>ZTEST</v>
      </c>
      <c r="K525" s="58" t="str">
        <f>IFERROR(VLOOKUP($D525,'PL-Eng-D'!$B$8:$D$470,3),"?")</f>
        <v>GTEST</v>
      </c>
      <c r="L525" s="4"/>
    </row>
    <row r="526" spans="1:12" ht="16.8" x14ac:dyDescent="0.3">
      <c r="A526" s="64">
        <v>518</v>
      </c>
      <c r="B526" s="65">
        <f>SUBTOTAL(2,A$9:A526)</f>
        <v>518</v>
      </c>
      <c r="C526" s="64" t="s">
        <v>524</v>
      </c>
      <c r="D526" s="77" t="s">
        <v>576</v>
      </c>
      <c r="E526" s="23" t="s">
        <v>577</v>
      </c>
      <c r="F526" s="10"/>
      <c r="G526" s="4"/>
      <c r="H526" s="16">
        <f>COUNTIF('Indeks-Funkcje'!$F$3:$F$69,Excel_2026!D526)</f>
        <v>0</v>
      </c>
      <c r="I526" s="4"/>
      <c r="J526" s="58" t="str">
        <f>IFERROR(VLOOKUP($D526,'PL-Eng-D'!$B$8:$D$470,2),"?")</f>
        <v>ZTEST</v>
      </c>
      <c r="K526" s="58" t="str">
        <f>IFERROR(VLOOKUP($D526,'PL-Eng-D'!$B$8:$D$470,3),"?")</f>
        <v>GTEST</v>
      </c>
      <c r="L526" s="4"/>
    </row>
    <row r="527" spans="1:12" ht="33.6" x14ac:dyDescent="0.3">
      <c r="A527" s="64">
        <v>519</v>
      </c>
      <c r="B527" s="65">
        <f>SUBTOTAL(2,A$9:A527)</f>
        <v>519</v>
      </c>
      <c r="C527" s="64" t="s">
        <v>524</v>
      </c>
      <c r="D527" s="77" t="s">
        <v>589</v>
      </c>
      <c r="E527" s="23" t="s">
        <v>579</v>
      </c>
      <c r="F527" s="10"/>
      <c r="G527" s="4"/>
      <c r="H527" s="16">
        <f>COUNTIF('Indeks-Funkcje'!$F$3:$F$69,Excel_2026!D527)</f>
        <v>0</v>
      </c>
      <c r="I527" s="4"/>
      <c r="J527" s="58" t="str">
        <f>IFERROR(VLOOKUP($D527,'PL-Eng-D'!$B$8:$D$470,2),"?")</f>
        <v>?</v>
      </c>
      <c r="K527" s="58" t="str">
        <f>IFERROR(VLOOKUP($D527,'PL-Eng-D'!$B$8:$D$470,3),"?")</f>
        <v>?</v>
      </c>
      <c r="L527" s="4"/>
    </row>
    <row r="528" spans="1:12" ht="33.6" x14ac:dyDescent="0.3">
      <c r="A528" s="64">
        <v>520</v>
      </c>
      <c r="B528" s="65">
        <f>SUBTOTAL(2,A$9:A528)</f>
        <v>520</v>
      </c>
      <c r="C528" s="64" t="s">
        <v>524</v>
      </c>
      <c r="D528" s="77" t="s">
        <v>580</v>
      </c>
      <c r="E528" s="23" t="s">
        <v>581</v>
      </c>
      <c r="F528" s="10"/>
      <c r="G528" s="4"/>
      <c r="H528" s="16">
        <f>COUNTIF('Indeks-Funkcje'!$F$3:$F$69,Excel_2026!D528)</f>
        <v>0</v>
      </c>
      <c r="I528" s="4"/>
      <c r="J528" s="58" t="str">
        <f>IFERROR(VLOOKUP($D528,'PL-Eng-D'!$B$8:$D$470,2),"?")</f>
        <v>VDB</v>
      </c>
      <c r="K528" s="58" t="str">
        <f>IFERROR(VLOOKUP($D528,'PL-Eng-D'!$B$8:$D$470,3),"?")</f>
        <v>VDB</v>
      </c>
      <c r="L528" s="4"/>
    </row>
    <row r="529" spans="1:12" ht="33.6" x14ac:dyDescent="0.3">
      <c r="A529" s="64">
        <v>521</v>
      </c>
      <c r="B529" s="65">
        <f>SUBTOTAL(2,A$9:A529)</f>
        <v>521</v>
      </c>
      <c r="C529" s="64" t="s">
        <v>524</v>
      </c>
      <c r="D529" s="77" t="s">
        <v>583</v>
      </c>
      <c r="E529" s="23" t="s">
        <v>584</v>
      </c>
      <c r="F529" s="10"/>
      <c r="G529" s="4"/>
      <c r="H529" s="16">
        <f>COUNTIF('Indeks-Funkcje'!$F$3:$F$69,Excel_2026!D529)</f>
        <v>0</v>
      </c>
      <c r="I529" s="4"/>
      <c r="J529" s="58" t="str">
        <f>IFERROR(VLOOKUP($D529,'PL-Eng-D'!$B$8:$D$470,2),"?")</f>
        <v>CUBEMEMBERPROPERTY</v>
      </c>
      <c r="K529" s="58" t="str">
        <f>IFERROR(VLOOKUP($D529,'PL-Eng-D'!$B$8:$D$470,3),"?")</f>
        <v>CUBEELEMENTEIGENSCHAFT</v>
      </c>
      <c r="L529" s="4"/>
    </row>
    <row r="530" spans="1:12" ht="33.6" x14ac:dyDescent="0.3">
      <c r="A530" s="64">
        <v>522</v>
      </c>
      <c r="B530" s="65">
        <f>SUBTOTAL(2,A$9:A530)</f>
        <v>522</v>
      </c>
      <c r="C530" s="64" t="s">
        <v>524</v>
      </c>
      <c r="D530" s="77" t="s">
        <v>585</v>
      </c>
      <c r="E530" s="23" t="s">
        <v>586</v>
      </c>
      <c r="F530" s="10"/>
      <c r="G530" s="4"/>
      <c r="H530" s="16">
        <f>COUNTIF('Indeks-Funkcje'!$F$3:$F$69,Excel_2026!D530)</f>
        <v>0</v>
      </c>
      <c r="I530" s="4"/>
      <c r="J530" s="58" t="str">
        <f>IFERROR(VLOOKUP($D530,'PL-Eng-D'!$B$8:$D$470,2),"?")</f>
        <v>CUBEMEMBERPROPERTY</v>
      </c>
      <c r="K530" s="58" t="str">
        <f>IFERROR(VLOOKUP($D530,'PL-Eng-D'!$B$8:$D$470,3),"?")</f>
        <v>CUBEELEMENTEIGENSCHAFT</v>
      </c>
      <c r="L530" s="4"/>
    </row>
    <row r="531" spans="1:12" ht="84" x14ac:dyDescent="0.3">
      <c r="A531" s="64">
        <v>523</v>
      </c>
      <c r="B531" s="65">
        <f>SUBTOTAL(2,A$9:A531)</f>
        <v>523</v>
      </c>
      <c r="C531" s="64" t="s">
        <v>524</v>
      </c>
      <c r="D531" s="77" t="s">
        <v>1049</v>
      </c>
      <c r="E531" s="23" t="s">
        <v>587</v>
      </c>
      <c r="F531" s="10"/>
      <c r="G531" s="4"/>
      <c r="H531" s="16">
        <f>COUNTIF('Indeks-Funkcje'!$F$3:$F$69,Excel_2026!D531)</f>
        <v>0</v>
      </c>
      <c r="I531" s="4"/>
      <c r="J531" s="58" t="str">
        <f>IFERROR(VLOOKUP($D531,'PL-Eng-D'!$B$8:$D$470,2),"?")</f>
        <v>MDETERM</v>
      </c>
      <c r="K531" s="58" t="str">
        <f>IFERROR(VLOOKUP($D531,'PL-Eng-D'!$B$8:$D$470,3),"?")</f>
        <v>MDET</v>
      </c>
      <c r="L531" s="4"/>
    </row>
    <row r="532" spans="1:12" ht="15.6" x14ac:dyDescent="0.3">
      <c r="A532" s="66"/>
      <c r="B532" s="66"/>
      <c r="D532" s="37"/>
    </row>
    <row r="533" spans="1:12" ht="15.6" x14ac:dyDescent="0.3">
      <c r="A533" s="66"/>
      <c r="B533" s="66"/>
      <c r="D533" s="18" t="s">
        <v>588</v>
      </c>
    </row>
    <row r="535" spans="1:12" ht="48" x14ac:dyDescent="0.3">
      <c r="D535" s="19"/>
    </row>
    <row r="639" ht="409.6" customHeight="1" x14ac:dyDescent="0.3"/>
    <row r="643" ht="409.6" customHeight="1" x14ac:dyDescent="0.3"/>
    <row r="645" ht="409.6" customHeight="1" x14ac:dyDescent="0.3"/>
    <row r="647" ht="409.6" customHeight="1" x14ac:dyDescent="0.3"/>
    <row r="651" ht="315.75" customHeight="1" x14ac:dyDescent="0.3"/>
    <row r="654" ht="356.25" customHeight="1" x14ac:dyDescent="0.3"/>
    <row r="656" ht="330.75" customHeight="1" x14ac:dyDescent="0.3"/>
    <row r="663" ht="409.6" customHeight="1" x14ac:dyDescent="0.3"/>
    <row r="671" ht="254.25" customHeight="1" x14ac:dyDescent="0.3"/>
    <row r="674" ht="409.6" customHeight="1" x14ac:dyDescent="0.3"/>
    <row r="676" ht="409.6" customHeight="1" x14ac:dyDescent="0.3"/>
    <row r="678" ht="409.6" customHeight="1" x14ac:dyDescent="0.3"/>
    <row r="681" ht="409.6" customHeight="1" x14ac:dyDescent="0.3"/>
    <row r="683" ht="409.6" customHeight="1" x14ac:dyDescent="0.3"/>
    <row r="686" ht="409.6" customHeight="1" x14ac:dyDescent="0.3"/>
    <row r="693" ht="409.6" customHeight="1" x14ac:dyDescent="0.3"/>
  </sheetData>
  <autoFilter ref="A8:L530" xr:uid="{ED925BB0-BCB2-49A8-982F-0188E281004D}"/>
  <mergeCells count="8">
    <mergeCell ref="D518:D519"/>
    <mergeCell ref="E518:E519"/>
    <mergeCell ref="D6:D7"/>
    <mergeCell ref="C4:G4"/>
    <mergeCell ref="J7:K7"/>
    <mergeCell ref="D516:D517"/>
    <mergeCell ref="E516:E517"/>
    <mergeCell ref="J3:L5"/>
  </mergeCells>
  <conditionalFormatting sqref="B7">
    <cfRule type="expression" dxfId="6" priority="5">
      <formula>$B$7&lt;$A$7</formula>
    </cfRule>
  </conditionalFormatting>
  <conditionalFormatting sqref="D1 D8:D1048576 D6 C2:C5">
    <cfRule type="duplicateValues" dxfId="5" priority="6"/>
  </conditionalFormatting>
  <conditionalFormatting sqref="D6">
    <cfRule type="expression" dxfId="4" priority="7">
      <formula>ISNUMBER($H$7)</formula>
    </cfRule>
  </conditionalFormatting>
  <conditionalFormatting sqref="D9:D532">
    <cfRule type="expression" dxfId="3" priority="8">
      <formula>$H9=1</formula>
    </cfRule>
  </conditionalFormatting>
  <hyperlinks>
    <hyperlink ref="C2" r:id="rId1" display="javascript:" xr:uid="{C438914E-194F-40B7-9602-B65EE377F97C}"/>
    <hyperlink ref="C4" r:id="rId2" display="https://support.microsoft.com/pl-pl/office/r%C3%B3%C5%BCnice-w-obliczeniach-mi%C4%99dzy-komputerami-pc-a-komputerami-z-systemem-windows-rt-858c27e6-7843-4a8c-a5aa-d7b1cbd021d5" xr:uid="{2AAE8C53-1493-46BC-AA45-E3AF002174AE}"/>
    <hyperlink ref="D9" r:id="rId3" display="https://support.microsoft.com/pl-pl/office/funkcja-tocol-22839d9b-0b55-4fc1-b4e6-2761f8f122ed" xr:uid="{ED9ADF30-E41C-4103-ADB9-0F30D57C46A3}"/>
    <hyperlink ref="D10" r:id="rId4" display="https://support.microsoft.com/pl-pl/office/funkcja-torow-b90d0964-a7d9-44b7-816b-ffa5c2fe2289" xr:uid="{C9D5739B-1841-4B38-9661-25A6352BC715}"/>
    <hyperlink ref="D11" r:id="rId5" display="https://support.microsoft.com/pl-pl/office/acos-funkcja-cb73173f-d089-4582-afa1-76e5524b5d5b" xr:uid="{8A4ADF02-FA26-4E5D-A783-E6AE91936AFD}"/>
    <hyperlink ref="D12" r:id="rId6" display="https://support.microsoft.com/pl-pl/office/acosh-funkcja-e3992cc1-103f-4e72-9f04-624b9ef5ebfe" xr:uid="{D0CC508E-6129-466D-81ED-5FA0E35F2F7E}"/>
    <hyperlink ref="D13" r:id="rId7" display="https://support.microsoft.com/pl-pl/office/acot-funkcja-dc7e5008-fe6b-402e-bdd6-2eea8383d905" xr:uid="{506ACAF5-ED3B-41A8-ABB7-5A8CCF2A5915}"/>
    <hyperlink ref="D14" r:id="rId8" display="https://support.microsoft.com/pl-pl/office/acoth-funkcja-cc49480f-f684-4171-9fc5-73e4e852300f" xr:uid="{CCC30D0A-3293-4567-B761-AC0AECD2EDBF}"/>
    <hyperlink ref="D15" r:id="rId9" display="https://support.microsoft.com/pl-pl/office/adr-po%C5%9Br-funkcja-474b3a3a-8a26-4f44-b491-92b6306fa261" xr:uid="{7BE36A2C-868E-40A7-BC41-5C98F27820C4}"/>
    <hyperlink ref="D16" r:id="rId10" display="https://support.microsoft.com/pl-pl/office/adres-funkcja-d0c26c0d-3991-446b-8de4-ab46431d4f89" xr:uid="{58ACBBCE-E787-4B21-9532-14CF60E064D0}"/>
    <hyperlink ref="D17" r:id="rId11" display="https://support.microsoft.com/pl-pl/office/agreguj-funkcja-43b9278e-6aa7-4f17-92b6-e19993fa26df" xr:uid="{BFA65772-24F0-4186-ABBB-D12E0982A586}"/>
    <hyperlink ref="D18" r:id="rId12" display="https://support.microsoft.com/pl-pl/office/amort-lin-funkcja-7d417b45-f7f5-4dba-a0a5-3451a81079a8" xr:uid="{157FF798-61D5-4F9E-B5DD-CED82A506A97}"/>
    <hyperlink ref="D19" r:id="rId13" display="https://support.microsoft.com/pl-pl/office/amort-nielin-funkcja-a14d0ca1-64a4-42eb-9b3d-b0dededf9e51" xr:uid="{10CF77B5-BFCF-4ED5-AAD1-D58EFEB920DF}"/>
    <hyperlink ref="D20" r:id="rId14" display="https://support.microsoft.com/pl-pl/office/arabskie-funkcja-9a8da418-c17b-4ef9-a657-9370a30a674f" xr:uid="{BE56486B-EE49-4A67-896C-40E70CF09D17}"/>
    <hyperlink ref="D21" r:id="rId15" display="https://support.microsoft.com/pl-pl/office/arg-liczby-zesp-funkcja-eed37ec1-23b3-4f59-b9f3-d340358a034a" xr:uid="{EF126998-1584-4787-AEAC-310053A93886}"/>
    <hyperlink ref="D22" r:id="rId16" display="https://support.microsoft.com/pl-pl/office/arkusz-funkcja-44718b6f-8b87-47a1-a9d6-b701c06cff24" xr:uid="{DF267CA6-B426-41F3-9FCF-05336ECE3619}"/>
    <hyperlink ref="D23" r:id="rId17" display="https://support.microsoft.com/pl-pl/office/arkusze-funkcja-770515eb-e1e8-45ce-8066-b557e5e4b80b" xr:uid="{DE9CBAEB-7C53-455F-86C6-6CC981F31384}"/>
    <hyperlink ref="D24" r:id="rId18" display="https://support.microsoft.com/pl-pl/office/funkcja-asc-0b6abf1c-c663-4004-a964-ebc00b723266" xr:uid="{526AF0DE-E960-4CBB-B2EE-9E7DED28746F}"/>
    <hyperlink ref="D25" r:id="rId19" display="https://support.microsoft.com/pl-pl/office/asin-funkcja-81fb95e5-6d6f-48c4-bc45-58f955c6d347" xr:uid="{1C64760B-112F-4FA6-BD82-76F13CC937D8}"/>
    <hyperlink ref="D26" r:id="rId20" display="https://support.microsoft.com/pl-pl/office/funkcja-asinh-4e00475a-067a-43cf-926a-765b0249717c" xr:uid="{BB0A2376-2F9E-44E4-AAED-BE0AE1787298}"/>
    <hyperlink ref="D27" r:id="rId21" display="https://support.microsoft.com/pl-pl/office/atan-funkcja-50746fa8-630a-406b-81d0-4a2aed395543" xr:uid="{2624C6E8-C553-4033-BC2C-87238890D423}"/>
    <hyperlink ref="D28" r:id="rId22" display="https://support.microsoft.com/pl-pl/office/atan2-funkcja-c04592ab-b9e3-4908-b428-c96b3a565033" xr:uid="{61EFC6A1-3534-4EDB-B85D-DDA0FF396374}"/>
    <hyperlink ref="D29" r:id="rId23" display="https://support.microsoft.com/pl-pl/office/atanh-funkcja-3cd65768-0de7-4f1d-b312-d01c8c930d90" xr:uid="{E26B7EFE-E606-4C83-8496-3F6F3E10CA0B}"/>
    <hyperlink ref="D30" r:id="rId24" display="https://support.microsoft.com/pl-pl/office/bat-tekst-funkcja-5ba4d0b4-abd3-4325-8d22-7a92d59aab9c" xr:uid="{6A095807-5390-4552-B84F-D8D0F487E78A}"/>
    <hyperlink ref="D31" r:id="rId25" display="https://support.microsoft.com/pl-pl/office/bd-ile-rekord%C3%B3w-funkcja-c1fc7b93-fb0d-4d8d-97db-8d5f076eaeb1" xr:uid="{6BA359B2-7186-45CF-872C-86E052612460}"/>
    <hyperlink ref="D32" r:id="rId26" display="https://support.microsoft.com/pl-pl/office/bd-ile-rekord%C3%B3w-a-funkcja-00232a6d-5a66-4a01-a25b-c1653fda1244" xr:uid="{546EC761-E604-43EC-A32D-1067EC95993A}"/>
    <hyperlink ref="D33" r:id="rId27" display="https://support.microsoft.com/pl-pl/office/bd-iloczyn-funkcja-4f96b13e-d49c-47a7-b769-22f6d017cb31" xr:uid="{5C61DF91-2734-4E44-96D0-1E283C4DB241}"/>
    <hyperlink ref="D34" r:id="rId28" display="https://support.microsoft.com/pl-pl/office/bd-max-funkcja-f4e8209d-8958-4c3d-a1ee-6351665d41c2" xr:uid="{3AC8E91F-7B4E-468B-8D66-0AECE888FDDA}"/>
    <hyperlink ref="D35" r:id="rId29" display="https://support.microsoft.com/pl-pl/office/bd-min-funkcja-4ae6f1d9-1f26-40f1-a783-6dc3680192a3" xr:uid="{7E3DBE36-30BA-4F1F-956A-3BE2557B5B2C}"/>
    <hyperlink ref="D36" r:id="rId30" display="https://support.microsoft.com/pl-pl/office/bd-odch-standard-funkcja-026b8c73-616d-4b5e-b072-241871c4ab96" xr:uid="{1D276844-2EEB-427D-A3B0-D28B441336A4}"/>
    <hyperlink ref="D37" r:id="rId31" display="https://support.microsoft.com/pl-pl/office/bd-odch-standard-popul-funkcja-04b78995-da03-4813-bbd9-d74fd0f5d94b" xr:uid="{217C1377-8805-406A-B505-B1AD89B138EA}"/>
    <hyperlink ref="D38" r:id="rId32" display="https://support.microsoft.com/pl-pl/office/bd-pole-funkcja-455568bf-4eef-45f7-90f0-ec250d00892e" xr:uid="{D7E7B172-9D94-4599-A89A-85D701646465}"/>
    <hyperlink ref="D39" r:id="rId33" display="https://support.microsoft.com/pl-pl/office/bd-suma-funkcja-53181285-0c4b-4f5a-aaa3-529a322be41b" xr:uid="{11B42B2C-8897-49EA-9863-D14983526810}"/>
    <hyperlink ref="D40" r:id="rId34" display="https://support.microsoft.com/pl-pl/office/bd-%C5%9Brednia-funkcja-a6a2d5ac-4b4b-48cd-a1d8-7b37834e5aee" xr:uid="{6E381942-7ACC-4B47-9458-A59393548959}"/>
    <hyperlink ref="D41" r:id="rId35" display="https://support.microsoft.com/pl-pl/office/bd-wariancja-funkcja-d6747ca9-99c7-48bb-996e-9d7af00f3ed1" xr:uid="{7C8D2BE1-37E5-46C5-B502-E87CA3149CF8}"/>
    <hyperlink ref="D42" r:id="rId36" display="https://support.microsoft.com/pl-pl/office/bd-wariancja-popul-funkcja-eb0ba387-9cb7-45c8-81e9-0394912502fc" xr:uid="{B57F4930-2D2D-4BF6-93D9-56781D15A0D5}"/>
    <hyperlink ref="D43" r:id="rId37" display="https://support.microsoft.com/pl-pl/office/bessel-i-funkcja-8d33855c-9a8d-444b-98e0-852267b1c0df" xr:uid="{3C49F639-DD91-431E-B941-248F0088027B}"/>
    <hyperlink ref="D44" r:id="rId38" display="https://support.microsoft.com/pl-pl/office/bessel-j-funkcja-839cb181-48de-408b-9d80-bd02982d94f7" xr:uid="{075FD7B9-9B5E-4A6B-9F66-D30DF081E2E4}"/>
    <hyperlink ref="D45" r:id="rId39" display="https://support.microsoft.com/pl-pl/office/bessel-k-funkcja-606d11bc-06d3-4d53-9ecb-2803e2b90b70" xr:uid="{D70EADEE-30ED-465A-B9D2-0FDBAF161A2B}"/>
    <hyperlink ref="D46" r:id="rId40" display="https://support.microsoft.com/pl-pl/office/bessel-y-funkcja-f3a356b3-da89-42c3-8974-2da54d6353a2" xr:uid="{D4091664-8C18-4390-828E-C2A07B1D442F}"/>
    <hyperlink ref="D47" r:id="rId41" display="https://support.microsoft.com/pl-pl/office/bit-przesuni%C4%99cie-w-lewo-funkcja-c55bb27e-cacd-4c7c-b258-d80861a03c9c" xr:uid="{4FF09DB9-8789-4CA0-9A65-79A59468CF98}"/>
    <hyperlink ref="D48" r:id="rId42" display="https://support.microsoft.com/pl-pl/office/bit-przesuni%C4%99cie-w-prawo-funkcja-274d6996-f42c-4743-abdb-4ff95351222c" xr:uid="{8A9A5599-1CED-4C32-A855-E78A4E9D64E9}"/>
    <hyperlink ref="D50" r:id="rId43" display="https://support.microsoft.com/pl-pl/office/bitand-funkcja-8a2be3d7-91c3-4b48-9517-64548008563a" xr:uid="{8219B0FB-A901-4EB9-81B7-67E6E721387A}"/>
    <hyperlink ref="D51" r:id="rId44" display="https://support.microsoft.com/pl-pl/office/bitor-funkcja-f6ead5c8-5b98-4c9e-9053-8ad5234919b2" xr:uid="{B740B245-25C1-4DA7-B207-E72971910460}"/>
    <hyperlink ref="D52" r:id="rId45" display="https://support.microsoft.com/pl-pl/office/bitxor-funkcja-c81306a1-03f9-4e89-85ac-b86c3cba10e4" xr:uid="{9C14FD7A-A4A5-4B4B-AE9F-FC09C3699A91}"/>
    <hyperlink ref="D53" r:id="rId46" display="https://support.microsoft.com/pl-pl/office/brak-funkcja-5469c2d1-a90c-4fb5-9bbc-64bd9bb6b47c" xr:uid="{2457F37B-4408-4FF9-A2C0-63F19F4BD3EC}"/>
    <hyperlink ref="D54" r:id="rId47" display="https://support.microsoft.com/pl-pl/office/funkcja-bycol-58463999-7de5-49ce-8f38-b7f7a2192bfb" xr:uid="{8293488C-A9C3-40DC-8A2C-30326CA2271A}"/>
    <hyperlink ref="D55" r:id="rId48" display="https://support.microsoft.com/pl-pl/office/funkcja-byrow-2e04c677-78c8-4e6b-8c10-a4602f2602bb" xr:uid="{58C26C22-AAAD-4DF0-8C15-BAF45A659D82}"/>
    <hyperlink ref="D56" r:id="rId49" display="https://support.microsoft.com/pl-pl/office/cena-funkcja-3ea9deac-8dfa-436f-a7c8-17ea02c21b0a" xr:uid="{7E1BA1D5-DD10-46C2-9CF1-8E5E09DFEC7F}"/>
    <hyperlink ref="D57" r:id="rId50" display="https://support.microsoft.com/pl-pl/office/cena-bs-funkcja-eacca992-c29d-425a-9eb8-0513fe6035a2" xr:uid="{FC36B8C7-9665-40DC-A619-9CBD52E5E030}"/>
    <hyperlink ref="D58" r:id="rId51" display="https://support.microsoft.com/pl-pl/office/cena-dysk-funkcja-d06ad7c1-380e-4be7-9fd9-75e3079acfd3" xr:uid="{5077AA3B-4561-4CCE-9EC6-EDC40574C79D}"/>
    <hyperlink ref="D59" r:id="rId52" display="https://support.microsoft.com/pl-pl/office/cena-dzies-funkcja-db85aab0-1677-428a-9dfd-a38476693427" xr:uid="{378F4132-72BB-4B96-9996-9C55C8515E36}"/>
    <hyperlink ref="D60" r:id="rId53" display="https://support.microsoft.com/pl-pl/office/cena-ost-okr-funkcja-fb657749-d200-4902-afaf-ed5445027fc4" xr:uid="{79458C82-EAAD-4D04-85DA-6CDA390D445A}"/>
    <hyperlink ref="D61" r:id="rId54" display="https://support.microsoft.com/pl-pl/office/cena-pierw-okr-funkcja-d7d664a8-34df-4233-8d2b-922bcf6a69e1" xr:uid="{08B4D930-752A-4698-AC7C-F4D8CEAF0CD0}"/>
    <hyperlink ref="D62" r:id="rId55" display="https://support.microsoft.com/pl-pl/office/cena-u%C5%82am-funkcja-0835d163-3023-4a33-9824-3042c5d4f495" xr:uid="{55A05877-DC91-4F84-B288-521A978E41C0}"/>
    <hyperlink ref="D63" r:id="rId56" display="https://support.microsoft.com/pl-pl/office/cena-wykup-funkcja-52c3b4da-bc7e-476a-989f-a95f675cae77" xr:uid="{D2E8CD29-5448-4D06-930A-C26DE1CCA3F7}"/>
    <hyperlink ref="D64" r:id="rId57" display="https://support.microsoft.com/pl-pl/office/chi-test-funkcja-2e8a7861-b14a-4985-aa93-fb88de3f260f" xr:uid="{C2864CEF-357C-4B37-9751-768FB334EF5C}"/>
    <hyperlink ref="D65" r:id="rId58" display="https://support.microsoft.com/pl-pl/office/wybierz-kolumny-funkcja-bf117976-2722-4466-9b9a-1c01ed9aebff" xr:uid="{60E2F7F5-9012-447B-9067-264B08315D15}"/>
    <hyperlink ref="D66" r:id="rId59" display="https://support.microsoft.com/pl-pl/office/chooserows-funkcja-51ace882-9bab-4a44-9625-7274ef7507a3" xr:uid="{DC9CE92F-C7EA-47E7-9F17-4CAA1E3F8CFE}"/>
    <hyperlink ref="D67" r:id="rId60" display="https://support.microsoft.com/pl-pl/office/funkcja-cos-0fb808a5-95d6-4553-8148-22aebdce5f05" xr:uid="{7C63C5C0-E9A1-452B-88B7-7DB4494AF01F}"/>
    <hyperlink ref="D68" r:id="rId61" display="https://support.microsoft.com/pl-pl/office/cos-liczby-zesp-funkcja-dad75277-f592-4a6b-ad6c-be93a808a53c" xr:uid="{ABD8C000-4245-488C-848C-1272EAB98FB1}"/>
    <hyperlink ref="D69" r:id="rId62" display="https://support.microsoft.com/pl-pl/office/cosh-funkcja-e460d426-c471-43e8-9540-a57ff3b70555" xr:uid="{022BDB52-AD88-483B-BF97-FC89A90B5BFB}"/>
    <hyperlink ref="D70" r:id="rId63" display="https://support.microsoft.com/pl-pl/office/cosh-liczby-zesp-funkcja-053e4ddb-4122-458b-be9a-457c405e90ff" xr:uid="{85E29935-660D-4C26-A167-AEAD14832702}"/>
    <hyperlink ref="D71" r:id="rId64" display="https://support.microsoft.com/pl-pl/office/cot-funkcja-c446f34d-6fe4-40dc-84f8-cf59e5f5e31a" xr:uid="{7E3944E6-24FE-4CCB-8DF1-F17108871574}"/>
    <hyperlink ref="D72" r:id="rId65" display="https://support.microsoft.com/pl-pl/office/cot-liczby-zesp-funkcja-dc6a3607-d26a-4d06-8b41-8931da36442c" xr:uid="{E54A5090-F4FE-40B1-A60A-6CE53D6C2D1B}"/>
    <hyperlink ref="D73" r:id="rId66" display="https://support.microsoft.com/pl-pl/office/coth-funkcja-2e0b4cb6-0ba0-403e-aed4-deaa71b49df5" xr:uid="{351CD7EC-50C0-4CFE-98AB-F038DC675E9C}"/>
    <hyperlink ref="D74" r:id="rId67" display="https://support.microsoft.com/pl-pl/office/csc-funkcja-07379361-219a-4398-8675-07ddc4f135c1" xr:uid="{2EB5C8EF-BE42-4DC0-83E2-84FABB4CED79}"/>
    <hyperlink ref="D75" r:id="rId68" display="https://support.microsoft.com/pl-pl/office/csc-liczby-zesp-funkcja-9e158d8f-2ddf-46cd-9b1d-98e29904a323" xr:uid="{EF17923E-2FD3-4211-9A23-D89F4D53FE8D}"/>
    <hyperlink ref="D76" r:id="rId69" display="https://support.microsoft.com/pl-pl/office/csch-funkcja-f58f2c22-eb75-4dd6-84f4-a503527f8eeb" xr:uid="{EFBB85A4-4A94-48ED-BEFB-946F183F1B7D}"/>
    <hyperlink ref="D77" r:id="rId70" display="https://support.microsoft.com/pl-pl/office/csch-liczby-zesp-funkcja-c0ae4f54-5f09-4fef-8da0-dc33ea2c5ca9" xr:uid="{70D1DE0D-9A34-4436-B121-2648333C8030}"/>
    <hyperlink ref="D78" r:id="rId71" display="https://support.microsoft.com/pl-pl/office/cz-ca%C5%82k-dzielenia-funkcja-9f7bf099-2a18-4282-8fa4-65290cc99dee" xr:uid="{CF8543A8-CB9E-480D-AF87-4DB2ED2ECCF4}"/>
    <hyperlink ref="D79" r:id="rId72" display="https://support.microsoft.com/pl-pl/office/cz-rzecz-liczby-zesp-funkcja-d12bc4c0-25d0-4bb3-a25f-ece1938bf366" xr:uid="{8E1375E7-DF45-4542-BC17-C1C5EB9B3AF8}"/>
    <hyperlink ref="D80" r:id="rId73" display="https://support.microsoft.com/pl-pl/office/cz-uroj-liczby-zesp-funkcja-dd5952fd-473d-44d9-95a1-9a17b23e428a" xr:uid="{EAA50CF5-FE1E-42E0-B4EF-BE74EC6B09C8}"/>
    <hyperlink ref="D81" r:id="rId74" display="https://support.microsoft.com/pl-pl/office/czas-funkcja-9a5aff99-8f7d-4611-845e-747d0b8d5457" xr:uid="{08BD19E0-7232-46B5-B5C3-D8342249FCC8}"/>
    <hyperlink ref="D82" r:id="rId75" display="https://support.microsoft.com/pl-pl/office/czas-warto%C5%9B%C4%87-funkcja-0b615c12-33d8-4431-bf3d-f3eb6d186645" xr:uid="{139828EC-2481-4D6F-A300-7E3BA7BF874B}"/>
    <hyperlink ref="D83" r:id="rId76" display="https://support.microsoft.com/pl-pl/office/cz%C4%99sto%C5%9B%C4%87-funkcja-44e3be2b-eca0-42cd-a3f7-fd9ea898fdb9" xr:uid="{81CC963B-ADF4-4629-A293-4A32F23D2472}"/>
    <hyperlink ref="D84" r:id="rId77" display="https://support.microsoft.com/pl-pl/office/cz%C4%99%C5%9B%C4%87-roku-funkcja-3844141e-c76d-4143-82b6-208454ddc6a8" xr:uid="{EAA24559-95F8-4684-942F-AAF02078859F}"/>
    <hyperlink ref="D85" r:id="rId78" display="https://support.microsoft.com/pl-pl/office/funkcje-czy-0f2d7971-6019-40a0-a171-f2d869135665" xr:uid="{9E475CAD-8754-4331-B65C-30F9565935B1}"/>
    <hyperlink ref="D86" r:id="rId79" display="https://support.microsoft.com/pl-pl/office/funkcje-czy-0f2d7971-6019-40a0-a171-f2d869135665" xr:uid="{0D78062A-51C7-4AE6-A9B8-6578CE804457}"/>
    <hyperlink ref="D87" r:id="rId80" display="https://support.microsoft.com/pl-pl/office/funkcje-czy-0f2d7971-6019-40a0-a171-f2d869135665" xr:uid="{4BE21B60-66B0-4A8B-964C-E629B2AD11FC}"/>
    <hyperlink ref="D88" r:id="rId81" display="https://support.microsoft.com/pl-pl/office/funkcje-czy-0f2d7971-6019-40a0-a171-f2d869135665" xr:uid="{E2C477B0-EF5E-4F49-B169-740E4C367DAF}"/>
    <hyperlink ref="D89" r:id="rId82" display="https://support.microsoft.com/pl-pl/office/czy-formu%C5%82a-funkcja-e4d1355f-7121-4ef2-801e-3839bfd6b1e5" xr:uid="{02F56226-4B1F-4009-9186-42F3F673D1ED}"/>
    <hyperlink ref="D90" r:id="rId83" display="https://support.microsoft.com/pl-pl/office/funkcje-czy-0f2d7971-6019-40a0-a171-f2d869135665" xr:uid="{12D79354-020F-4274-B60D-96753DFCCB21}"/>
    <hyperlink ref="D91" r:id="rId84" display="https://support.microsoft.com/pl-pl/office/funkcje-czy-0f2d7971-6019-40a0-a171-f2d869135665" xr:uid="{71098B86-E48D-45A5-BBAA-533C4C2F3402}"/>
    <hyperlink ref="D92" r:id="rId85" display="https://support.microsoft.com/pl-pl/office/funkcje-czy-0f2d7971-6019-40a0-a171-f2d869135665" xr:uid="{81FBA950-335A-4A4E-A776-0859D8D4D92F}"/>
    <hyperlink ref="D93" r:id="rId86" display="https://support.microsoft.com/pl-pl/office/funkcje-czy-0f2d7971-6019-40a0-a171-f2d869135665" xr:uid="{3FA646D2-5B25-43EF-9B2E-A0FB10CCFE5B}"/>
    <hyperlink ref="D94" r:id="rId87" display="https://support.microsoft.com/pl-pl/office/czy-parzyste-funkcja-aa15929a-d77b-4fbb-92f4-2f479af55356" xr:uid="{11820525-2018-4951-9A49-285511F271E8}"/>
    <hyperlink ref="D95" r:id="rId88" display="https://support.microsoft.com/pl-pl/office/funkcje-czy-0f2d7971-6019-40a0-a171-f2d869135665" xr:uid="{A0B93A4E-C49F-496D-B5C3-4F1AB3644B3F}"/>
    <hyperlink ref="D96" r:id="rId89" display="https://support.microsoft.com/pl-pl/office/czy-r%C3%B3wne-funkcja-2f763672-c959-4e07-ac33-fe03220ba432" xr:uid="{7553EE77-610B-45E0-8225-DB61010B41B7}"/>
    <hyperlink ref="D97" r:id="rId90" display="https://support.microsoft.com/pl-pl/office/funkcje-czy-0f2d7971-6019-40a0-a171-f2d869135665" xr:uid="{B9068C8A-F3D6-48B5-88AE-21E13723CCFD}"/>
    <hyperlink ref="D98" r:id="rId91" display="https://support.microsoft.com/pl-pl/office/dane-czasu-rzecz-funkcja-e0cc001a-56f0-470a-9b19-9455dc0eb593" xr:uid="{5A5F4CED-462A-4A73-B18D-C5C133843EE3}"/>
    <hyperlink ref="D99" r:id="rId92" display="https://support.microsoft.com/pl-pl/office/data-funkcja-e36c0c8c-4104-49da-ab83-82328b832349" xr:uid="{89590913-499A-45FC-87A9-0F120AEE799F}"/>
    <hyperlink ref="D100" r:id="rId93" display="https://support.microsoft.com/pl-pl/office/data-r%C3%B3%C5%BCnica-25dba1a4-2812-480b-84dd-8b32a451b35c" xr:uid="{D8CEA8B9-9B3A-490A-97FB-6BB4B76671D9}"/>
    <hyperlink ref="D101" r:id="rId94" display="https://support.microsoft.com/pl-pl/office/data-warto%C5%9B%C4%87-funkcja-df8b07d4-7761-4a93-bc33-b7471bbff252" xr:uid="{40A3E9BC-19A9-4381-9D19-3ECDCEA578CD}"/>
    <hyperlink ref="D102" r:id="rId95" display="https://support.microsoft.com/pl-pl/office/db-funkcja-354e7d28-5f93-4ff1-8a52-eb4ee549d9d7" xr:uid="{BB5A2356-4380-4866-AF70-22FB2EB7D65B}"/>
    <hyperlink ref="D103" r:id="rId96" display="https://support.microsoft.com/pl-pl/office/dbcs-funkcja-a4025e73-63d2-4958-9423-21a24794c9e5" xr:uid="{AD161A2F-D470-4362-B8E5-7BEDF489894D}"/>
    <hyperlink ref="D104" r:id="rId97" display="https://support.microsoft.com/pl-pl/office/ddb-funkcja-519a7a37-8772-4c96-85c0-ed2c209717a5" xr:uid="{4CA55945-C5BE-4685-AE6F-82A49935ADF5}"/>
    <hyperlink ref="D105" r:id="rId98" display="https://support.microsoft.com/pl-pl/office/dni-funkcja-57740535-d549-4395-8728-0f07bff0b9df" xr:uid="{6BC0533D-3149-4BDD-87D9-B9E932991A5A}"/>
    <hyperlink ref="D106" r:id="rId99" display="https://support.microsoft.com/pl-pl/office/dni-360-funkcja-b9a509fd-49ef-407e-94df-0cbda5718c2a" xr:uid="{574CE746-ABD6-4BF7-85FD-57994A30777F}"/>
    <hyperlink ref="D107" r:id="rId100" display="https://support.microsoft.com/pl-pl/office/dni-robocze-funkcja-48e717bf-a7a3-495f-969e-5005e3eb18e7" xr:uid="{BEBBDDAF-6FE6-4B92-85A9-79087DB84563}"/>
    <hyperlink ref="D108" r:id="rId101" display="https://support.microsoft.com/pl-pl/office/dni-robocze-niestand-funkcja-a9b26239-4f20-46a1-9ab8-4e925bfd5e28" xr:uid="{D1B2B111-5BF3-4F66-BB11-CF70EC425845}"/>
    <hyperlink ref="D109" r:id="rId102" display="https://support.microsoft.com/pl-pl/office/dw%C3%B3jk-na-dzies-funkcja-63905b57-b3a0-453d-99f4-647bb519cd6c" xr:uid="{977F58E9-82A3-4075-8CFA-24DE17B9EDF8}"/>
    <hyperlink ref="D110" r:id="rId103" display="https://support.microsoft.com/pl-pl/office/dw%C3%B3jk-na-%C3%B3sm-funkcja-0a4e01ba-ac8d-4158-9b29-16c25c4c23fd" xr:uid="{CBC4CBA0-16E8-4200-B94C-A93CD08C0B19}"/>
    <hyperlink ref="D111" r:id="rId104" display="https://support.microsoft.com/pl-pl/office/dw%C3%B3jk-na-szesn-funkcja-0375e507-f5e5-4077-9af8-28d84f9f41cc" xr:uid="{F6D2841A-BB2D-4D5D-A128-BBE73CFFE772}"/>
    <hyperlink ref="D112" r:id="rId105" display="https://support.microsoft.com/pl-pl/office/dzie%C5%84-funkcja-8a7d1cbb-6c7d-4ba1-8aea-25c134d03101" xr:uid="{15681F72-F78F-4D48-8F31-4115F02D3878}"/>
    <hyperlink ref="D113" r:id="rId106" display="https://support.microsoft.com/pl-pl/office/dzie%C5%84-roboczy-funkcja-f764a5b7-05fc-4494-9486-60d494efbf33" xr:uid="{7EB06722-03AD-444D-83CF-1FFC147AF2F7}"/>
    <hyperlink ref="D114" r:id="rId107" display="https://support.microsoft.com/pl-pl/office/dzie%C5%84-roboczy-niestand-funkcja-a378391c-9ba7-4678-8a39-39611a9bf81d" xr:uid="{39E0DB32-F4AA-45A9-945B-D5A3B620EE5C}"/>
    <hyperlink ref="D115" r:id="rId108" display="https://support.microsoft.com/pl-pl/office/dzie%C5%84-tyg-funkcja-60e44483-2ed1-439f-8bd0-e404c190949a" xr:uid="{970B51E2-EE88-49AA-88C7-9B8330E80DF4}"/>
    <hyperlink ref="D116" r:id="rId109" display="https://support.microsoft.com/pl-pl/office/dzies-na-dw%C3%B3jk-funkcja-0f63dd0e-5d1a-42d8-b511-5bf5c6d43838" xr:uid="{95406ADF-CB4C-40B8-9423-1A1AA68F2652}"/>
    <hyperlink ref="D117" r:id="rId110" display="https://support.microsoft.com/pl-pl/office/dzies-na-%C3%B3sm-funkcja-c9d835ca-20b7-40c4-8a9e-d3be351ce00f" xr:uid="{D363C5B2-4F1C-4BC5-BA22-CB621EFEF300}"/>
    <hyperlink ref="D118" r:id="rId111" display="https://support.microsoft.com/pl-pl/office/dzies-na-szesn-funkcja-6344ee8b-b6b5-4c6a-a672-f64666704619" xr:uid="{319B9835-3BAD-4E9A-94DB-490FAA073EF5}"/>
    <hyperlink ref="D119" r:id="rId112" display="https://support.microsoft.com/pl-pl/office/dziesi%C4%99tna-funkcja-ee554665-6176-46ef-82de-0a283658da2e" xr:uid="{2D6A1074-FCE2-4216-89AC-BDF203749C4E}"/>
    <hyperlink ref="D120" r:id="rId113" display="https://support.microsoft.com/pl-pl/office/dzi%C5%9B-funkcja-5eb3078d-a82c-4736-8930-2f51a028fdd9" xr:uid="{B1178F19-E9B6-4767-9CC7-EC0068BA36BA}"/>
    <hyperlink ref="D121" r:id="rId114" display="https://support.microsoft.com/pl-pl/office/efektywna-funkcja-910d4e4c-79e2-4009-95e6-507e04f11bc4" xr:uid="{EF2C133E-FC95-481F-A60B-8E741B6D6E26}"/>
    <hyperlink ref="D122" r:id="rId115" display="https://support.microsoft.com/pl-pl/office/element-kpi-modu%C5%82u-744608bf-2c62-42cd-b67a-a56109f4b03b" xr:uid="{72D49545-7158-4E8C-964F-B10DD9CBF881}"/>
    <hyperlink ref="D123" r:id="rId116" display="https://support.microsoft.com/pl-pl/office/element-modu%C5%82u-0f6a15b9-2c18-4819-ae89-e1b5c8b398ad" xr:uid="{9C9DB807-8DB6-48C3-A299-2B2F017E18BF}"/>
    <hyperlink ref="D124" r:id="rId117" display="https://support.microsoft.com/pl-pl/office/encodeurl-funkcja-07c7fb90-7c60-4bff-8687-fac50fe33d0e" xr:uid="{688CFD84-13B7-4A08-B0F5-90526D63700C}"/>
    <hyperlink ref="D125" r:id="rId118" display="https://support.microsoft.com/pl-pl/office/euroconvert-funkcja-79c8fd67-c665-450c-bb6c-15fc92f8345c" xr:uid="{E8FA105D-BDE2-4A63-A945-783EC5DB537E}"/>
    <hyperlink ref="D126" r:id="rId119" display="https://support.microsoft.com/pl-pl/office/exp-funkcja-c578f034-2c45-4c37-bc8c-329660a63abe" xr:uid="{D4F665FA-21E2-47DA-8D71-EC81DD734C44}"/>
    <hyperlink ref="D127" r:id="rId120" display="https://support.microsoft.com/pl-pl/office/exp-liczby-zesp-funkcja-c6f8da1f-e024-4c0c-b802-a60e7147a95f" xr:uid="{68015ACD-E60A-418E-94E9-3E31FE30D9A8}"/>
    <hyperlink ref="D128" r:id="rId121" display="https://support.microsoft.com/pl-pl/office/f-test-funkcja-100a59e7-4108-46f8-8443-78ffacb6c0a7" xr:uid="{49D19EE0-5BC6-4AB4-BAE8-2130E67A3ED4}"/>
    <hyperlink ref="D129" r:id="rId122" display="https://support.microsoft.com/pl-pl/office/fa%C5%82sz-funkcja-2d58dfa5-9c03-4259-bf8f-f0ae14346904" xr:uid="{1A19E8D1-29B3-42CA-8E3A-C3E57D74A413}"/>
    <hyperlink ref="D130" r:id="rId123" display="https://support.microsoft.com/pl-pl/office/filterxml-funkcja-4df72efc-11ec-4951-86f5-c1374812f5b7" xr:uid="{03126816-6E5C-48F8-A581-7D68E6EC7286}"/>
    <hyperlink ref="D131" r:id="rId124" display="https://support.microsoft.com/pl-pl/office/funkcja-filtruj-f4f7cb66-82eb-4767-8f7c-4877ad80c759" xr:uid="{FBD93B11-4120-49D6-87AC-3DCF56E66CEF}"/>
    <hyperlink ref="D132" r:id="rId125" location="_FORECAST.ETS" display="https://support.microsoft.com/pl-pl/office/funkcje-prognozowania-informacje-897a2fe9-6595-4680-a0b0-93e0308d5f6e - _FORECAST.ETS" xr:uid="{82B4E81C-8DD7-41E9-9812-F2AE1F313CE1}"/>
    <hyperlink ref="D133" r:id="rId126" location="_FORECAST.ETS.CONFINT" display="https://support.microsoft.com/pl-pl/office/funkcje-prognozowania-informacje-897a2fe9-6595-4680-a0b0-93e0308d5f6e - _FORECAST.ETS.CONFINT" xr:uid="{12CC37A7-4970-4B23-8CAC-F63F9524F790}"/>
    <hyperlink ref="D134" r:id="rId127" location="_FORECAST.ETS.SEASONALITY" display="https://support.microsoft.com/pl-pl/office/funkcje-prognozowania-informacje-897a2fe9-6595-4680-a0b0-93e0308d5f6e - _FORECAST.ETS.SEASONALITY" xr:uid="{E3F54BB0-8924-42C4-AC64-3A3F60D4C488}"/>
    <hyperlink ref="D135" r:id="rId128" location="_FORECAST.ETS.STAT" display="https://support.microsoft.com/pl-pl/office/funkcje-prognozowania-informacje-897a2fe9-6595-4680-a0b0-93e0308d5f6e - _FORECAST.ETS.STAT" xr:uid="{F955BFE8-7CFB-4FF4-B499-991C159D26EF}"/>
    <hyperlink ref="D136" r:id="rId129" location="_FORECAST.LINEAR" display="https://support.microsoft.com/pl-pl/office/funkcje-prognozowania-informacje-897a2fe9-6595-4680-a0b0-93e0308d5f6e - _FORECAST.LINEAR" xr:uid="{07C1914B-0C7C-4366-A7D5-0C80B6E21E8D}"/>
    <hyperlink ref="D137" r:id="rId130" display="https://support.microsoft.com/pl-pl/office/formu%C5%82a-tekst-funkcja-0a786771-54fd-4ae2-96ee-09cda35439c8" xr:uid="{29DB9768-21B0-409E-8AD3-78EC4C516BB3}"/>
    <hyperlink ref="D138" r:id="rId131" display="https://support.microsoft.com/pl-pl/office/funkcja-b%C5%82-funkcja-c53c7e7b-5482-4b6c-883e-56df3c9af349" xr:uid="{5EB601E9-7874-4C3F-A9B8-70AA4582A0E3}"/>
    <hyperlink ref="D139" r:id="rId132" display="https://support.microsoft.com/pl-pl/office/funkcja-b%C5%82-dok%C5%82-funkcja-9a349593-705c-4278-9a98-e4122831a8e0" xr:uid="{65459014-ECF8-41F1-BAD9-013D949596B0}"/>
    <hyperlink ref="D140" r:id="rId133" display="https://support.microsoft.com/pl-pl/office/fv-funkcja-2eef9f44-a084-4c61-bdd8-4fe4bb1b71b3" xr:uid="{3E2BBFA1-72A5-4CEC-AF96-3356B9180E68}"/>
    <hyperlink ref="D141" r:id="rId134" display="https://support.microsoft.com/pl-pl/office/gamma-funkcja-ce1702b1-cf55-471d-8307-f83be0fc5297" xr:uid="{415ACF5C-FAF7-4410-8147-8F84F8F9F48F}"/>
    <hyperlink ref="D142" r:id="rId135" display="https://support.microsoft.com/pl-pl/office/gauss-funkcja-069f1b4e-7dee-4d6a-a71f-4b69044a6b33" xr:uid="{2DC8C21B-DC58-4A2E-8A55-D10CAF0843F3}"/>
    <hyperlink ref="D143" r:id="rId136" display="https://support.microsoft.com/pl-pl/office/godzina-funkcja-a3afa879-86cb-4339-b1b5-2dd2d7310ac7" xr:uid="{8F727C46-A3A0-4744-83C2-824FA7790754}"/>
    <hyperlink ref="D144" r:id="rId137" display="https://support.microsoft.com/pl-pl/office/hiper%C5%82%C4%85cze-funkcja-333c7ce6-c5ae-4164-9c47-7de9b76f577f" xr:uid="{91D2BECF-495D-41F3-BA52-766D2C4C112F}"/>
    <hyperlink ref="D145" r:id="rId138" display="https://support.microsoft.com/pl-pl/office/funkcja-historia-akcji-1ac8b5b3-5f62-4d94-8ab8-7504ec7239a8" xr:uid="{C12E7557-68C7-47AF-BFB5-CB394CC0D4ED}"/>
    <hyperlink ref="D146" r:id="rId139" display="https://support.microsoft.com/pl-pl/office/ile-liczb-funkcja-a59cd7fc-b623-4d93-87a4-d23bf411294c" xr:uid="{57C2EA8A-279A-487B-89F9-3D26F1D6FE7B}"/>
    <hyperlink ref="D147" r:id="rId140" display="https://support.microsoft.com/pl-pl/office/ile-niepustych-funkcja-7dc98875-d5c1-46f1-9a82-53f3219e2509" xr:uid="{F7105FF5-E95C-4471-9FE3-462E2225FD78}"/>
    <hyperlink ref="D148" r:id="rId141" display="https://support.microsoft.com/pl-pl/office/ile-wierszy-funkcja-b592593e-3fc2-47f2-bec1-bda493811597" xr:uid="{3DF64903-0FD9-4E9C-BF33-F53FA81C53BD}"/>
    <hyperlink ref="D149" r:id="rId142" display="https://support.microsoft.com/pl-pl/office/iloczyn-funkcja-8e6b5b24-90ee-4650-aeec-80982a0512ce" xr:uid="{61BDAC04-F001-40D1-A549-5793F3C9C66C}"/>
    <hyperlink ref="D150" r:id="rId143" display="https://support.microsoft.com/pl-pl/office/iloczyn-liczb-zesp-funkcja-2fb8651a-a4f2-444f-975e-8ba7aab3a5ba" xr:uid="{9C332E3D-7817-4D77-B277-FAB51123D024}"/>
    <hyperlink ref="D151" r:id="rId144" display="https://support.microsoft.com/pl-pl/office/iloraz-liczb-zesp-funkcja-a505aff7-af8a-4451-8142-77ec3d74d83f" xr:uid="{8E9D2A70-FCA7-4731-AADA-B00046A79AFE}"/>
    <hyperlink ref="D152" r:id="rId145" display="https://support.microsoft.com/pl-pl/office/indeks-funkcja-a5dcf0dd-996d-40a4-a822-b56b061328bd" xr:uid="{0DF6D71F-0509-4E97-8ED4-D8A4F2BC1414}"/>
    <hyperlink ref="D153" r:id="rId146" display="https://support.microsoft.com/pl-pl/office/info-funkcja-725f259a-0e4b-49b3-8b52-58815c69acae" xr:uid="{F7D4F534-FF36-4DFB-829E-B73256F67CB3}"/>
    <hyperlink ref="D154" r:id="rId147" display="https://support.microsoft.com/pl-pl/office/ipmt-funkcja-5cce0ad6-8402-4a41-8d29-61a0b054cb6f" xr:uid="{8B7406BA-B6CF-480D-BB87-8DC59857EC73}"/>
    <hyperlink ref="D155" r:id="rId148" display="https://support.microsoft.com/pl-pl/office/irr-funkcja-64925eaa-9988-495b-b290-3ad0c163c1bc" xr:uid="{001DB9DD-8381-40FE-9AB9-5961531156CA}"/>
    <hyperlink ref="D156" r:id="rId149" display="https://support.microsoft.com/pl-pl/office/iso-num-tyg-funkcja-1c2d0afe-d25b-4ab1-8894-8d0520e90e0e" xr:uid="{1814B344-3475-4350-8496-0DCD3FA56E53}"/>
    <hyperlink ref="D157" r:id="rId150" display="https://support.microsoft.com/pl-pl/office/iso-zaokr-w-g%C3%B3r%C4%99-funkcja-e587bb73-6cc2-4113-b664-ff5b09859a83" xr:uid="{68B808FF-A8A8-4321-9082-679DB597D575}"/>
    <hyperlink ref="D158" r:id="rId151" display="https://support.microsoft.com/pl-pl/office/ispmt-funkcja-fa58adb6-9d39-4ce0-8f43-75399cea56cc" xr:uid="{D47D2D26-8FBD-4362-ADC1-A7EC74D63B53}"/>
    <hyperlink ref="D159" r:id="rId152" display="https://support.microsoft.com/pl-pl/office/je%C5%BCeli-funkcja-69aed7c9-4e8a-4755-a9bc-aa8bbff73be2" xr:uid="{0BE9594E-84EA-41EB-94F7-49E6B7D1894C}"/>
    <hyperlink ref="D160" r:id="rId153" display="https://support.microsoft.com/pl-pl/office/je%C5%BCeli-b%C5%82%C4%85d-funkcja-c526fd07-caeb-47b8-8bb6-63f3e417f611" xr:uid="{FD058E92-D142-4757-B284-2B15955F2817}"/>
    <hyperlink ref="D161" r:id="rId154" display="https://support.microsoft.com/pl-pl/office/je%C5%BCeli-nd-funkcja-6626c961-a569-42fc-a49d-79b4951fd461" xr:uid="{3E5FB19F-1E22-44A1-AA7C-D0BC10973C2A}"/>
    <hyperlink ref="D162" r:id="rId155" display="https://support.microsoft.com/pl-pl/office/jis-funkcja-b72fb1a7-ba52-448a-b7d3-d2610868b7e2" xr:uid="{DB21C74E-712F-427B-A334-A2D5D306BE1A}"/>
    <hyperlink ref="D163" r:id="rId156" display="https://support.microsoft.com/pl-pl/office/kod-funkcja-c32b692b-2ed0-4a04-bdd9-75640144b928" xr:uid="{A4BEA531-9EB2-4146-82A3-0FC357560E0C}"/>
    <hyperlink ref="D164" r:id="rId157" display="https://support.microsoft.com/pl-pl/office/kombinacje-funkcja-12a3f276-0a21-423a-8de6-06990aaf638a" xr:uid="{17204A19-2A90-440C-AAE6-7E6E17CF0571}"/>
    <hyperlink ref="D165" r:id="rId158" display="https://support.microsoft.com/pl-pl/office/kombinacje-a-funkcja-efb49eaa-4f4c-4cd2-8179-0ddfcf9d035d" xr:uid="{9F02529A-1ED6-48A1-90CE-B9A04132C739}"/>
    <hyperlink ref="D166" r:id="rId159" display="https://support.microsoft.com/pl-pl/office/kom%C3%B3rka-funkcja-51bd39a5-f338-4dbe-a33f-955d67c2b2cf" xr:uid="{5F390141-B8C0-45B3-A06C-C58C936C4AF7}"/>
    <hyperlink ref="D167" r:id="rId160" display="https://support.microsoft.com/pl-pl/office/komp-funkcja-b%C5%82-funkcja-736e0318-70ba-4e8b-8d08-461fe68b71b3" xr:uid="{F5C0CB64-CDD3-40EF-ADFF-FD6C1B29B4FD}"/>
    <hyperlink ref="D168" r:id="rId161" display="https://support.microsoft.com/pl-pl/office/komp-funkcja-b%C5%82-dok%C5%82-funkcja-e90e6bab-f45e-45df-b2ac-cd2eb4d4a273" xr:uid="{9BFF9620-BDF6-4998-BA5E-5DC84E56B500}"/>
    <hyperlink ref="D169" r:id="rId162" display="https://support.microsoft.com/pl-pl/office/konwertuj-funkcja-d785bef1-808e-4aac-bdcd-666c810f9af2" xr:uid="{9E12EE83-8186-4B64-8160-8AF76B048C7D}"/>
    <hyperlink ref="D170" r:id="rId163" display="https://support.microsoft.com/pl-pl/office/kowariancja-funkcja-50479552-2c03-4daf-bd71-a5ab88b2db03" xr:uid="{573127DF-2587-49F4-A04C-E3BBAED5F3B6}"/>
    <hyperlink ref="D171" r:id="rId164" display="https://support.microsoft.com/pl-pl/office/kowariancja-popul-funkcja-6f0e1e6d-956d-4e4b-9943-cfef0bf9edfc" xr:uid="{2A325E79-7896-4A3B-8EBF-A853DDD93E59}"/>
    <hyperlink ref="D172" r:id="rId165" display="https://support.microsoft.com/pl-pl/office/kowariancja-pr%C3%B3bki-funkcja-0a539b74-7371-42aa-a18f-1f5320314977" xr:uid="{7BC0E40D-9878-4A9A-94E6-28AC771AC9AA}"/>
    <hyperlink ref="D173" r:id="rId166" display="https://support.microsoft.com/pl-pl/office/kurtoza-funkcja-bc3a265c-5da4-4dcb-b7fd-c237789095ab" xr:uid="{62C8ED5D-D2D1-4FD4-ABEF-1F4897D30439}"/>
    <hyperlink ref="D174" r:id="rId167" display="https://support.microsoft.com/pl-pl/office/kwartyl-funkcja-93cf8f62-60cd-4fdb-8a92-8451041e1a2a" xr:uid="{EE5BDCC0-8E1F-49FC-9D57-3339B9DBCC3C}"/>
    <hyperlink ref="D175" r:id="rId168" display="https://support.microsoft.com/pl-pl/office/kwartyl-przedz-otw-funkcja-5a355b7a-840b-4a01-b0f1-f538c2864cad" xr:uid="{F2888F99-EEF8-419F-A70D-26B98A0AD01E}"/>
    <hyperlink ref="D176" r:id="rId169" display="https://support.microsoft.com/pl-pl/office/kwartyl-przedz-zamk-funkcja-1bbacc80-5075-42f1-aed6-47d735c4819d" xr:uid="{55015F92-5F82-416D-93CB-57C51A1C9035}"/>
    <hyperlink ref="D177" r:id="rId170" display="https://support.microsoft.com/pl-pl/office/kwota-funkcja-a6cd05d9-9740-4ad3-a469-8109d18ff611" xr:uid="{BF59B702-A896-4C04-90E7-6A6CB21E68B9}"/>
    <hyperlink ref="D178" r:id="rId171" display="https://support.microsoft.com/pl-pl/office/kwota-wykup-funkcja-7a3f8b93-6611-4f81-8576-828312c9b5e5" xr:uid="{1B22C5E4-DBC8-4CD8-81F3-FE27FF2DB98D}"/>
    <hyperlink ref="D179" r:id="rId172" display="https://support.microsoft.com/pl-pl/office/licz-je%C5%BCeli-funkcja-e0de10c6-f885-4e71-abb4-1f464816df34" xr:uid="{7F1221EE-D81F-4049-901C-5E44D22993CE}"/>
    <hyperlink ref="D180" r:id="rId173" display="https://support.microsoft.com/pl-pl/office/licz-puste-funkcja-6a92d772-675c-4bee-b346-24af6bd3ac22" xr:uid="{23A1204F-8C3B-4DF3-8589-A5725EB693EA}"/>
    <hyperlink ref="D181" r:id="rId174" display="https://support.microsoft.com/pl-pl/office/licz-warunki-funkcja-dda3dc6e-f74e-4aee-88bc-aa8c2a866842" xr:uid="{0F35CDE2-37D6-4672-AC6B-03B92ECBA998}"/>
    <hyperlink ref="D182" r:id="rId175" display="https://support.microsoft.com/pl-pl/office/liczba-ca%C5%82k-funkcja-8b86a64c-3127-43db-ba14-aa5ceb292721" xr:uid="{1CF6A3B7-7AD6-4A68-A19A-54F87387AD50}"/>
    <hyperlink ref="D183" r:id="rId176" display="https://support.microsoft.com/pl-pl/office/liczba-kolumn-funkcja-4e8e7b4e-e603-43e8-b177-956088fa48ca" xr:uid="{C96EE1EA-C23D-4FB4-8607-3332CC2BC70D}"/>
    <hyperlink ref="D184" r:id="rId177" display="https://support.microsoft.com/pl-pl/office/liczba-zesp-funkcja-f0b8f3a9-51cc-4d6d-86fb-3a9362fa4128" xr:uid="{552B2D49-91C0-4F28-A9AC-469DF841F13A}"/>
    <hyperlink ref="D185" r:id="rId178" display="https://support.microsoft.com/pl-pl/office/licznik-modu%C5%82%C3%B3w-zestawu-funkcja-c4c2a438-c1ff-4061-80fe-982f2d705286" xr:uid="{17A55452-0C7C-4A3F-B63C-A3D79ADBEBFB}"/>
    <hyperlink ref="D186" r:id="rId179" display="https://support.microsoft.com/pl-pl/office/litery-ma%C5%82e-funkcja-3f21df02-a80c-44b2-afaf-81358f9fdeb4" xr:uid="{22ECDF2D-C156-496A-91D1-0B2045C06E1B}"/>
    <hyperlink ref="D187" r:id="rId180" display="https://support.microsoft.com/pl-pl/office/litery-wielkie-funkcja-c11f29b3-d1a3-4537-8df6-04d0049963d6" xr:uid="{12283A23-B69A-4356-B608-52C457029C53}"/>
    <hyperlink ref="D188" r:id="rId181" display="https://support.microsoft.com/pl-pl/office/ln-funkcja-81fe1ed7-dac9-4acd-ba1d-07a142c6118f" xr:uid="{AAB18BFD-0D18-4832-AF61-2107B267E92B}"/>
    <hyperlink ref="D189" r:id="rId182" display="https://support.microsoft.com/pl-pl/office/ln-liczby-zesp-funkcja-32b98bcf-8b81-437c-a636-6fb3aad509d8" xr:uid="{DC2F3006-F919-46F1-8016-504811E16489}"/>
    <hyperlink ref="D190" r:id="rId183" display="https://support.microsoft.com/pl-pl/office/log-funkcja-4e82f196-1ca9-4747-8fb0-6c4a3abb3280" xr:uid="{BB8BF7D3-7F35-4150-B8D2-A72A8D9D95CB}"/>
    <hyperlink ref="D191" r:id="rId184" display="https://support.microsoft.com/pl-pl/office/log10-funkcja-c75b881b-49dd-44fb-b6f4-37e3486a0211" xr:uid="{2C217C88-A82D-4C55-9F4C-20618672C294}"/>
    <hyperlink ref="D192" r:id="rId185" display="https://support.microsoft.com/pl-pl/office/log10-liczby-zesp-funkcja-58200fca-e2a2-4271-8a98-ccd4360213a5" xr:uid="{E848BB64-091B-4888-A1A2-70058F21EB77}"/>
    <hyperlink ref="D193" r:id="rId186" display="https://support.microsoft.com/pl-pl/office/log2-liczby-zesp-funkcja-152e13b4-bc79-486c-a243-e6a676878c51" xr:uid="{BD2C5FD0-670A-4AB8-A413-528522481A78}"/>
    <hyperlink ref="D194" r:id="rId187" display="https://support.microsoft.com/pl-pl/office/los-funkcja-4cbfa695-8869-4788-8d90-021ea9f5be73" xr:uid="{100DA847-3762-4422-AB19-472D8FA891D1}"/>
    <hyperlink ref="D195" r:id="rId188" display="https://support.microsoft.com/pl-pl/office/los-zakr-funkcja-4cc7f0d1-87dc-4eb7-987f-a469ab381685" xr:uid="{F66C5DB8-B346-4D16-9925-CA3F1DB9D779}"/>
    <hyperlink ref="D196" r:id="rId189" display="https://support.microsoft.com/pl-pl/office/funkcja-losowa-tablica-21261e55-3bec-4885-86a6-8b0a47fd4d33" xr:uid="{A50A3673-4597-46AA-B685-BFF8623FB34E}"/>
    <hyperlink ref="D197" r:id="rId190" display="https://support.microsoft.com/pl-pl/office/lub-funkcja-7d17ad14-8700-4281-b308-00b131e22af0" xr:uid="{0826A4A8-E0E8-4136-A76A-C094B843F49F}"/>
    <hyperlink ref="D198" r:id="rId191" display="https://support.microsoft.com/pl-pl/office/macierz-iloczyn-funkcja-40593ed7-a3cd-4b6b-b9a3-e4ad3c7245eb" xr:uid="{A907E799-DDCB-48FF-AEA7-DD79E6212B0F}"/>
    <hyperlink ref="D199" r:id="rId192" display="https://support.microsoft.com/pl-pl/office/macierz-jednostkowa-funkcja-c9fe916a-dc26-4105-997d-ba22799853a3" xr:uid="{4A088CDF-4508-4BF5-A3BA-E7399CA8E1F5}"/>
    <hyperlink ref="D200" r:id="rId193" display="https://support.microsoft.com/pl-pl/office/macierz-odw-funkcja-11f55086-adde-4c9f-8eb9-59da2d72efc6" xr:uid="{542D6313-4C8E-4F17-AAF8-BAD8432E7B45}"/>
    <hyperlink ref="D201" r:id="rId194" display="https://support.microsoft.com/pl-pl/office/maks-warunk%C3%B3w-funkcja-dfd611e6-da2c-488a-919b-9b6376b28883" xr:uid="{3E934221-43D8-4F85-9CD9-AEBD8EC025B7}"/>
    <hyperlink ref="D202" r:id="rId195" display="https://support.microsoft.com/pl-pl/office/max-funkcja-e0012414-9ac8-4b34-9a47-73e662c08098" xr:uid="{E6ED68E6-0295-4411-9DDB-CCCCB6A8721F}"/>
    <hyperlink ref="D203" r:id="rId196" display="https://support.microsoft.com/pl-pl/office/max-a-funkcja-814bda1e-3840-4bff-9365-2f59ac2ee62d" xr:uid="{9793529F-63F6-4DDC-B1DE-950ED2797CBD}"/>
    <hyperlink ref="D204" r:id="rId197" display="https://support.microsoft.com/pl-pl/office/max-k-funkcja-3af0af19-1190-42bb-bb8b-01672ec00a64" xr:uid="{824CE6FE-959F-4756-BC2D-CD4E67A0700F}"/>
    <hyperlink ref="D205" r:id="rId198" display="https://support.microsoft.com/pl-pl/office/mediana-funkcja-d0916313-4753-414c-8537-ce85bdd967d2" xr:uid="{A391279E-5CC0-4432-A48F-BF0EB9E4C9EA}"/>
    <hyperlink ref="D206" r:id="rId199" display="https://support.microsoft.com/pl-pl/office/miesi%C4%85c-funkcja-579a2881-199b-48b2-ab90-ddba0eba86e8" xr:uid="{B1020101-3FFC-4BBD-AEB8-36008FF8E19A}"/>
    <hyperlink ref="D207" r:id="rId200" display="https://support.microsoft.com/pl-pl/office/min-funkcja-61635d12-920f-4ce2-a70f-96f202dcc152" xr:uid="{A52E025D-898D-4C13-A899-1534F78508E9}"/>
    <hyperlink ref="D208" r:id="rId201" display="https://support.microsoft.com/pl-pl/office/min-a-funkcja-245a6f46-7ca5-4dc7-ab49-805341bc31d3" xr:uid="{00675F18-BB27-4019-B8AD-405FA825746A}"/>
    <hyperlink ref="D209" r:id="rId202" display="https://support.microsoft.com/pl-pl/office/min-k-funkcja-17da8222-7c82-42b2-961b-14c45384df07" xr:uid="{4C773DD4-6F3B-4CFD-B7FB-179F08E4E669}"/>
    <hyperlink ref="D210" r:id="rId203" display="https://support.microsoft.com/pl-pl/office/min-warunk%C3%B3w-funkcja-6ca1ddaa-079b-4e74-80cc-72eef32e6599" xr:uid="{E498CE03-E159-45AA-A588-EC3767F1CECC}"/>
    <hyperlink ref="D211" r:id="rId204" display="https://support.microsoft.com/pl-pl/office/minuta-funkcja-af728df0-05c4-4b07-9eed-a84801a60589" xr:uid="{C9CADDAA-E638-4ACE-96DF-7DF6CD7D145F}"/>
    <hyperlink ref="D212" r:id="rId205" display="https://support.microsoft.com/pl-pl/office/mirr-funkcja-b020f038-7492-4fb4-93c1-35c345b53524" xr:uid="{70DEB1C5-18FE-4EC7-A92E-AEE6C4371767}"/>
    <hyperlink ref="D213" r:id="rId206" display="https://support.microsoft.com/pl-pl/office/mod-funkcja-9b6cd169-b6ee-406a-a97b-edf2a9dc24f3" xr:uid="{3D406A2C-1B13-471A-9935-2F370470DC41}"/>
    <hyperlink ref="D214" r:id="rId207" display="https://support.microsoft.com/pl-pl/office/funkcja-modu%C5%82-liczby-3420200f-5628-4e8c-99da-c99d7c87713c" xr:uid="{711733F8-70A8-4DE0-A8A9-73BEEF86CBF6}"/>
    <hyperlink ref="D215" r:id="rId208" display="https://support.microsoft.com/pl-pl/office/modu%C5%82-liczby-zesp-funkcja-b31e73c6-d90c-4062-90bc-8eb351d765a1" xr:uid="{E8EEDAFB-FB02-47B5-8E73-1130E9DE282B}"/>
    <hyperlink ref="D216" r:id="rId209" display="https://support.microsoft.com/pl-pl/office/l-funkcja-a624cad1-3635-4208-b54a-29733d1278c9" xr:uid="{0CDACEF2-5225-4168-85F6-3946D32EDB97}"/>
    <hyperlink ref="D217" r:id="rId210" display="https://support.microsoft.com/pl-pl/office/nachylenie-funkcja-11fb8f97-3117-4813-98aa-61d7e01276b9" xr:uid="{51073E91-7207-4BEF-B185-0DEE1F53CAF7}"/>
    <hyperlink ref="D218" r:id="rId211" display="https://support.microsoft.com/pl-pl/office/najmn-wsp-wiel-funkcja-7152b67a-8bb5-4075-ae5c-06ede5563c94" xr:uid="{A75A7D27-CCA8-451B-A75C-57F7A5C9B180}"/>
    <hyperlink ref="D219" r:id="rId212" display="https://support.microsoft.com/pl-pl/office/najw-wsp-dziel-funkcja-d5107a51-69e3-461f-8e4c-ddfc21b5073a" xr:uid="{F9AB14EB-BEFF-4636-884B-0989448EB302}"/>
    <hyperlink ref="D220" r:id="rId213" display="https://support.microsoft.com/pl-pl/office/nal-ods-funkcja-fe45d089-6722-4fb3-9379-e1f911d8dc74" xr:uid="{CABFF84E-390E-4D5B-BCAA-AA6729B06436}"/>
    <hyperlink ref="D221" r:id="rId214" display="https://support.microsoft.com/pl-pl/office/nal-ods-wykup-funkcja-f62f01f9-5754-4cc4-805b-0e70199328a7" xr:uid="{300F0531-486D-443A-B694-616E2BD39F62}"/>
    <hyperlink ref="D222" r:id="rId215" display="https://support.microsoft.com/pl-pl/office/funkcja-nie-9cfc6011-a054-40c7-a140-cd4ba2d87d77" xr:uid="{5947252D-2FF5-492A-8A45-80EE61824243}"/>
    <hyperlink ref="D223" r:id="rId216" display="https://support.microsoft.com/pl-pl/office/nominalna-funkcja-7f1ae29b-6b92-435e-b950-ad8b190ddd2b" xr:uid="{E96FCBE3-06E6-482F-B384-33516D4AFDA4}"/>
    <hyperlink ref="D224" r:id="rId217" display="https://support.microsoft.com/pl-pl/office/normalizuj-funkcja-81d66554-2d54-40ec-ba83-6437108ee775" xr:uid="{A11CA15B-F419-4F7B-B1EB-EE91DBF17867}"/>
    <hyperlink ref="D225" r:id="rId218" display="https://support.microsoft.com/pl-pl/office/nper-funkcja-240535b5-6653-4d2d-bfcf-b6a38151d815" xr:uid="{467F17AB-0710-448F-A827-EEECDA94838C}"/>
    <hyperlink ref="D226" r:id="rId219" display="https://support.microsoft.com/pl-pl/office/funkcja-npv-8672cb67-2576-4d07-b67b-ac28acf2a568" xr:uid="{498F7E18-3AFD-4C8A-BB83-087ED7943F2F}"/>
    <hyperlink ref="D227" r:id="rId220" display="https://support.microsoft.com/pl-pl/office/nr-b%C5%82%C4%99du-funkcja-10958677-7c8d-44f7-ae77-b9a9ee6eefaa" xr:uid="{487A7795-59F0-4410-BB43-18BCC69E7FE0}"/>
    <hyperlink ref="D228" r:id="rId221" display="https://support.microsoft.com/pl-pl/office/nr-kolumny-funkcja-44e8c754-711c-4df3-9da4-47a55042554b" xr:uid="{63271EC0-7897-46DC-8EB3-053A063A4584}"/>
    <hyperlink ref="D229" r:id="rId222" display="https://support.microsoft.com/pl-pl/office/nr-ser-daty-funkcja-3c920eb2-6e66-44e7-a1f5-753ae47ee4f5" xr:uid="{32191624-239B-4B96-8EFF-6A9EDCD11B14}"/>
    <hyperlink ref="D230" r:id="rId223" display="https://support.microsoft.com/pl-pl/office/nr-ser-ost-dn-mies-funkcja-7314ffa1-2bc9-4005-9d66-f49db127d628" xr:uid="{993D6D1F-A0C3-44D2-9C5D-153A397D323F}"/>
    <hyperlink ref="D231" r:id="rId224" display="https://support.microsoft.com/pl-pl/office/num-tyg-funkcja-e5c43a03-b4ab-426c-b411-b18c13c75340" xr:uid="{D3B3BEB7-53C2-4457-B166-CB114799BD67}"/>
    <hyperlink ref="D232" r:id="rId225" display="https://support.microsoft.com/pl-pl/office/o-czas-trwania-funkcja-44f33460-5be5-4c90-b857-22308892adaf" xr:uid="{10F889AF-1758-4BBC-8A26-09BD394BF15A}"/>
    <hyperlink ref="D233" r:id="rId226" display="https://support.microsoft.com/pl-pl/office/obszary-funkcja-8392ba32-7a41-43b3-96b0-3695d2ec6152" xr:uid="{6E63E8E4-7255-4CF7-9F3B-DBA50C8A2874}"/>
    <hyperlink ref="D234" r:id="rId227" display="https://support.microsoft.com/pl-pl/office/funkcja-oczy%C5%9B%C4%87-26f3d7c5-475f-4a9c-90e5-4b8ba987ba41" xr:uid="{B76E2A0A-1DA1-4ACA-9DD0-2E829A4D8F90}"/>
    <hyperlink ref="D235" r:id="rId228" display="https://support.microsoft.com/pl-pl/office/funkcja-odch-kwadratowe-8b739616-8376-4df5-8bd0-cfe0a6caf444" xr:uid="{927FF7C4-4511-4B53-B0B5-57250889AC7C}"/>
    <hyperlink ref="D236" r:id="rId229" display="https://support.microsoft.com/pl-pl/office/odch-stand-popul-funkcja-6e917c05-31a0-496f-ade7-4f4e7462f285" xr:uid="{9079346A-C4F0-4AB6-BA5A-BB1E1579998F}"/>
    <hyperlink ref="D237" r:id="rId230" display="https://support.microsoft.com/pl-pl/office/odch-standard-popul-funkcja-1f7c1c88-1bec-4422-8242-e9f7dc8bb195" xr:uid="{4D507EC2-0519-45BD-A6C7-78B01EC7F28D}"/>
    <hyperlink ref="D238" r:id="rId231" display="https://support.microsoft.com/pl-pl/office/odch-standard-popul-a-funkcja-5578d4d6-455a-4308-9991-d405afe2c28c" xr:uid="{16911F99-BB0C-4E66-9560-682EDEFBD0B9}"/>
    <hyperlink ref="D239" r:id="rId232" display="https://support.microsoft.com/pl-pl/office/odch-standard-pr%C3%B3bki-funkcja-7d69cf97-0c1f-4acf-be27-f3e83904cc23" xr:uid="{4692F354-3566-4B86-A899-02358109E472}"/>
    <hyperlink ref="D240" r:id="rId233" display="https://support.microsoft.com/pl-pl/office/odch-standardowe-funkcja-51fecaaa-231e-4bbb-9230-33650a72c9b0" xr:uid="{C0E79039-61D0-43ED-9789-62FA3FBDBB0A}"/>
    <hyperlink ref="D241" r:id="rId234" display="https://support.microsoft.com/pl-pl/office/odch-standardowe-a-funkcja-5ff38888-7ea5-48de-9a6d-11ed73b29e9d" xr:uid="{5F5CE6DB-4DF1-493E-8C0D-A663B2964BB7}"/>
    <hyperlink ref="D242" r:id="rId235" display="https://support.microsoft.com/pl-pl/office/funkcja-odch-%C5%9Brednie-58fe8d65-2a84-4dc7-8052-f3f87b5c6639" xr:uid="{471892B7-3A50-4169-B96C-66F3116C1AE4}"/>
    <hyperlink ref="D243" r:id="rId236" display="https://support.microsoft.com/pl-pl/office/odci%C4%99ta-funkcja-2a9b74e2-9d47-4772-b663-3bca70bf63ef" xr:uid="{14BA0EE7-C822-4A8B-900D-39D3B0FE2F15}"/>
    <hyperlink ref="D244" r:id="rId237" display="https://support.microsoft.com/pl-pl/office/oraz-funkcja-5f19b2e8-e1df-4408-897a-ce285a19e9d9" xr:uid="{358FB672-3E18-4DC6-B1E0-240F623DB25D}"/>
    <hyperlink ref="D245" r:id="rId238" display="https://support.microsoft.com/pl-pl/office/%C3%B3sm-na-dw%C3%B3jk-funkcja-55383471-3c56-4d27-9522-1a8ec646c589" xr:uid="{436B3380-7A43-4927-8415-1D97AF4EE3DB}"/>
    <hyperlink ref="D246" r:id="rId239" display="https://support.microsoft.com/pl-pl/office/%C3%B3sm-na-dzies-funkcja-87606014-cb98-44b2-8dbb-e48f8ced1554" xr:uid="{F2CEE895-5E4C-4D53-8906-2AF91171E2C1}"/>
    <hyperlink ref="D247" r:id="rId240" display="https://support.microsoft.com/pl-pl/office/%C3%B3sm-na-szesn-funkcja-912175b4-d497-41b4-a029-221f051b858f" xr:uid="{F41829B8-6275-4537-8AF6-6C79394BFA1C}"/>
    <hyperlink ref="D248" r:id="rId241" display="https://support.microsoft.com/pl-pl/office/pearson-funkcja-0c3e30fc-e5af-49c4-808a-3ef66e034c18" xr:uid="{91D527A5-1BBA-4AAC-A031-3156C86D3027}"/>
    <hyperlink ref="D249" r:id="rId242" display="https://support.microsoft.com/pl-pl/office/percentyl-funkcja-91b43a53-543c-4708-93de-d626debdddca" xr:uid="{D34C79E6-C6E9-4F2D-B725-3E0CF5C565EE}"/>
    <hyperlink ref="D250" r:id="rId243" display="https://support.microsoft.com/pl-pl/office/percentyl-przedz-otw-funkcja-bbaa7204-e9e1-4010-85bf-c31dc5dce4ba" xr:uid="{1CD92231-DD62-4737-AD7D-1F4899207E53}"/>
    <hyperlink ref="D251" r:id="rId244" display="https://support.microsoft.com/pl-pl/office/percentyl-przedz-zamk-funkcja-680f9539-45eb-410b-9a5e-c1355e5fe2ed" xr:uid="{5E68A87D-C679-4018-9F4A-997BDEC4AB96}"/>
    <hyperlink ref="D252" r:id="rId245" display="https://support.microsoft.com/pl-pl/office/permutacje-funkcja-3bd1cb9a-2880-41ab-a197-f246a7a602d3" xr:uid="{AFCD6C14-3F40-4FED-8A44-8E652C0012EA}"/>
    <hyperlink ref="D253" r:id="rId246" display="https://support.microsoft.com/pl-pl/office/permutacje-a-funkcja-6c7d7fdc-d657-44e6-aa19-2857b25cae4e" xr:uid="{8C7CDD13-BAD6-46A8-A631-B575AB50CB1E}"/>
    <hyperlink ref="D254" r:id="rId247" display="https://support.microsoft.com/pl-pl/office/phi-funkcja-23e49bc6-a8e8-402d-98d3-9ded87f6295c" xr:uid="{2BD56111-A4FC-4B3C-9249-E0BA6E58CAAB}"/>
    <hyperlink ref="D255" r:id="rId248" display="https://support.microsoft.com/pl-pl/office/phonetic-funkcja-9a329dac-0c0f-42f8-9a55-639086988554" xr:uid="{FB0011DE-864F-4C3B-8C2A-154BDAD28225}"/>
    <hyperlink ref="D256" r:id="rId249" display="https://support.microsoft.com/pl-pl/office/pi-funkcja-264199d0-a3ba-46b8-975a-c4a04608989b" xr:uid="{34593C12-D0E3-4C0B-BEDE-440B03D10EC6}"/>
    <hyperlink ref="D257" r:id="rId250" display="https://support.microsoft.com/pl-pl/office/pierw-pi-funkcja-1fb4e63f-9b51-46d6-ad68-b3e7a8b519b4" xr:uid="{ADCF9E32-B3CB-4A6E-8B2B-7CA0EE90E881}"/>
    <hyperlink ref="D258" r:id="rId251" display="https://support.microsoft.com/pl-pl/office/pierwiastek-funkcja-654975c2-05c4-4831-9a24-2c65e4040fdf" xr:uid="{2ABDA1C8-C9E8-41BC-AFF3-290E55DA8FE0}"/>
    <hyperlink ref="D259" r:id="rId252" display="https://support.microsoft.com/pl-pl/office/pierwiastek-liczby-zesp-funkcja-e1753f80-ba11-4664-a10e-e17368396b70" xr:uid="{A6D00E0C-5936-4B59-BCDF-D6B55CFFEF54}"/>
    <hyperlink ref="D260" r:id="rId253" display="https://support.microsoft.com/pl-pl/office/funkcja-pmt-0214da64-9a63-4996-bc20-214433fa6441" xr:uid="{C12B017D-62DF-44B9-A2EA-9456ABDE295B}"/>
    <hyperlink ref="D261" r:id="rId254" display="https://support.microsoft.com/pl-pl/office/podaj-pozycj%C4%99-funkcja-e8dffd45-c762-47d6-bf89-533f4a37673a" xr:uid="{293D758D-08EA-403D-8B78-1785E3437214}"/>
    <hyperlink ref="D262" r:id="rId255" display="https://support.microsoft.com/pl-pl/office/podstaw-funkcja-6434944e-a904-4336-a9b0-1e58df3bc332" xr:uid="{31235596-80F0-437C-A0A4-BF21109CB587}"/>
    <hyperlink ref="D263" r:id="rId256" display="https://support.microsoft.com/pl-pl/office/podstawa-funkcja-2ef61411-aee9-4f29-a811-1c42456c6342" xr:uid="{0AE780E3-383F-414E-BE96-A49A71EACA6E}"/>
    <hyperlink ref="D264" r:id="rId257" display="https://support.microsoft.com/pl-pl/office/funkcja-drop-1cb4e151-9e17-4838-abe5-9ba48d8c6a34" xr:uid="{B3595CBB-4D82-4EC7-BBC5-9D313B731EE2}"/>
    <hyperlink ref="D265" r:id="rId258" display="https://support.microsoft.com/pl-pl/office/por%C3%B3wnaj-funkcja-d3087698-fc15-4a15-9631-12575cf29926" xr:uid="{E1263312-C801-4DE4-A6CF-8B537104F4BF}"/>
    <hyperlink ref="D266" r:id="rId259" display="https://support.microsoft.com/pl-pl/office/pot%C4%99ga-funkcja-d3f2908b-56f4-4c3f-895a-07fb519c362a" xr:uid="{7A3B5BFE-E568-4D6F-866F-570759A47D25}"/>
    <hyperlink ref="D267" r:id="rId260" display="https://support.microsoft.com/pl-pl/office/pot%C4%99ga-liczby-zesp-funkcja-210fd2f5-f8ff-4c6a-9d60-30e34fbdef39" xr:uid="{A631F217-981B-4056-866C-38157FC3CD1D}"/>
    <hyperlink ref="D268" r:id="rId261" display="https://support.microsoft.com/pl-pl/office/powt-funkcja-04c4d778-e712-43b4-9c15-d656582bb061" xr:uid="{C8E96DB4-F9D2-486B-B8B6-8B209595A76D}"/>
    <hyperlink ref="D269" r:id="rId262" display="https://support.microsoft.com/pl-pl/office/pozycja-funkcja-6a2fc49d-1831-4a03-9d8c-c279cf99f723" xr:uid="{DA9413FA-175B-42AD-B79F-2234D0977824}"/>
    <hyperlink ref="D270" r:id="rId263" display="https://support.microsoft.com/pl-pl/office/pozycja-najw-funkcja-284858ce-8ef6-450e-b662-26245be04a40" xr:uid="{CEB4377E-5517-4CD8-99C4-D61078489C5B}"/>
    <hyperlink ref="D271" r:id="rId264" display="https://support.microsoft.com/pl-pl/office/pozycja-%C5%9Br-funkcja-bd406a6f-eb38-4d73-aa8e-6d1c3c72e83a" xr:uid="{A2B975FD-4D9C-4368-A545-01E74B711C5A}"/>
    <hyperlink ref="D272" r:id="rId265" display="https://support.microsoft.com/pl-pl/office/ppmt-funkcja-c370d9e3-7749-4ca4-beea-b06c6ac95e1b" xr:uid="{C96BD195-1845-4984-A529-E7A2C095BE71}"/>
    <hyperlink ref="D273" r:id="rId266" display="https://support.microsoft.com/pl-pl/office/prawda-funkcja-7652c6e3-8987-48d0-97cd-ef223246b3fb" xr:uid="{287F8828-E4A2-4183-90BC-5FEB7EF986AC}"/>
    <hyperlink ref="D274" r:id="rId267" display="https://support.microsoft.com/pl-pl/office/prawdpd-funkcja-9ac30561-c81c-4259-8253-34f0a238fc49" xr:uid="{61AD6B8F-4846-4190-B990-F3771F02375C}"/>
    <hyperlink ref="D275" r:id="rId268" display="https://support.microsoft.com/pl-pl/office/proc-poz-przedz-otw-funkcja-d8afee96-b7e2-4a2f-8c01-8fcdedaa6314" xr:uid="{A76D213C-E53C-43CB-9A5C-A63F11EFDA4B}"/>
    <hyperlink ref="D276" r:id="rId269" display="https://support.microsoft.com/pl-pl/office/proc-poz-przedz-zamk-funkcja-149592c9-00c0-49ba-86c1-c1f45b80463a" xr:uid="{AF9FCBEA-6F15-4C99-BE80-A7E8E76BB643}"/>
    <hyperlink ref="D277" r:id="rId270" display="https://support.microsoft.com/pl-pl/office/procent-pozycja-funkcja-f1b5836c-9619-4847-9fc9-080ec9024442" xr:uid="{4ECD5916-4FEC-494B-82F7-EF2A8407EFA9}"/>
    <hyperlink ref="D278" r:id="rId271" display="https://support.microsoft.com/pl-pl/office/pr%C3%B3g-rozk%C5%82ad-dwum-funkcja-eb6b871d-796b-4d21-b69b-e4350d5f407b" xr:uid="{ECE21416-5E96-4058-A250-86E95D2917AC}"/>
    <hyperlink ref="D279" r:id="rId272" display="https://support.microsoft.com/pl-pl/office/prze%C5%82%C4%85cz-funkcja-47ab33c0-28ce-4530-8a45-d532ec4aa25e" xr:uid="{0390A875-5A08-4A92-9081-D7BA03371F4B}"/>
    <hyperlink ref="D280" r:id="rId273" display="https://support.microsoft.com/pl-pl/office/przesuni%C4%99cie-funkcja-c8de19ae-dd79-4b9b-a14e-b4d906d11b66" xr:uid="{C25F9678-0E33-4756-9831-2612A23A5213}"/>
    <hyperlink ref="D281" r:id="rId274" display="https://support.microsoft.com/pl-pl/office/funkcja-pv-23879d31-0e02-4321-be01-da16e8168cbd" xr:uid="{2634E77B-EBA5-4806-AAFD-24E11FE05B23}"/>
    <hyperlink ref="D282" r:id="rId275" display="https://support.microsoft.com/pl-pl/office/r-kwadrat-funkcja-d7161715-250d-4a01-b80d-a8364f2be08f" xr:uid="{6A02B0AB-EDA1-4EAD-B77A-6023CE76B01C}"/>
    <hyperlink ref="D283" r:id="rId276" display="https://support.microsoft.com/pl-pl/office/funkcja-radiany-ac409508-3d48-45f5-ac02-1497c92de5bf" xr:uid="{7BCEDC83-EFA4-496A-855C-8FF6B29BC1B2}"/>
    <hyperlink ref="D284" r:id="rId277" display="https://support.microsoft.com/pl-pl/office/funkcja-rate-9f665657-4a7e-4bb7-a030-83fc59e748ce" xr:uid="{463C59B1-6C69-45DE-8388-6336B925C12D}"/>
    <hyperlink ref="D285" r:id="rId278" display="https://support.microsoft.com/pl-pl/office/regb%C5%82std-funkcja-6ce74b2c-449d-4a6e-b9ac-f9cef5ba48ab" xr:uid="{081AC009-FAEF-4C37-9E5D-674D98E4062C}"/>
    <hyperlink ref="D286" r:id="rId279" display="https://support.microsoft.com/pl-pl/office/regexpp-funkcja-f27462d8-3657-4030-866b-a272c1d18b4b" xr:uid="{A6720F90-3D18-4423-85F0-FEB0416DF7BE}"/>
    <hyperlink ref="D287" r:id="rId280" display="https://support.microsoft.com/pl-pl/office/regexpw-funkcja-541a91dc-3d5e-437d-b156-21324e68b80d" xr:uid="{AFDEAE06-2505-448B-8298-62E9AE6ACD1D}"/>
    <hyperlink ref="D288" r:id="rId281" display="https://support.microsoft.com/pl-pl/office/reglinp-funkcja-84d7d0d9-6e50-4101-977a-fa7abf772b6d" xr:uid="{3CA74B70-0423-4C05-8A55-19775384239B}"/>
    <hyperlink ref="D289" r:id="rId282" display="https://support.microsoft.com/pl-pl/office/reglinw-funkcja-e2f135f0-8827-4096-9873-9a7cf7b51ef1" xr:uid="{F7FFE44A-E996-4538-8406-4CD26A0F8FA8}"/>
    <hyperlink ref="D290" r:id="rId283" display="https://support.microsoft.com/pl-pl/office/reglinx-i-reglinx-funkcje-liniowe-50ca49c9-7b40-4892-94e4-7ad38bbeda99" xr:uid="{63AF0701-C9C0-4BC2-8FC3-D58A814BCE6F}"/>
    <hyperlink ref="D291" r:id="rId284" display="https://support.microsoft.com/pl-pl/office/rejestr-kod-funkcja-f8f0af0f-fd66-4704-a0f2-87b27b175b50" xr:uid="{F903B541-6691-4ECD-B3FE-C4AE4BA277A7}"/>
    <hyperlink ref="D292" r:id="rId285" display="https://support.microsoft.com/pl-pl/office/rent-bs-funkcja-6d381232-f4b0-4cd5-8e97-45b9c03468ba" xr:uid="{2707F007-53DA-4747-B545-A74FF762D87D}"/>
    <hyperlink ref="D293" r:id="rId286" display="https://support.microsoft.com/pl-pl/office/rent-dysk-funkcja-a9dbdbae-7dae-46de-b995-615faffaaed7" xr:uid="{D9981EFF-9C22-42B0-A8F1-8B9EADE5F00B}"/>
    <hyperlink ref="D294" r:id="rId287" display="https://support.microsoft.com/pl-pl/office/rent-ekw-bs-funkcja-2ab72d90-9b4d-4efe-9fc2-0f81f2c19c8c" xr:uid="{1CB611FD-E6E5-4DB8-B20C-D36D251B7E9F}"/>
    <hyperlink ref="D295" r:id="rId288" display="https://support.microsoft.com/pl-pl/office/rent-ost-okr-funkcja-c873d088-cf40-435f-8d41-c8232fee9238" xr:uid="{ECC3AEEB-CCAA-4D22-A279-5C06DE4A323C}"/>
    <hyperlink ref="D296" r:id="rId289" display="https://support.microsoft.com/pl-pl/office/rent-pierw-okr-funkcja-66bc8b7b-6501-4c93-9ce3-2fd16220fe37" xr:uid="{D554B69C-C9E8-48E0-B95C-0FA53452F271}"/>
    <hyperlink ref="D297" r:id="rId290" display="https://support.microsoft.com/pl-pl/office/rent-wykup-funkcja-ba7d1809-0d33-4bcb-96c7-6c56ec62ef6f" xr:uid="{61430ACD-AD24-41C3-AAD8-0D5095EBE6AD}"/>
    <hyperlink ref="D298" r:id="rId291" display="https://support.microsoft.com/pl-pl/office/rentowno%C5%9B%C4%87-funkcja-f5f5ca43-c4bd-434f-8bd2-ed3c9727a4fe" xr:uid="{B9B82BBC-0C53-4144-8E80-70B1E6937E94}"/>
    <hyperlink ref="D299" r:id="rId292" display="https://support.microsoft.com/pl-pl/office/rocz-przych-funkcja-b254ea57-eadc-4602-a86a-c8e369334038" xr:uid="{F07BAB9C-A601-4680-9022-77F57594BB6B}"/>
    <hyperlink ref="D300" r:id="rId293" display="https://support.microsoft.com/pl-pl/office/rocz-przych-m-funkcja-b3786a69-4f20-469a-94ad-33e5b90a763c" xr:uid="{5A8D8CCF-EF47-4D44-AAE7-B3C0407CFB12}"/>
    <hyperlink ref="D301" r:id="rId294" display="https://support.microsoft.com/pl-pl/office/rok-funkcja-c64f017a-1354-490d-981f-578e8ec8d3b9" xr:uid="{55D14E68-DB66-498F-9352-F7D10FF0C020}"/>
    <hyperlink ref="D302" r:id="rId295" display="https://support.microsoft.com/pl-pl/office/rozk%C5%82-beta-funkcja-11188c9c-780a-42c7-ba43-9ecb5a878d31" xr:uid="{81B4942F-FC85-4598-9349-20A29A941C1D}"/>
    <hyperlink ref="D303" r:id="rId296" display="https://support.microsoft.com/pl-pl/office/rozk%C5%82-beta-odwr-funkcja-e84cb8aa-8df0-4cf6-9892-83a341d252eb" xr:uid="{D670F5BD-C307-4A7C-B798-3F28571DFF35}"/>
    <hyperlink ref="D304" r:id="rId297" display="https://support.microsoft.com/pl-pl/office/rozk%C5%82-chi-funkcja-8486b05e-5c05-4942-a9ea-f6b341518732" xr:uid="{4D22FC7F-A7B1-4CB4-9599-A54C759796DD}"/>
    <hyperlink ref="D305" r:id="rId298" display="https://support.microsoft.com/pl-pl/office/rozk%C5%82-chi-odwr-funkcja-400db556-62b3-472d-80b3-254723e7092f" xr:uid="{C004B897-5299-4611-A577-A5CBEE2347FE}"/>
    <hyperlink ref="D306" r:id="rId299" display="https://support.microsoft.com/pl-pl/office/rozk%C5%82-chi-odwr-ps-funkcja-435b5ed8-98d5-4da6-823f-293e2cbc94fe" xr:uid="{F508D8F9-8005-4941-B959-59536A0E42EC}"/>
    <hyperlink ref="D307" r:id="rId300" display="https://support.microsoft.com/pl-pl/office/rozk%C5%82-chi-ps-funkcja-dc4832e8-ed2b-49ae-8d7c-b28d5804c0f2" xr:uid="{B5A34CAB-9ABE-4CBB-A5BE-86AFE20E6C41}"/>
    <hyperlink ref="D308" r:id="rId301" display="https://support.microsoft.com/pl-pl/office/rozk%C5%82-dwum-funkcja-c5ae37b6-f39c-4be2-94c2-509a1480770c" xr:uid="{D5A0D3A3-1CC0-44FA-868F-170954B8A479}"/>
    <hyperlink ref="D309" r:id="rId302" display="https://support.microsoft.com/pl-pl/office/rozk%C5%82-dwum-odwr-funkcja-80a0370c-ada6-49b4-83e7-05a91ba77ac9" xr:uid="{78D2BCC8-5057-4FD6-A864-5F5008F8A3E3}"/>
    <hyperlink ref="D310" r:id="rId303" display="https://support.microsoft.com/pl-pl/office/rozk%C5%82-dwum-przec-funkcja-c8239f89-c2d0-45bd-b6af-172e570f8599" xr:uid="{F82A1992-0CB5-4671-BFCD-9801B3137EFE}"/>
    <hyperlink ref="D311" r:id="rId304" display="https://support.microsoft.com/pl-pl/office/rozk%C5%82-dwum-zakres-funkcja-17331329-74c7-4053-bb4c-6653a7421595" xr:uid="{E3E4C917-FDC1-4263-AFA9-EC5843065A8D}"/>
    <hyperlink ref="D312" r:id="rId305" display="https://support.microsoft.com/pl-pl/office/rozk%C5%82-exp-funkcja-4c12ae24-e563-4155-bf3e-8b78b6ae140e" xr:uid="{EF31577C-7801-4931-9D2D-9C3C5D304D4C}"/>
    <hyperlink ref="D313" r:id="rId306" display="https://support.microsoft.com/pl-pl/office/rozk%C5%82-f-funkcja-a887efdc-7c8e-46cb-a74a-f884cd29b25d" xr:uid="{C4085168-2207-4553-B05F-7D7C3A5C7289}"/>
    <hyperlink ref="D314" r:id="rId307" display="https://support.microsoft.com/pl-pl/office/rozk%C5%82-f-odwr-funkcja-0dda0cf9-4ea0-42fd-8c3c-417a1ff30dbe" xr:uid="{3570A157-AD62-4BE2-8C1A-4D6A8153E15F}"/>
    <hyperlink ref="D315" r:id="rId308" display="https://support.microsoft.com/pl-pl/office/rozk%C5%82-f-odwr-ps-funkcja-d371aa8f-b0b1-40ef-9cc2-496f0693ac00" xr:uid="{81BFD429-9E11-4A15-B318-CBD2E76DFCCE}"/>
    <hyperlink ref="D316" r:id="rId309" display="https://support.microsoft.com/pl-pl/office/rozk%C5%82-f-ps-funkcja-d74cbb00-6017-4ac9-b7d7-6049badc0520" xr:uid="{92E6F5B0-0023-40B6-9204-549122DC3D23}"/>
    <hyperlink ref="D317" r:id="rId310" display="https://support.microsoft.com/pl-pl/office/rozk%C5%82-gamma-funkcja-9b6f1538-d11c-4d5f-8966-21f6a2201def" xr:uid="{AE52D85A-41DC-4A09-8E55-7F140993D497}"/>
    <hyperlink ref="D318" r:id="rId311" display="https://support.microsoft.com/pl-pl/office/rozk%C5%82-gamma-odwr-funkcja-74991443-c2b0-4be5-aaab-1aa4d71fbb18" xr:uid="{FF416576-9407-4BF5-B5EF-45DB1C703791}"/>
    <hyperlink ref="D319" r:id="rId312" display="https://support.microsoft.com/pl-pl/office/rozk%C5%82-hipergeom-funkcja-6dbd547f-1d12-4b1f-8ae5-b0d9e3d22fbf" xr:uid="{78C3049D-A97F-4821-AC9E-B2B116DB31AF}"/>
    <hyperlink ref="D320" r:id="rId313" display="https://support.microsoft.com/pl-pl/office/rozk%C5%82-log-funkcja-eb60d00b-48a9-4217-be2b-6074aee6b070" xr:uid="{AA81D3B5-7309-4882-833F-F63AA8CC7A3C}"/>
    <hyperlink ref="D321" r:id="rId314" display="https://support.microsoft.com/pl-pl/office/rozk%C5%82-log-odwr-funkcja-fe79751a-f1f2-4af8-a0a1-e151b2d4f600" xr:uid="{AC0B4F9B-2C81-48F4-B6DE-983044216A4B}"/>
    <hyperlink ref="D322" r:id="rId315" display="https://support.microsoft.com/pl-pl/office/rozk%C5%82-normalny-funkcja-edb1cc14-a21c-4e53-839d-8082074c9f8d" xr:uid="{98E01522-6057-481C-98AC-3636ED057A7B}"/>
    <hyperlink ref="D323" r:id="rId316" display="https://support.microsoft.com/pl-pl/office/rozk%C5%82-normalny-odwr-funkcja-54b30935-fee7-493c-bedb-2278a9db7e13" xr:uid="{D171EF9A-A688-49C7-88F0-A1A606D30B85}"/>
    <hyperlink ref="D324" r:id="rId317" display="https://support.microsoft.com/pl-pl/office/rozk%C5%82-normalny-s-funkcja-1e787282-3832-4520-a9ae-bd2a8d99ba88" xr:uid="{AC3EE1B9-2EAD-410B-B758-0DF9C2C878E0}"/>
    <hyperlink ref="D325" r:id="rId318" display="https://support.microsoft.com/pl-pl/office/rozk%C5%82-normalny-s-odwr-funkcja-d6d556b4-ab7f-49cd-b526-5a20918452b1" xr:uid="{9907C429-FF54-462D-84EF-4BB1BF9D5998}"/>
    <hyperlink ref="D326" r:id="rId319" display="https://support.microsoft.com/pl-pl/office/rozk%C5%82-poisson-funkcja-8fe148ff-39a2-46cb-abf3-7772695d9636" xr:uid="{26E22AFC-07A4-4657-8ADD-6171574712C0}"/>
    <hyperlink ref="D327" r:id="rId320" display="https://support.microsoft.com/pl-pl/office/rozk%C5%82-t-funkcja-4329459f-ae91-48c2-bba8-1ead1c6c21b2" xr:uid="{593C9693-068C-4637-8821-066ACC040BFC}"/>
    <hyperlink ref="D329" r:id="rId321" display="https://support.microsoft.com/pl-pl/office/rozk%C5%82-t-odwr-funkcja-2908272b-4e61-4942-9df9-a25fec9b0e2e" xr:uid="{35EB66BE-0BA8-42FB-AD85-D1DB4466F223}"/>
    <hyperlink ref="D330" r:id="rId322" display="https://support.microsoft.com/pl-pl/office/rozk%C5%82-t-odwr-ds-funkcja-ce72ea19-ec6c-4be7-bed2-b9baf2264f17" xr:uid="{0F9AACD8-8F2D-4AB3-9B7D-493675C5CCEA}"/>
    <hyperlink ref="D331" r:id="rId323" display="https://support.microsoft.com/pl-pl/office/rozk%C5%82-t-ps-funkcja-20a30020-86f9-4b35-af1f-7ef6ae683eda" xr:uid="{4FE66568-31B5-4CF1-ABE1-8BAC3CF21A31}"/>
    <hyperlink ref="D332" r:id="rId324" display="https://support.microsoft.com/pl-pl/office/rozk%C5%82-weibull-funkcja-4e783c39-9325-49be-bbc9-a83ef82b45db" xr:uid="{8B071C99-611C-474A-8DE6-D8EC301DD6AB}"/>
    <hyperlink ref="D333" r:id="rId325" display="https://support.microsoft.com/pl-pl/office/funkcja-rozk%C5%82ad-beta-49f1b9a9-a5da-470f-8077-5f1730b5fd47" xr:uid="{2A506706-4292-4B07-99CA-0312C98E5D9D}"/>
    <hyperlink ref="D334" r:id="rId326" display="https://support.microsoft.com/pl-pl/office/funkcja-rozk%C5%82ad-beta-odw-8b914ade-b902-43c1-ac9c-c05c54f10d6c" xr:uid="{A08426B5-594E-4701-A9AC-665A76D2063D}"/>
    <hyperlink ref="D335" r:id="rId327" display="https://support.microsoft.com/pl-pl/office/rozk%C5%82ad-chi-funkcja-c90d0fbc-5b56-4f5f-ab57-34af1bf6897e" xr:uid="{0A42D164-326F-4CAC-8A01-76A7ED152292}"/>
    <hyperlink ref="D336" r:id="rId328" display="https://support.microsoft.com/pl-pl/office/rozk%C5%82ad-chi-odw-funkcja-cfbea3f6-6e4f-40c9-a87f-20472e0512af" xr:uid="{BDDFF64B-181C-43BB-A932-978BD2261A80}"/>
    <hyperlink ref="D337" r:id="rId329" display="https://support.microsoft.com/pl-pl/office/rozk%C5%82ad-dwum-funkcja-506a663e-c4ca-428d-b9a8-05583d68789c" xr:uid="{A5A7956A-80D9-47E0-84D2-3496CA580262}"/>
    <hyperlink ref="D338" r:id="rId330" display="https://support.microsoft.com/pl-pl/office/rozk%C5%82ad-dwum-przec-funkcja-f59b0a37-bae2-408d-b115-a315609ba714" xr:uid="{C62F9208-47BC-4066-878B-62230F595F9E}"/>
    <hyperlink ref="D339" r:id="rId331" display="https://support.microsoft.com/pl-pl/office/rozk%C5%82ad-exp-funkcja-68ab45fd-cd6d-4887-9770-9357eb8ee06a" xr:uid="{01437A8B-9C4D-4CB8-9C0D-90FB3F36385C}"/>
    <hyperlink ref="D340" r:id="rId332" display="https://support.microsoft.com/pl-pl/office/rozk%C5%82ad-f-funkcja-ecf76fba-b3f1-4e7d-a57e-6a5b7460b786" xr:uid="{EF830B99-814A-47CB-9793-2387A2143C94}"/>
    <hyperlink ref="D341" r:id="rId333" display="https://support.microsoft.com/pl-pl/office/rozk%C5%82ad-f-odw-funkcja-4d46c97c-c368-4852-bc15-41e8e31140b1" xr:uid="{1E557B1F-5C36-4935-BCEB-7E55D8D59A94}"/>
    <hyperlink ref="D342" r:id="rId334" display="https://support.microsoft.com/pl-pl/office/rozk%C5%82ad-fisher-funkcja-d656523c-5076-4f95-b87b-7741bf236c69" xr:uid="{07C1AB87-B63B-46F5-8580-8D4479B2A417}"/>
    <hyperlink ref="D343" r:id="rId335" display="https://support.microsoft.com/pl-pl/office/rozk%C5%82ad-fisher-odw-funkcja-62504b39-415a-4284-a285-19c8e82f86bb" xr:uid="{2B3C08FD-1D64-4BFE-98C4-5ABDA025F701}"/>
    <hyperlink ref="D344" r:id="rId336" display="https://support.microsoft.com/pl-pl/office/rozk%C5%82ad-gamma-funkcja-7327c94d-0f05-4511-83df-1dd7ed23e19e" xr:uid="{8B4E49B1-1238-4432-8968-27F867FEED0C}"/>
    <hyperlink ref="D345" r:id="rId337" display="https://support.microsoft.com/pl-pl/office/rozk%C5%82ad-gamma-odw-funkcja-06393558-37ab-47d0-aa63-432f99e7916d" xr:uid="{F07DB31C-6B7F-4642-A7D3-E4CE265DEDA2}"/>
    <hyperlink ref="D346" r:id="rId338" display="https://support.microsoft.com/pl-pl/office/rozk%C5%82ad-hipergeom-funkcja-23e37961-2871-4195-9629-d0b2c108a12e" xr:uid="{31D660D3-6940-43A5-B755-94681B11E8CB}"/>
    <hyperlink ref="D347" r:id="rId339" display="https://support.microsoft.com/pl-pl/office/funkcja-rozk%C5%82ad-lin-gamma-b838c48b-c65f-484f-9e1d-141c55470eb9" xr:uid="{6A3F372E-71FA-4C48-980D-A4C41DC89E87}"/>
    <hyperlink ref="D348" r:id="rId340" display="https://support.microsoft.com/pl-pl/office/rozk%C5%82ad-lin-gamma-dok%C5%82-funkcja-5cdfe601-4e1e-4189-9d74-241ef1caa599" xr:uid="{6CAA6A90-A8AC-42AF-9A54-64635D65A6F0}"/>
    <hyperlink ref="D349" r:id="rId341" display="https://support.microsoft.com/pl-pl/office/rozk%C5%82ad-log-funkcja-f8d194cb-9ee3-4034-8c75-1bdb3884100b" xr:uid="{00CD4243-B804-49C5-B599-B82799E12E0F}"/>
    <hyperlink ref="D350" r:id="rId342" display="https://support.microsoft.com/pl-pl/office/funkcja-rozk%C5%82ad-log-odw-0bd7631a-2725-482b-afb4-de23df77acfe" xr:uid="{52CE69E3-353E-4D71-B730-9D4A5D0018B8}"/>
    <hyperlink ref="D351" r:id="rId343" display="https://support.microsoft.com/pl-pl/office/rozk%C5%82ad-normalny-funkcja-126db625-c53e-4591-9a22-c9ff422d6d58" xr:uid="{91A8EBA3-D292-4909-9CAF-140DFAF2C32C}"/>
    <hyperlink ref="D352" r:id="rId344" display="https://support.microsoft.com/pl-pl/office/rozk%C5%82ad-normalny-odw-funkcja-87981ab8-2de0-4cb0-b1aa-e21d4cb879b8" xr:uid="{E6645591-F1ED-4DC8-BA76-0C5E741BA1F3}"/>
    <hyperlink ref="D353" r:id="rId345" display="https://support.microsoft.com/pl-pl/office/funkcja-rozk%C5%82ad-normalny-s-463369ea-0345-445d-802a-4ff0d6ce7cac" xr:uid="{732F65A1-F074-4BB0-9A2E-A9FC608837C7}"/>
    <hyperlink ref="D354" r:id="rId346" display="https://support.microsoft.com/pl-pl/office/rozk%C5%82ad-normalny-s-odw-funkcja-8d1bce66-8e4d-4f3b-967c-30eed61f019d" xr:uid="{2DD49027-FB35-47C5-8A74-C831E7703929}"/>
    <hyperlink ref="D355" r:id="rId347" display="https://support.microsoft.com/pl-pl/office/rozk%C5%82ad-poisson-funkcja-d81f7294-9d7c-4f75-bc23-80aa8624173a" xr:uid="{A1E0011B-9F5B-4BDD-8B66-DF58470D9D5B}"/>
    <hyperlink ref="D356" r:id="rId348" display="https://support.microsoft.com/pl-pl/office/rozk%C5%82ad-t-funkcja-630a7695-4021-4853-9468-4a1f9dcdd192" xr:uid="{35453208-35B5-41F0-8507-9C7B01F1494B}"/>
    <hyperlink ref="D357" r:id="rId349" display="https://support.microsoft.com/pl-pl/office/rozk%C5%82ad-t-odw-funkcja-a7c85b9d-90f5-41fe-9ca5-1cd2f3e1ed7c" xr:uid="{11578334-570B-4DF6-BC26-43C815DA034C}"/>
    <hyperlink ref="D358" r:id="rId350" display="https://support.microsoft.com/pl-pl/office/rozk%C5%82ad-weibull-funkcja-b83dc2c6-260b-4754-bef2-633196f6fdcc" xr:uid="{6AAC2F83-C4CD-4EC8-B4A1-1634E895E5F7}"/>
    <hyperlink ref="D359" r:id="rId351" display="https://support.microsoft.com/pl-pl/office/funkcja-expand-7433fba5-4ad1-41da-a904-d5d95808bc38" xr:uid="{F507BAF4-8665-4521-81EB-7B0533590094}"/>
    <hyperlink ref="D360" r:id="rId352" display="https://support.microsoft.com/pl-pl/office/r%C3%B3wnow-stopa-proc-funkcja-6f5822d8-7ef1-4233-944c-79e8172930f4" xr:uid="{F517B41E-780A-4378-85DE-B00431322018}"/>
    <hyperlink ref="D361" r:id="rId353" display="https://support.microsoft.com/pl-pl/office/r%C3%B3%C5%BCn-liczb-zesp-funkcja-2e404b4d-4935-4e85-9f52-cb08b9a45054" xr:uid="{B548C2A3-A6D7-4628-A565-D535F139E363}"/>
    <hyperlink ref="D362" r:id="rId354" display="https://support.microsoft.com/pl-pl/office/rzymskie-funkcja-d6b0b99e-de46-4704-a518-b45a0f8b56f5" xr:uid="{AD31E382-DA31-4C7D-9D88-095FEE68686D}"/>
    <hyperlink ref="D363" r:id="rId355" display="https://support.microsoft.com/pl-pl/office/sec-funkcja-ff224717-9c87-4170-9b58-d069ced6d5f7" xr:uid="{CCC444D1-4BEC-440C-B06E-806D7BB4E8CC}"/>
    <hyperlink ref="D364" r:id="rId356" display="https://support.microsoft.com/pl-pl/office/sec-liczby-zesp-funkcja-6df11132-4411-4df4-a3dc-1f17372459e0" xr:uid="{62F5923C-9AAF-4DF4-AFA1-91064EE92E7E}"/>
    <hyperlink ref="D365" r:id="rId357" display="https://support.microsoft.com/pl-pl/office/sech-funkcja-e05a789f-5ff7-4d7f-984a-5edb9b09556f" xr:uid="{6E329A79-BE33-480A-BACB-C196B3271ECC}"/>
    <hyperlink ref="D366" r:id="rId358" display="https://support.microsoft.com/pl-pl/office/sech-liczby-zesp-funkcja-f250304f-788b-4505-954e-eb01fa50903b" xr:uid="{DB4C60DA-BBBB-4F9F-A195-3A5E9B2E3DE3}"/>
    <hyperlink ref="D367" r:id="rId359" display="https://support.microsoft.com/pl-pl/office/sekunda-funkcja-740d1cfc-553c-4099-b668-80eaa24e8af1" xr:uid="{2D45773F-65B1-4585-86E8-B01CF7CC5D98}"/>
    <hyperlink ref="D368" r:id="rId360" display="https://support.microsoft.com/pl-pl/office/funkcja-sekwencja-57467a98-57e0-4817-9f14-2eb78519ca90" xr:uid="{9D7E3979-B8F1-4A31-96F1-27405C336B0B}"/>
    <hyperlink ref="D369" r:id="rId361" display="https://support.microsoft.com/pl-pl/office/silnia-funkcja-ca8588c2-15f2-41c0-8e8c-c11bd471a4f3" xr:uid="{70BFE889-66B8-4CC1-9BFC-92B7631DA0EF}"/>
    <hyperlink ref="D370" r:id="rId362" display="https://support.microsoft.com/pl-pl/office/silnia-dwukr-funkcja-e67697ac-d214-48eb-b7b7-cce2589ecac8" xr:uid="{672B0D24-BEA9-4204-A253-F3A2B40669CF}"/>
    <hyperlink ref="D371" r:id="rId363" display="https://support.microsoft.com/pl-pl/office/sin-funkcja-cf0e3432-8b9e-483c-bc55-a76651c95602" xr:uid="{5A75F8AC-AADD-4D82-8D3A-9317F5027F17}"/>
    <hyperlink ref="D372" r:id="rId364" display="https://support.microsoft.com/pl-pl/office/sin-liczby-zesp-funkcja-1ab02a39-a721-48de-82ef-f52bf37859f6" xr:uid="{C118444E-121E-4B6B-8905-89DB8827C570}"/>
    <hyperlink ref="D373" r:id="rId365" display="https://support.microsoft.com/pl-pl/office/funkcja-sinh-1e4e8b9f-2b65-43fc-ab8a-0a37f4081fa7" xr:uid="{14D06F30-7CDD-49E0-BF47-E257AF588726}"/>
    <hyperlink ref="D374" r:id="rId366" display="https://support.microsoft.com/pl-pl/office/sinh-liczby-zesp-funkcja-dfb9ec9e-8783-4985-8c42-b028e9e8da3d" xr:uid="{500A46CF-C573-4416-A6B6-BD510939B772}"/>
    <hyperlink ref="D375" r:id="rId367" display="https://support.microsoft.com/pl-pl/office/sko%C5%9Bno%C5%9B%C4%87-funkcja-bdf49d86-b1ef-4804-a046-28eaea69c9fa" xr:uid="{EC5F76F2-CB33-44A8-A91C-2C37F7DA6925}"/>
    <hyperlink ref="D376" r:id="rId368" display="https://support.microsoft.com/pl-pl/office/sko%C5%9Bno%C5%9B%C4%87-p-funkcja-76530a5c-99b9-48a1-8392-26632d542fcb" xr:uid="{67BE9725-9FF1-4FAE-9666-B4926CCE257A}"/>
    <hyperlink ref="D377" r:id="rId369" display="https://support.microsoft.com/pl-pl/office/sln-funkcja-cdb666e5-c1c6-40a7-806a-e695edc2f1c8" xr:uid="{501F6F6E-DF06-4176-AD53-3A8570E64D36}"/>
    <hyperlink ref="D378" r:id="rId370" display="https://support.microsoft.com/pl-pl/office/funkcja-sortuj-22f63bd0-ccc8-492f-953d-c20e8e44b86c" xr:uid="{01AA459E-2B72-4487-AB6B-63A13C694417}"/>
    <hyperlink ref="D379" r:id="rId371" display="https://support.microsoft.com/pl-pl/office/funkcja-sortuj-wed%C5%82ug-cd2d7a62-1b93-435c-b561-d6a35134f28f" xr:uid="{A27D7B0D-4C5E-4264-8C9E-2CE20071BB6D}"/>
    <hyperlink ref="D380" r:id="rId372" display="https://support.microsoft.com/pl-pl/office/sp%C5%82ac-kapit-funkcja-94a4516d-bd65-41a1-bc16-053a6af4c04d" xr:uid="{E3E51BBB-E19A-4868-8DD2-03D716EA2737}"/>
    <hyperlink ref="D381" r:id="rId373" display="https://support.microsoft.com/pl-pl/office/sp%C5%82ac-ods-funkcja-61067bb0-9016-427d-b95b-1a752af0e606" xr:uid="{DF5BEC11-5360-4888-82D9-F8917DCDD86A}"/>
    <hyperlink ref="D382" r:id="rId374" display="https://support.microsoft.com/pl-pl/office/sprawd%C5%BA-pr%C3%B3g-funkcja-f37e7d2a-41da-4129-be95-640883fca9df" xr:uid="{B71F7EDD-F33B-4BBA-A95A-FDAD97CFB396}"/>
    <hyperlink ref="D383" r:id="rId375" display="https://support.microsoft.com/pl-pl/office/sprz%C4%99%C5%BC-liczby-zesp-funkcja-2e2fc1ea-f32b-4f9b-9de6-233853bafd42" xr:uid="{6A6D1253-F04C-42DF-9B86-5A05D04F058F}"/>
    <hyperlink ref="D384" r:id="rId376" display="https://support.microsoft.com/pl-pl/office/stopa-dysk-funkcja-71fce9f3-3f05-4acf-a5a3-eac6ef4daa53" xr:uid="{47D2170D-5CF3-4B17-9E29-531AC21CB436}"/>
    <hyperlink ref="D385" r:id="rId377" display="https://support.microsoft.com/pl-pl/office/stopa-proc-funkcja-5cb34dde-a221-4cb6-b3eb-0b9e55e1316f" xr:uid="{4475B1DF-F39B-4536-B16B-61210B5955D6}"/>
    <hyperlink ref="D386" r:id="rId378" display="https://support.microsoft.com/pl-pl/office/stopnie-funkcja-4d6ec4db-e694-4b94-ace0-1cc3f61f9ba1" xr:uid="{183A4FC0-DF2D-48EA-A18A-9AD84142FD24}"/>
    <hyperlink ref="D387" r:id="rId379" display="https://support.microsoft.com/pl-pl/office/funkcja-stos-poz-98c4ab76-10fe-4b4f-8d5f-af1c125fe8c2" xr:uid="{97AF41FF-96DA-4092-B296-29BE161EE700}"/>
    <hyperlink ref="D388" r:id="rId380" display="https://support.microsoft.com/pl-pl/office/suma-funkcja-043e1c7d-7726-4e80-8f32-07b23e057f89" xr:uid="{241FDF20-18F8-46E8-8F96-A044F06EFFC8}"/>
    <hyperlink ref="D389" r:id="rId381" display="https://support.microsoft.com/pl-pl/office/suma-iloczyn%C3%B3w-funkcja-16753e75-9f68-4874-94ac-4d2145a2fd2e" xr:uid="{851AC127-3E9F-42FF-B0E0-1022947F1C68}"/>
    <hyperlink ref="D390" r:id="rId382" display="https://support.microsoft.com/pl-pl/office/suma-je%C5%BCeli-funkcja-169b8c99-c05c-4483-a712-1697a653039b" xr:uid="{3C780961-797A-4ECF-BD21-510B0D26DA3C}"/>
    <hyperlink ref="D391" r:id="rId383" display="https://support.microsoft.com/pl-pl/office/suma-kwadrat%C3%B3w-funkcja-e3313c02-51cc-4963-aae6-31442d9ec307" xr:uid="{A1DEE330-0BD8-4D20-B511-54E61B10A526}"/>
    <hyperlink ref="D392" r:id="rId384" display="https://support.microsoft.com/pl-pl/office/suma-liczb-zesp-funkcja-81542999-5f1c-4da6-9ffe-f1d7aaa9457f" xr:uid="{2C5C02E9-1065-4CF4-9787-85C1F3D42AD7}"/>
    <hyperlink ref="D393" r:id="rId385" display="https://support.microsoft.com/pl-pl/office/suma-szer-pot-funkcja-a3ab25b5-1093-4f5b-b084-96c49087f637" xr:uid="{0875552A-791D-4ACF-A08C-35978CB176E0}"/>
    <hyperlink ref="D394" r:id="rId386" display="https://support.microsoft.com/pl-pl/office/suma-warunk%C3%B3w-funkcja-c9e748f5-7ea7-455d-9406-611cebce642b" xr:uid="{95077B04-18F8-44D2-B7B3-845AF4B60640}"/>
    <hyperlink ref="D395" r:id="rId387" display="https://support.microsoft.com/pl-pl/office/suma-x2-m-y2-funkcja-9e599cc5-5399-48e9-a5e0-e37812dfa3e9" xr:uid="{0ED5795C-A16C-4AC8-B430-D6039DE8CB77}"/>
    <hyperlink ref="D396" r:id="rId388" display="https://support.microsoft.com/pl-pl/office/suma-x2-p-y2-funkcja-826b60b4-0aa2-4e5e-81d2-be704d3d786f" xr:uid="{473153F4-2A1F-48B0-AD81-E2260A39B8B9}"/>
    <hyperlink ref="D397" r:id="rId389" display="https://support.microsoft.com/pl-pl/office/funkcja-suma-xmy-2-9d144ac1-4d79-43de-b524-e2ecee23b299" xr:uid="{08479997-358D-4B3D-A891-43D91BCFCE2A}"/>
    <hyperlink ref="D398" r:id="rId390" display="https://support.microsoft.com/pl-pl/office/sumy-cz%C4%99%C5%9Bciowe-funkcja-7b027003-f060-4ade-9040-e478765b9939" xr:uid="{D76D9C29-3775-4838-8CAE-DC3DFFA2198D}"/>
    <hyperlink ref="D399" r:id="rId391" display="https://support.microsoft.com/pl-pl/office/syd-funkcja-069f8106-b60b-4ca2-98e0-2a0f206bdb27" xr:uid="{15F92726-5E57-4F5A-BB07-5C767591AC91}"/>
    <hyperlink ref="D400" r:id="rId392" display="https://support.microsoft.com/pl-pl/office/szesn-na-dw%C3%B3jk-funkcja-a13aafaa-5737-4920-8424-643e581828c1" xr:uid="{0351CD92-D185-4F89-9636-1CAABF98112E}"/>
    <hyperlink ref="D401" r:id="rId393" display="https://support.microsoft.com/pl-pl/office/szesn-na-dzies-funkcja-8c8c3155-9f37-45a5-a3ee-ee5379ef106e" xr:uid="{8CC915DC-FB36-48B1-B431-55148CED8D42}"/>
    <hyperlink ref="D402" r:id="rId394" display="https://support.microsoft.com/pl-pl/office/szesn-na-%C3%B3sm-funkcja-54d52808-5d19-4bd0-8a63-1096a5d11912" xr:uid="{E3B1EC9C-27CF-4DA1-9BAC-B0FFD6F7C804}"/>
    <hyperlink ref="D403" r:id="rId395" display="https://support.microsoft.com/pl-pl/office/%C5%9Brednia-funkcja-047bac88-d466-426c-a32b-8f33eb960cf6" xr:uid="{8470A8B6-B12E-467F-9756-D24A1F3FFE8D}"/>
    <hyperlink ref="D404" r:id="rId396" display="https://support.microsoft.com/pl-pl/office/%C5%9Brednia-a-funkcja-f5f84098-d453-4f4c-bbba-3d2c66356091" xr:uid="{CB444974-FB18-4AE3-A879-E5C31AD85A87}"/>
    <hyperlink ref="D405" r:id="rId397" display="https://support.microsoft.com/pl-pl/office/%C5%9Brednia-geometryczna-funkcja-db1ac48d-25a5-40a0-ab83-0b38980e40d5" xr:uid="{B775B198-5FEC-40A5-A371-2FA4F7B57F0E}"/>
    <hyperlink ref="D406" r:id="rId398" display="https://support.microsoft.com/pl-pl/office/%C5%9Brednia-harmoniczna-funkcja-5efd9184-fab5-42f9-b1d3-57883a1d3bc6" xr:uid="{4053BC99-D259-4B55-A58C-CB5C30985D3E}"/>
    <hyperlink ref="D407" r:id="rId399" display="https://support.microsoft.com/pl-pl/office/funkcja-%C5%9Brednia-je%C5%BCeli-faec8e2e-0dec-4308-af69-f5576d8ac642" xr:uid="{3B326DEC-E96C-46DA-9D8C-4D6CEF02CEEE}"/>
    <hyperlink ref="D408" r:id="rId400" display="https://support.microsoft.com/pl-pl/office/%C5%9Brednia-warunk%C3%B3w-funkcja-48910c45-1fc0-4389-a028-f7c5c3001690" xr:uid="{18830DFB-2F25-45A9-BEF0-A3CFA6B07EC2}"/>
    <hyperlink ref="D409" r:id="rId401" display="https://support.microsoft.com/pl-pl/office/%C5%9Brednia-wewn-funkcja-d90c9878-a119-4746-88fa-63d988f511d3" xr:uid="{D98FAAF5-13AD-4CD4-989B-5ABF447574B3}"/>
    <hyperlink ref="D410" r:id="rId402" display="https://support.microsoft.com/pl-pl/office/funkcja-t-fb83aeec-45e7-4924-af95-53e073541228" xr:uid="{D036E201-C96F-478B-BB69-08B039DEFFD5}"/>
    <hyperlink ref="D411" r:id="rId403" display="https://support.microsoft.com/pl-pl/office/t-test-funkcja-d4e08ec3-c545-485f-962e-276f7cbed055" xr:uid="{37CA486D-DF18-4B0B-BC5A-898E7B8A5A3C}"/>
    <hyperlink ref="D413" r:id="rId404" display="https://support.microsoft.com/pl-pl/office/funkcja-tablica-na-tekst-9cdcad46-2fa5-4c6b-ac92-14e7bc862b8b" xr:uid="{1D48B29C-F283-485E-8EAE-F6F628D895BC}"/>
    <hyperlink ref="D414" r:id="rId405" display="https://support.microsoft.com/pl-pl/office/tan-funkcja-08851a40-179f-4052-b789-d7f699447401" xr:uid="{F5ADB799-6AC4-4297-B44A-0833D5B865E3}"/>
    <hyperlink ref="D415" r:id="rId406" display="https://support.microsoft.com/pl-pl/office/tan-liczby-zesp-funkcja-8478f45d-610a-43cf-8544-9fc0b553a132" xr:uid="{C490F0CC-A58D-4793-9005-87996E8B3931}"/>
    <hyperlink ref="D416" r:id="rId407" display="https://support.microsoft.com/pl-pl/office/tanh-funkcja-017222f0-a0c3-4f69-9787-b3202295dc6c" xr:uid="{764F01CB-AFFA-43C9-B363-2D0CAE8F64B6}"/>
    <hyperlink ref="D417" r:id="rId408" display="https://support.microsoft.com/pl-pl/office/tekst-funkcja-20d5ac4d-7b94-49fd-bb38-93d29371225c" xr:uid="{06808DD3-5EB3-489A-8B02-AF739EC8FD0C}"/>
    <hyperlink ref="D418" r:id="rId409" display="https://support.microsoft.com/pl-pl/office/teraz-funkcja-3337fd29-145a-4347-b2e6-20c904739c46" xr:uid="{CD41DCFB-B582-4E4B-8968-D55DDA0BE822}"/>
    <hyperlink ref="D419" r:id="rId410" display="https://support.microsoft.com/pl-pl/office/test-chi-funkcja-981ff871-b694-4134-848e-38ec704577ac" xr:uid="{39A94201-772B-4F2B-A594-44E2B14CA481}"/>
    <hyperlink ref="D420" r:id="rId411" display="https://support.microsoft.com/pl-pl/office/test-f-funkcja-4c9e1202-53fe-428c-a737-976f6fc3f9fd" xr:uid="{39D298D8-F1DF-4BD9-9FD9-1D455D960557}"/>
    <hyperlink ref="D421" r:id="rId412" display="https://support.microsoft.com/pl-pl/office/test-t-funkcja-1696ffc1-4811-40fd-9d13-a0eaad83c7ae" xr:uid="{DF3298B3-39B7-457A-AB7A-4A7F50EBC250}"/>
    <hyperlink ref="D422" r:id="rId413" display="https://support.microsoft.com/pl-pl/office/test-z-funkcja-8f33be8a-6bd6-4ecc-8e3a-d9a4420c4a6a" xr:uid="{9A12848D-1017-4086-AB1B-8421CBEB9495}"/>
    <hyperlink ref="D423" r:id="rId414" display="https://support.microsoft.com/pl-pl/office/transponuj-funkcja-ed039415-ed8a-4a81-93e9-4b6dfac76027" xr:uid="{724D053F-49D3-4CA5-BEEC-C177F6CA17B4}"/>
    <hyperlink ref="D424" r:id="rId415" display="https://support.microsoft.com/pl-pl/office/typ-funkcja-45b4e688-4bc3-48b3-a105-ffa892995899" xr:uid="{90207D39-8C52-486A-8E58-15F060F0C179}"/>
    <hyperlink ref="D425" r:id="rId416" display="https://support.microsoft.com/pl-pl/office/ufno%C5%9B%C4%87-funkcja-75ccc007-f77c-4343-bc14-673642091ad6" xr:uid="{AA126913-11A5-417C-9DCA-AFFC10C66943}"/>
    <hyperlink ref="D426" r:id="rId417" display="https://support.microsoft.com/pl-pl/office/ufno%C5%9B%C4%87-norm-funkcja-7cec58a6-85bb-488d-91c3-63828d4fbfd4" xr:uid="{A0A4877F-A1D7-4B68-9712-0EB7BB7379DB}"/>
    <hyperlink ref="D427" r:id="rId418" display="https://support.microsoft.com/pl-pl/office/ufno%C5%9B%C4%87-t-funkcja-e8eca395-6c3a-4ba9-9003-79ccc61d3c53" xr:uid="{4F0DC1F7-9D2E-4F87-92DA-B3412000E915}"/>
    <hyperlink ref="D428" r:id="rId419" display="https://support.microsoft.com/pl-pl/office/unicode-funkcja-adb74aaa-a2a5-4dde-aff6-966e4e81f16f" xr:uid="{96B6A9DB-12C0-4784-8E4E-BDB812486A91}"/>
    <hyperlink ref="D429" r:id="rId420" display="https://support.microsoft.com/pl-pl/office/funkcja-unikatowe-c5ab87fd-30a3-4ce9-9d1a-40204fb85e1e" xr:uid="{B5171F13-792B-4F12-866D-8CEFA97CB94D}"/>
    <hyperlink ref="D430" r:id="rId421" display="https://support.microsoft.com/pl-pl/office/usu%C5%84-zb%C4%99dne-odst%C4%99py-funkcja-410388fa-c5df-49c6-b16c-9e5630b479f9" xr:uid="{E2E6E0EC-0B3C-4BE7-A8B3-E9BD11068BEA}"/>
    <hyperlink ref="D431" r:id="rId422" display="https://support.microsoft.com/pl-pl/office/uszeregowany-element-modu%C5%82u-07efecde-e669-4075-b4bf-6b40df2dc4b3" xr:uid="{6E116CA3-ABD2-4BF8-B9E5-740343DFF379}"/>
    <hyperlink ref="D432" r:id="rId423" display="https://support.microsoft.com/pl-pl/office/vdb-funkcja-dde4e207-f3fa-488d-91d2-66d55e861d73" xr:uid="{BBFD3345-EE64-4B46-905C-F2C78895344E}"/>
    <hyperlink ref="D433" r:id="rId424" display="https://support.microsoft.com/pl-pl/office/wariancja-funkcja-1f2b7ab2-954d-4e17-ba2c-9e58b15a7da2" xr:uid="{5C2F2F12-4161-4747-A0C9-E4378149B61A}"/>
    <hyperlink ref="D434" r:id="rId425" display="https://support.microsoft.com/pl-pl/office/wariancja-a-funkcja-3de77469-fa3a-47b4-85fd-81758a1e1d07" xr:uid="{B2F34E1A-53C8-464E-9C6D-B3A0DC751F93}"/>
    <hyperlink ref="D435" r:id="rId426" display="https://support.microsoft.com/pl-pl/office/wariancja-pop-funkcja-73d1285c-108c-4843-ba5d-a51f90656f3a" xr:uid="{A3045331-6FA8-461E-A4F6-DA23C1278EF3}"/>
    <hyperlink ref="D436" r:id="rId427" display="https://support.microsoft.com/pl-pl/office/wariancja-popul-funkcja-26a541c4-ecee-464d-a731-bd4c575b1a6b" xr:uid="{ADBD5262-0B16-412E-A7DC-B8CDF8BA134F}"/>
    <hyperlink ref="D437" r:id="rId428" display="https://support.microsoft.com/pl-pl/office/wariancja-popul-a-funkcja-59a62635-4e89-4fad-88ac-ce4dc0513b96" xr:uid="{ED325C59-B2BC-41E1-BB49-9EAC1C5A596F}"/>
    <hyperlink ref="D438" r:id="rId429" display="https://support.microsoft.com/pl-pl/office/wariancja-pr%C3%B3bki-funkcja-913633de-136b-449d-813e-65a00b2b990b" xr:uid="{469832FD-DCD4-4D85-8DA0-7ADF6CC7F3CE}"/>
    <hyperlink ref="D439" r:id="rId430" display="https://support.microsoft.com/pl-pl/office/wart-przysz%C5%82-kap-funkcja-bec29522-bd87-4082-bab9-a241f3fb251d" xr:uid="{7E915F43-8354-443D-B383-762F8CDB9A14}"/>
    <hyperlink ref="D440" r:id="rId431" display="https://support.microsoft.com/pl-pl/office/warto%C5%9B%C4%87-funkcja-257d0108-07dc-437d-ae1c-bc2d3953d8c2" xr:uid="{D8F8229A-A7E0-41FF-88DF-2FCB88606E54}"/>
    <hyperlink ref="D441" r:id="rId432" display="https://support.microsoft.com/pl-pl/office/warto%C5%9B%C4%87-liczbowa-funkcja-1b05c8cf-2bfa-4437-af70-596c7ea7d879" xr:uid="{2E60B611-67DE-4357-BA1F-9E99A6FF7A78}"/>
    <hyperlink ref="D442" r:id="rId433" display="https://support.microsoft.com/pl-pl/office/warto%C5%9B%C4%87-modu%C5%82u-8733da24-26d1-4e34-9b3a-84a8f00dcbe0" xr:uid="{A1DF78E7-E969-41B2-B6F1-7E58D69DF46D}"/>
    <hyperlink ref="D443" r:id="rId434" display="https://support.microsoft.com/pl-pl/office/warunki-funkcja-36329a26-37b2-467c-972b-4a39bd951d45" xr:uid="{B96E054D-8849-421C-BD54-CF46278E8390}"/>
    <hyperlink ref="D445" r:id="rId435" display="https://support.microsoft.com/pl-pl/office/we%C5%BAdanetabeli-funkcja-8c083b99-a922-4ca0-af5e-3af55960761f" xr:uid="{46959FDB-CDF9-40D7-8FD5-5BA6AFF80E41}"/>
    <hyperlink ref="D446" r:id="rId436" display="https://support.microsoft.com/pl-pl/office/wielomian-funkcja-6fa6373c-6533-41a2-a45e-a56db1db1bf6" xr:uid="{86436916-BFF2-4D27-84D6-F544C7E41E59}"/>
    <hyperlink ref="D447" r:id="rId437" display="https://support.microsoft.com/pl-pl/office/wiersz-funkcja-3a63b74a-c4d0-4093-b49a-e76eb49a6d8d" xr:uid="{D1F3AEBE-AE2C-43EC-81B3-4EDD1AE8970E}"/>
    <hyperlink ref="D448" r:id="rId438" display="https://support.microsoft.com/pl-pl/office/w%C5%82a%C5%9Bciwo%C5%9B%C4%87-elementu-modu%C5%82u-funkcja-001e57d6-b35a-49e5-abcd-05ff599e8951" xr:uid="{DE0FF7D0-BD17-4108-AABB-483E068F093A}"/>
    <hyperlink ref="D449" r:id="rId439" display="https://support.microsoft.com/pl-pl/office/wsp-korelacji-funkcja-995dcef7-0c0a-4bed-a3fb-239d7b68ca92" xr:uid="{B6540EDB-6141-469C-9DF9-FEF72A83687A}"/>
    <hyperlink ref="D450" r:id="rId440" display="https://support.microsoft.com/pl-pl/office/wybierz-funkcja-fc5c184f-cb62-4ec7-a46e-38653b98f5bc" xr:uid="{4FBF3435-0AFE-482F-A0F5-BDAD0D941304}"/>
    <hyperlink ref="D451" r:id="rId441" display="https://support.microsoft.com/pl-pl/office/wyp%C5%82-data-nast-funkcja-fd962fef-506b-4d9d-8590-16df5393691f" xr:uid="{980FAC63-AD4D-44A7-A395-7903CFF90B0A}"/>
    <hyperlink ref="D452" r:id="rId442" display="https://support.microsoft.com/pl-pl/office/wyp%C5%82-data-poprz-funkcja-2eb50473-6ee9-4052-a206-77a9a385d5b3" xr:uid="{84329F02-B54A-4D86-ADA6-78891548A8C7}"/>
    <hyperlink ref="D453" r:id="rId443" display="https://support.microsoft.com/pl-pl/office/wyp%C5%82-dni-funkcja-cc64380b-315b-4e7b-950c-b30b0a76f671" xr:uid="{B3211503-6B79-4227-89F5-36EA2FFF4B31}"/>
    <hyperlink ref="D454" r:id="rId444" display="https://support.microsoft.com/pl-pl/office/wyp%C5%82-dni-nast-funkcja-5ab3f0b2-029f-4a8b-bb65-47d525eea547" xr:uid="{06AF7D5E-82F8-4056-8C85-F2E6BC559EEA}"/>
    <hyperlink ref="D455" r:id="rId445" display="https://support.microsoft.com/pl-pl/office/wyp%C5%82-dni-od-pocz-funkcja-eb9a8dfb-2fb2-4c61-8e5d-690b320cf872" xr:uid="{2ACF72D5-E77E-4C7B-B69E-67C06A39D036}"/>
    <hyperlink ref="D456" r:id="rId446" display="https://support.microsoft.com/pl-pl/office/wyp%C5%82-liczba-funkcja-a90af57b-de53-4969-9c99-dd6139db2522" xr:uid="{05D593ED-38FE-4846-B59A-56A0B03B6E88}"/>
    <hyperlink ref="D457" r:id="rId447" display="https://support.microsoft.com/pl-pl/office/wyst-najcz%C4%99%C5%9Bciej-funkcja-e45192ce-9122-4980-82ed-4bdc34973120" xr:uid="{71DD638F-7695-4D6D-9F52-76E1514FCD44}"/>
    <hyperlink ref="D458" r:id="rId448" display="https://support.microsoft.com/pl-pl/office/wyst-najcz%C4%99%C5%9Bciej-tabl-funkcja-50fd9464-b2ba-4191-b57a-39446689ae8c" xr:uid="{F96F1712-4C6A-4C10-A397-BB5280EF2965}"/>
    <hyperlink ref="D459" r:id="rId449" display="https://support.microsoft.com/pl-pl/office/wyst-najcz%C4%99%C5%9Bciej-wart-funkcja-f1267c16-66c6-4386-959f-8fba5f8bb7f8" xr:uid="{3889481E-0B89-4837-9032-C10B78BE8399}"/>
    <hyperlink ref="D460" r:id="rId450" display="https://support.microsoft.com/pl-pl/office/wyszukaj-funkcja-446d94af-663b-451d-8251-369d5e3864cb" xr:uid="{9B889ECE-BDD5-4BAC-AADA-4D4E3C26E2D6}"/>
    <hyperlink ref="D461" r:id="rId451" display="https://support.microsoft.com/pl-pl/office/wyszukaj-pionowo-funkcja-0bbc8083-26fe-4963-8ab8-93a18ad188a1" xr:uid="{5D77901B-CDA5-47E6-BCED-49BB7F98FF9C}"/>
    <hyperlink ref="D462" r:id="rId452" display="https://support.microsoft.com/pl-pl/office/wyszukaj-poziomo-funkcja-a3034eec-b719-4ba3-bb65-e1ad662ed95f" xr:uid="{2F16AF99-58CF-4909-A1E9-91C846E67109}"/>
    <hyperlink ref="D463" r:id="rId453" display="https://support.microsoft.com/pl-pl/office/wywo%C5%82aj-funkcja-32d58445-e646-4ffd-8d5e-b45077a5e995" xr:uid="{681D032E-635F-47A9-978D-16073097F8BE}"/>
    <hyperlink ref="D464" r:id="rId454" display="https://support.microsoft.com/pl-pl/office/wyznacznik-macierzy-funkcja-e7bfa857-3834-422b-b871-0ffd03717020" xr:uid="{21D88C69-D492-47B5-9BA3-EF800894E559}"/>
    <hyperlink ref="D465" r:id="rId455" display="https://support.microsoft.com/pl-pl/office/funkcja-x-dopasuj-d966da31-7a6b-4a13-a1c6-5a33ed6a0312" xr:uid="{23A8DA96-0608-4E8D-9D1A-C1C2B82C1283}"/>
    <hyperlink ref="D466" r:id="rId456" display="https://support.microsoft.com/pl-pl/office/xirr-funkcja-de1242ec-6477-445b-b11b-a303ad9adc9d" xr:uid="{FAF2041D-B8CF-4F71-B819-87DAE3C0B45B}"/>
    <hyperlink ref="D467" r:id="rId457" display="https://support.microsoft.com/pl-pl/office/funkcja-x-wyszukaj-b7fd680e-6d10-43e6-84f9-88eae8bf5929" xr:uid="{2007DA36-2FF7-480C-BE07-D1D447BCB7D5}"/>
    <hyperlink ref="D468" r:id="rId458" display="https://support.microsoft.com/pl-pl/office/xnpv-funkcja-1b42bbf6-370f-4532-a0eb-d67c16b664b7" xr:uid="{C68E6588-CF35-4548-9DAE-F9B96C302B82}"/>
    <hyperlink ref="D469" r:id="rId459" display="https://support.microsoft.com/pl-pl/office/xor-funkcja-1548d4c2-5e47-4f77-9a92-0533bba14f37" xr:uid="{6258F58B-FCAF-4DA5-A919-B38656EC7CFF}"/>
    <hyperlink ref="D470" r:id="rId460" display="https://support.microsoft.com/pl-pl/office/z-test-funkcja-d633d5a3-2031-4614-a016-92180ad82bee" xr:uid="{A5DFFDC3-A3F5-4B06-A8BA-716B19683B99}"/>
    <hyperlink ref="D471" r:id="rId461" display="https://support.microsoft.com/pl-pl/office/z-wielkiej-litery-funkcja-52a5a283-e8b2-49be-8506-b2887b889f94" xr:uid="{F61E6087-2355-41DE-BC11-1EA46CD0E410}"/>
    <hyperlink ref="D472" r:id="rId462" display="https://support.microsoft.com/pl-pl/office/zaokr-funkcja-c018c5d8-40fb-4053-90b1-b3e7f61a213c" xr:uid="{C7650A8F-0BCC-40EF-BAEE-47C1FC7AF14D}"/>
    <hyperlink ref="D473" r:id="rId463" display="https://support.microsoft.com/pl-pl/office/funkcja-zaokr-do-ca%C5%82k-a6c4af9e-356d-4369-ab6a-cb1fd9d343ef" xr:uid="{0A492FDC-904A-46D1-ADF3-1B5DEDEC5EEB}"/>
    <hyperlink ref="D474" r:id="rId464" display="https://support.microsoft.com/pl-pl/office/zaokr-do-nparz-funkcja-deae64eb-e08a-4c88-8b40-6d0b42575c98" xr:uid="{133878F9-291B-440E-A4D5-23209D26660E}"/>
    <hyperlink ref="D475" r:id="rId465" display="https://support.microsoft.com/pl-pl/office/zaokr-do-parz-funkcja-197b5f06-c795-4c1e-8696-3c3b8a646cf9" xr:uid="{1BACE81D-59A4-4FD3-A87F-535713A13A30}"/>
    <hyperlink ref="D476" r:id="rId466" display="https://support.microsoft.com/pl-pl/office/zaokr-do-tekst-funkcja-ffd5723c-324c-45e9-8b96-e41be2a8274a" xr:uid="{B5FE0A7B-6940-4680-94DC-A12E0D4956A0}"/>
    <hyperlink ref="D477" r:id="rId467" display="https://support.microsoft.com/pl-pl/office/zaokr-do-wielokr-funkcja-c299c3b0-15a5-426d-aa4b-d2d5b3baf427" xr:uid="{D84B0663-C3F9-4AD6-8E31-D30CC2C8CF7B}"/>
    <hyperlink ref="D478" r:id="rId468" display="https://support.microsoft.com/pl-pl/office/zaokr-d%C3%B3%C5%82-funkcja-2ec94c73-241f-4b01-8c6f-17e6d7968f53" xr:uid="{A0DD1614-574D-4A86-80A4-93778D8FB891}"/>
    <hyperlink ref="D479" r:id="rId469" display="https://support.microsoft.com/pl-pl/office/zaokr-g%C3%B3ra-funkcja-f8bc9b23-e795-47db-8703-db171d0c42a7" xr:uid="{400903DC-B4E7-45ED-8C6F-6675353DDECC}"/>
    <hyperlink ref="D480" r:id="rId470" display="https://support.microsoft.com/pl-pl/office/funkcja-zaokr-w-d%C3%B3%C5%82-14bb497c-24f2-4e04-b327-b0b4de5a8886" xr:uid="{80C2654A-AB96-4D83-992A-A06F36D6FA7A}"/>
    <hyperlink ref="D481" r:id="rId471" display="https://support.microsoft.com/pl-pl/office/zaokr-w-d%C3%B3%C5%82-dok%C5%82-funkcja-f769b468-1452-4617-8dc3-02f842a0702e" xr:uid="{CEB21366-D5B7-4ED1-857E-1FD393FAF266}"/>
    <hyperlink ref="D482" r:id="rId472" display="https://support.microsoft.com/pl-pl/office/zaokr-w-d%C3%B3%C5%82-matematyczne-funkcja-c302b599-fbdb-4177-ba19-2c2b1249a2f5" xr:uid="{219E5296-E603-4657-B0C5-6135DC43416D}"/>
    <hyperlink ref="D483" r:id="rId473" display="https://support.microsoft.com/pl-pl/office/funkcja-zaokr-w-g%C3%B3r%C4%99-0a5cd7c8-0720-4f0a-bd2c-c943e510899f" xr:uid="{FF8504AB-1C39-4082-975E-FB9E036A48EA}"/>
    <hyperlink ref="D484" r:id="rId474" display="https://support.microsoft.com/pl-pl/office/zaokr-w-g%C3%B3r%C4%99-dok%C5%82-funkcja-f366a774-527a-4c92-ba49-af0a196e66cb" xr:uid="{4FFD8665-4167-43D1-8F80-4CA04091B489}"/>
    <hyperlink ref="D485" r:id="rId475" display="https://support.microsoft.com/pl-pl/office/zaokr-w-g%C3%B3r%C4%99-matematyczne-funkcja-80f95d2f-b499-4eee-9f16-f795a8e306c8" xr:uid="{18BB4C20-C74F-4578-B93F-602C475799A3}"/>
    <hyperlink ref="D486" r:id="rId476" display="https://support.microsoft.com/pl-pl/office/zestaw-modu%C5%82%C3%B3w-5b2146bd-62d6-4d04-9d8f-670e993ee1d9" xr:uid="{7020F8C3-67B6-4D9A-AF5D-6F5713BA22C5}"/>
    <hyperlink ref="D487" r:id="rId477" display="https://support.microsoft.com/pl-pl/office/z%C5%82%C4%85cz-tekst-funkcja-9b1a9a3f-94ff-41af-9736-694cbd6b4ca2" xr:uid="{771FEAF6-E8DE-4E94-B6C5-FCF05718D95B}"/>
    <hyperlink ref="D488" r:id="rId478" display="https://support.microsoft.com/pl-pl/office/z%C5%82%C4%85cz-teksty-funkcja-8f8ae884-2ca8-4f7a-b093-75d702bea31d" xr:uid="{467267E8-121D-4667-B53B-BF17A7212924}"/>
    <hyperlink ref="D489" r:id="rId479" display="https://support.microsoft.com/pl-pl/office/znak-funkcja-bbd249c8-b36e-4a91-8017-1c133f9b837a" xr:uid="{199E8A3F-A9E5-4DAB-A192-F3F5D7468523}"/>
    <hyperlink ref="D490" r:id="rId480" display="https://support.microsoft.com/pl-pl/office/znak-liczby-funkcja-109c932d-fcdc-4023-91f1-2dd0e916a1d8" xr:uid="{B747FF3E-27FF-4013-8ED4-551CC7EC6D66}"/>
    <hyperlink ref="D491" r:id="rId481" display="https://support.microsoft.com/pl-pl/office/znak-unicode-funkcja-ffeb64f5-f131-44c6-b332-5cd72f0659b8" xr:uid="{EC8E833A-BAA3-4921-97F2-F39E63F5A963}"/>
    <hyperlink ref="D492" r:id="rId482" display="https://support.microsoft.com/pl-pl/office/d%C5%82-d%C5%82-b-funkcje-29236f94-cedc-429d-affd-b5e33d2c67cb" xr:uid="{4CEA38EB-5C43-4EF3-A5BC-F4D1066E83E6}"/>
    <hyperlink ref="D493" r:id="rId483" display="https://support.microsoft.com/pl-pl/office/fragment-tekstu-fragment-tekstu-b-funkcje-d5f9e25c-d7d6-472e-b568-4ecb12433028" xr:uid="{58483464-63B2-4995-BCBB-5BB85C8541EC}"/>
    <hyperlink ref="D494" r:id="rId484" display="https://support.microsoft.com/pl-pl/office/lewy-lewyb-funkcje-9203d2d2-7960-479b-84c6-1ea52b99640c" xr:uid="{33938CFE-6D72-4001-9183-213F3AE507C9}"/>
    <hyperlink ref="D495" r:id="rId485" display="https://support.microsoft.com/pl-pl/office/prawy-prawy-b-funkcje-240267ee-9afa-4639-a02b-f19e1786cf2f" xr:uid="{294F770C-3378-43B4-8A66-020C3F14DBDD}"/>
    <hyperlink ref="D496" r:id="rId486" display="https://support.microsoft.com/pl-pl/office/szukaj-tekst-szukaj-tekst-b-funkcje-9ab04538-0e55-4719-a72e-b6f54513b495" xr:uid="{0863F433-939F-4C78-9017-79E9C70E5AD1}"/>
    <hyperlink ref="D497" r:id="rId487" display="https://support.microsoft.com/pl-pl/office/zast%C4%85p-zast%C4%85p-b-funkcje-8d799074-2425-4a8a-84bc-82472868878a" xr:uid="{B81E4EAC-B148-4C53-BFE4-B860AA3328BF}"/>
    <hyperlink ref="D498" r:id="rId488" display="https://support.microsoft.com/pl-pl/office/znajd%C5%BA-znajd%C5%BAb-funkcje-c7912941-af2a-4bdf-a553-d0d89b0a0628" xr:uid="{BD7A58A7-8C3C-4A04-A076-80608DB4C942}"/>
    <hyperlink ref="D499" r:id="rId489" display="https://support.microsoft.com/pl-pl/office/funkcja-isomitted-831d6fbc-0f07-40c4-9c5b-9c73fd1d60c1" xr:uid="{1C01125F-6DD4-47CE-B324-F5DEC8255938}"/>
    <hyperlink ref="D500" r:id="rId490" display="https://support.microsoft.com/pl-pl/office/funkcja-lambda-bd212d27-1cd1-4321-a34a-ccbf254b8b67" xr:uid="{56FF89A9-12A3-479E-9AC8-D730B9CF72D3}"/>
    <hyperlink ref="D501" r:id="rId491" display="https://support.microsoft.com/pl-pl/office/funkcja-let-34842dd8-b92b-4d3f-b325-b8b8f9908999" xr:uid="{1048C349-8384-4832-BA74-1B034E3D9542}"/>
    <hyperlink ref="D502" r:id="rId492" display="https://support.microsoft.com/pl-pl/office/funkcja-makearray-b80da5ad-b338-4149-a523-5b221da09097" xr:uid="{4DF1925D-143D-4A58-8C5D-16E265D0882E}"/>
    <hyperlink ref="D503" r:id="rId493" display="https://support.microsoft.com/pl-pl/office/funkcja-mapuj-48006093-f97c-47c1-bfcc-749263bb1f01" xr:uid="{06C6A421-71A4-4113-AFAC-6A014F2EEC3A}"/>
    <hyperlink ref="D504" r:id="rId494" display="https://support.microsoft.com/pl-pl/office/funkcja-obraz-7e112975-5e52-4f2a-b9da-1d913d51f5d5" xr:uid="{1A66485A-F870-4C47-9E66-1C088F7B9C1F}"/>
    <hyperlink ref="D505" r:id="rId495" display="https://support.microsoft.com/pl-pl/office/funkcja-textsplit-b1ca414e-4c21-4ca0-b1b7-bdecace8a6e7" xr:uid="{58CF8630-E721-47B1-9A02-98AF32841877}"/>
    <hyperlink ref="D506" r:id="rId496" display="https://support.microsoft.com/pl-pl/office/po%C5%82%C4%85cz-teksty-funkcja-357b449a-ec91-49d0-80c3-0e8fc845691c" xr:uid="{79FA73C2-E576-4477-8A40-3A416E77D211}"/>
    <hyperlink ref="D507" r:id="rId497" display="https://support.microsoft.com/pl-pl/office/funkcja-reduce-42e39910-b345-45f3-84b8-0642b568b7cb" xr:uid="{ECB05CC7-9663-4BFE-8B23-10A87CA7EDD6}"/>
    <hyperlink ref="D508" r:id="rId498" display="https://support.microsoft.com/pl-pl/office/funkcja-scan-d58dfd11-9969-4439-b2dc-e7062724de29" xr:uid="{DFC7D032-4EDD-4FFF-A1E7-3344C1F54D4D}"/>
    <hyperlink ref="D509" r:id="rId499" display="https://support.microsoft.com/pl-pl/office/stos-pion-funkcja-a4b86897-be0f-48fc-adca-fcc10d795a9c" xr:uid="{64A84F1B-45A9-4A6D-8568-5C2D87A4E839}"/>
    <hyperlink ref="D510" r:id="rId500" display="https://support.microsoft.com/pl-pl/office/funkcja-textafter-c8db2546-5b51-416a-9690-c7e6722e90b4" xr:uid="{0546D7C4-EF4D-4CDA-BF4E-C0EF02B2E684}"/>
    <hyperlink ref="D511" r:id="rId501" display="https://support.microsoft.com/pl-pl/office/funkcja-textbefore-d099c28a-dba8-448e-ac6c-f086d0fa1b29" xr:uid="{1216A90E-1E07-4FAB-BBD2-7165A8080607}"/>
    <hyperlink ref="D512" r:id="rId502" display="https://support.microsoft.com/pl-pl/office/funkcja-warto%C5%9B%C4%87-na-tekst-5fff61a2-301a-4ab2-9ffa-0a5242a08fea" xr:uid="{08CEAEF1-CAF5-4174-9114-16009B30588B}"/>
    <hyperlink ref="D513" r:id="rId503" display="https://support.microsoft.com/pl-pl/office/funkcja-take-25382ff1-5da1-4f78-ab43-f33bd2e4e003" xr:uid="{C3767180-A574-4AAB-BC06-D0AC03CD4944}"/>
    <hyperlink ref="D514" r:id="rId504" display="https://support.microsoft.com/pl-pl/office/funkcja-wrapcols-d038b05a-57b7-4ee0-be94-ded0792511e2" xr:uid="{084227CD-5F63-4F68-A209-07BDB3C8CF1F}"/>
    <hyperlink ref="D515" r:id="rId505" display="https://support.microsoft.com/pl-pl/office/funkcja-wraprows-796825f3-975a-4cee-9c84-1bbddf60ade0" xr:uid="{0A19E6DE-14F7-4558-A887-19E12B3CCADA}"/>
    <hyperlink ref="D444" r:id="rId506" display="https://support.microsoft.com/pl-pl/office/webservice-funkcja-0546a35a-ecc6-4739-aed7-c0b7ce1562c4" xr:uid="{AED3BE5A-09B1-444F-86F8-2524C4B29F9D}"/>
    <hyperlink ref="D328" r:id="rId507" display="https://support.microsoft.com/pl-pl/office/rozk%C5%82-t-ds-funkcja-198e9340-e360-4230-bd21-f52f22ff5c28" xr:uid="{C45A1E6A-126A-4426-87DD-754F1372A795}"/>
    <hyperlink ref="D5" r:id="rId508" xr:uid="{FAB4B475-0DA4-4F2F-9754-E1F3EB6D0B3D}"/>
    <hyperlink ref="D516" r:id="rId509" display="https://support.microsoft.com/pl-pl/office/wybierz-kolumny-funkcja-bf117976-2722-4466-9b9a-1c01ed9aebff" xr:uid="{9821A6E9-6825-4203-BBC1-4F8519D2BFC7}"/>
    <hyperlink ref="D518" r:id="rId510" display="https://support.microsoft.com/pl-pl/office/chooserows-funkcja-51ace882-9bab-4a44-9625-7274ef7507a3" xr:uid="{17B0788B-0E11-4ABB-B8CB-07C9B5304C3A}"/>
    <hyperlink ref="D521" r:id="rId511" display="https://support.microsoft.com/pl-pl/office/funkcja-expand-7433fba5-4ad1-41da-a904-d5d95808bc38" xr:uid="{3AB4AA82-74BE-4B7F-B181-C457DB887E77}"/>
    <hyperlink ref="D522" r:id="rId512" display="https://support.microsoft.com/pl-pl/office/funkcja-stos-poz-98c4ab76-10fe-4b4f-8d5f-af1c125fe8c2" xr:uid="{D2724BD6-6F39-4611-B060-246AB4E3BD82}"/>
    <hyperlink ref="D523" r:id="rId513" display="https://support.microsoft.com/pl-pl/office/funkcja-sortuj-wed%C5%82ug-cd2d7a62-1b93-435c-b561-d6a35134f28f" xr:uid="{DB9C8DD8-786E-4099-BCA4-D65403415F91}"/>
    <hyperlink ref="D524" r:id="rId514" display="https://support.microsoft.com/pl-pl/office/funkcja-take-25382ff1-5da1-4f78-ab43-f33bd2e4e003" xr:uid="{ABF8358D-5EFA-4BEC-AF14-2EB61414011F}"/>
    <hyperlink ref="D525" r:id="rId515" display="https://support.microsoft.com/pl-pl/office/funkcja-tocol-22839d9b-0b55-4fc1-b4e6-2761f8f122ed" xr:uid="{A2C85089-AC81-44AF-A9BE-F49CDCE8A7A8}"/>
    <hyperlink ref="D526" r:id="rId516" display="https://support.microsoft.com/pl-pl/office/funkcja-torow-b90d0964-a7d9-44b7-816b-ffa5c2fe2289" xr:uid="{5C66B6D9-188F-42BB-947B-6DD8D4D8E3CD}"/>
    <hyperlink ref="D527" r:id="rId517" display="https://support.microsoft.com/pl-pl/office/funkcja-unikatowe-c5ab87fd-30a3-4ce9-9d1a-40204fb85e1e" xr:uid="{6B36C634-ADF5-4329-8DA5-E3265FD57BF1}"/>
    <hyperlink ref="D528" r:id="rId518" display="https://support.microsoft.com/pl-pl/office/stos-pion-funkcja-a4b86897-be0f-48fc-adca-fcc10d795a9c" xr:uid="{4A0CBD9C-1391-49B5-92DC-35188458751A}"/>
    <hyperlink ref="D529" r:id="rId519" display="https://support.microsoft.com/pl-pl/office/funkcja-wrapcols-d038b05a-57b7-4ee0-be94-ded0792511e2" xr:uid="{D40DA5FB-6428-4CCD-8760-E11C82A04DE3}"/>
    <hyperlink ref="D530" r:id="rId520" display="https://support.microsoft.com/pl-pl/office/funkcja-wraprows-796825f3-975a-4cee-9c84-1bbddf60ade0" xr:uid="{9EDC935C-8E02-460C-B606-64C82D62BA25}"/>
    <hyperlink ref="D531" r:id="rId521" display="https://support.microsoft.com/pl-pl/office/funkcja-x-wyszukaj-b7fd680e-6d10-43e6-84f9-88eae8bf5929" xr:uid="{54EEAF38-4371-489D-80F5-6E7A7B22EF7D}"/>
    <hyperlink ref="D533" r:id="rId522" display="https://support.microsoft.com/pl-pl/office/r%C3%B3%C5%BCnice-w-obliczeniach-mi%C4%99dzy-komputerami-pc-a-komputerami-z-systemem-windows-rt-858c27e6-7843-4a8c-a5aa-d7b1cbd021d5" xr:uid="{72555D57-F797-48E5-B20D-ACBA5607C375}"/>
  </hyperlinks>
  <pageMargins left="0.7" right="0.7" top="0.75" bottom="0.75" header="0.3" footer="0.3"/>
  <pageSetup paperSize="9" orientation="portrait" r:id="rId523"/>
  <legacyDrawing r:id="rId52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3F9C1-A5FF-4912-8383-2FE69A819DA2}">
  <dimension ref="C1:K17"/>
  <sheetViews>
    <sheetView workbookViewId="0">
      <selection activeCell="C17" sqref="C17"/>
    </sheetView>
  </sheetViews>
  <sheetFormatPr defaultRowHeight="14.4" x14ac:dyDescent="0.3"/>
  <cols>
    <col min="3" max="3" width="10.88671875" customWidth="1"/>
    <col min="4" max="4" width="30.88671875" customWidth="1"/>
    <col min="5" max="5" width="14" customWidth="1"/>
    <col min="6" max="6" width="44.44140625" customWidth="1"/>
    <col min="7" max="7" width="12.5546875" customWidth="1"/>
    <col min="8" max="8" width="15.5546875" customWidth="1"/>
  </cols>
  <sheetData>
    <row r="1" spans="3:11" ht="20.25" customHeight="1" x14ac:dyDescent="0.3">
      <c r="C1" s="89" t="s">
        <v>1939</v>
      </c>
      <c r="D1" s="89"/>
      <c r="E1" s="89"/>
      <c r="F1" s="89"/>
      <c r="G1" s="45"/>
      <c r="H1" s="45"/>
    </row>
    <row r="2" spans="3:11" ht="20.25" customHeight="1" x14ac:dyDescent="0.3">
      <c r="C2" s="89"/>
      <c r="D2" s="89"/>
      <c r="E2" s="89"/>
      <c r="F2" s="89"/>
      <c r="G2" s="45"/>
      <c r="H2" s="45"/>
    </row>
    <row r="3" spans="3:11" ht="20.25" customHeight="1" x14ac:dyDescent="0.3">
      <c r="C3" s="89"/>
      <c r="D3" s="89"/>
      <c r="E3" s="89"/>
      <c r="F3" s="89"/>
      <c r="G3" s="45"/>
      <c r="H3" s="45"/>
    </row>
    <row r="4" spans="3:11" ht="20.25" customHeight="1" x14ac:dyDescent="0.3">
      <c r="C4" s="89"/>
      <c r="D4" s="89"/>
      <c r="E4" s="89"/>
      <c r="F4" s="89"/>
      <c r="G4" s="45"/>
      <c r="H4" s="45"/>
    </row>
    <row r="5" spans="3:11" ht="15" thickBot="1" x14ac:dyDescent="0.35"/>
    <row r="6" spans="3:11" ht="61.5" customHeight="1" x14ac:dyDescent="0.35">
      <c r="C6" s="48" t="s">
        <v>1932</v>
      </c>
      <c r="D6" s="49" t="s">
        <v>1933</v>
      </c>
      <c r="E6" s="50" t="s">
        <v>1940</v>
      </c>
      <c r="F6" s="49" t="s">
        <v>1934</v>
      </c>
      <c r="G6" s="50" t="s">
        <v>1938</v>
      </c>
      <c r="H6" s="50" t="s">
        <v>1949</v>
      </c>
    </row>
    <row r="7" spans="3:11" ht="18" x14ac:dyDescent="0.35">
      <c r="C7" s="51" t="s">
        <v>1925</v>
      </c>
      <c r="D7" s="52" t="s">
        <v>1941</v>
      </c>
      <c r="E7" s="53" t="str">
        <f>SUBSTITUTE(C7,".",",")</f>
        <v>0,125</v>
      </c>
      <c r="F7" s="52" t="s">
        <v>1942</v>
      </c>
      <c r="G7" s="51">
        <f>VALUE(SUBSTITUTE(C7,".",","))</f>
        <v>0.125</v>
      </c>
      <c r="H7" s="57">
        <f>G7</f>
        <v>0.125</v>
      </c>
    </row>
    <row r="8" spans="3:11" ht="18" x14ac:dyDescent="0.35">
      <c r="C8" s="51" t="s">
        <v>1926</v>
      </c>
      <c r="D8" s="52" t="s">
        <v>1943</v>
      </c>
      <c r="E8" s="53" t="str">
        <f t="shared" ref="E8:E10" si="0">SUBSTITUTE(C8,".",",")</f>
        <v>1,987</v>
      </c>
      <c r="F8" s="52" t="s">
        <v>1944</v>
      </c>
      <c r="G8" s="51">
        <f t="shared" ref="G8:G10" si="1">VALUE(SUBSTITUTE(C8,".",","))</f>
        <v>1.9870000000000001</v>
      </c>
      <c r="H8" s="57">
        <f t="shared" ref="H8:H10" si="2">G8</f>
        <v>1.9870000000000001</v>
      </c>
    </row>
    <row r="9" spans="3:11" ht="18" x14ac:dyDescent="0.35">
      <c r="C9" s="51">
        <v>46124</v>
      </c>
      <c r="D9" s="52" t="s">
        <v>1945</v>
      </c>
      <c r="E9" s="53" t="str">
        <f t="shared" si="0"/>
        <v>46124</v>
      </c>
      <c r="F9" s="52" t="s">
        <v>1946</v>
      </c>
      <c r="G9" s="51">
        <f t="shared" si="1"/>
        <v>46124</v>
      </c>
      <c r="H9" s="57">
        <f t="shared" si="2"/>
        <v>46124</v>
      </c>
    </row>
    <row r="10" spans="3:11" ht="18.600000000000001" thickBot="1" x14ac:dyDescent="0.4">
      <c r="C10" s="51" t="s">
        <v>1927</v>
      </c>
      <c r="D10" s="54" t="s">
        <v>1947</v>
      </c>
      <c r="E10" s="55" t="str">
        <f t="shared" si="0"/>
        <v>1234,6</v>
      </c>
      <c r="F10" s="54" t="s">
        <v>1948</v>
      </c>
      <c r="G10" s="56">
        <f t="shared" si="1"/>
        <v>1234.5999999999999</v>
      </c>
      <c r="H10" s="57">
        <f t="shared" si="2"/>
        <v>1234.5999999999999</v>
      </c>
    </row>
    <row r="13" spans="3:11" ht="18" x14ac:dyDescent="0.35">
      <c r="C13" s="47" t="s">
        <v>1930</v>
      </c>
    </row>
    <row r="14" spans="3:11" ht="18" x14ac:dyDescent="0.35">
      <c r="C14" s="46" t="s">
        <v>1935</v>
      </c>
    </row>
    <row r="15" spans="3:11" ht="18" x14ac:dyDescent="0.35">
      <c r="C15" s="46" t="s">
        <v>1936</v>
      </c>
    </row>
    <row r="16" spans="3:11" ht="18" x14ac:dyDescent="0.35">
      <c r="C16" s="90" t="s">
        <v>1951</v>
      </c>
      <c r="D16" s="90"/>
      <c r="E16" s="90"/>
      <c r="F16" s="90"/>
      <c r="G16" s="90"/>
      <c r="H16" s="90"/>
      <c r="I16" s="90"/>
      <c r="J16" s="90"/>
      <c r="K16" s="90"/>
    </row>
    <row r="17" spans="3:3" ht="18" x14ac:dyDescent="0.35">
      <c r="C17" s="46" t="s">
        <v>1937</v>
      </c>
    </row>
  </sheetData>
  <mergeCells count="2">
    <mergeCell ref="C1:F4"/>
    <mergeCell ref="C16:K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B2C00-E488-473C-85BD-0DD2CD02F35D}">
  <dimension ref="C2:H72"/>
  <sheetViews>
    <sheetView zoomScale="175" zoomScaleNormal="175" workbookViewId="0">
      <pane xSplit="6" ySplit="2" topLeftCell="H3" activePane="bottomRight" state="frozen"/>
      <selection pane="topRight" activeCell="G1" sqref="G1"/>
      <selection pane="bottomLeft" activeCell="A3" sqref="A3"/>
      <selection pane="bottomRight" activeCell="H47" sqref="H47"/>
    </sheetView>
  </sheetViews>
  <sheetFormatPr defaultRowHeight="14.4" x14ac:dyDescent="0.3"/>
  <cols>
    <col min="1" max="1" width="2.88671875" customWidth="1"/>
    <col min="2" max="2" width="4.44140625" customWidth="1"/>
    <col min="4" max="4" width="34.33203125" customWidth="1"/>
    <col min="6" max="6" width="20.6640625" customWidth="1"/>
    <col min="7" max="7" width="13.109375" customWidth="1"/>
    <col min="8" max="8" width="13.5546875" customWidth="1"/>
  </cols>
  <sheetData>
    <row r="2" spans="3:8" x14ac:dyDescent="0.3">
      <c r="C2" s="38" t="s">
        <v>1920</v>
      </c>
      <c r="D2" s="38" t="s">
        <v>1921</v>
      </c>
      <c r="E2" s="28" t="s">
        <v>1922</v>
      </c>
      <c r="F2" s="42" t="s">
        <v>1923</v>
      </c>
      <c r="G2" s="4" t="s">
        <v>539</v>
      </c>
      <c r="H2" s="44" t="s">
        <v>539</v>
      </c>
    </row>
    <row r="3" spans="3:8" x14ac:dyDescent="0.3">
      <c r="C3" s="4">
        <v>1</v>
      </c>
      <c r="D3" s="4" t="s">
        <v>1854</v>
      </c>
      <c r="E3" s="4">
        <f>FIND("(",D3)</f>
        <v>6</v>
      </c>
      <c r="F3" s="41" t="str">
        <f>LEFT(D3,E3-1)</f>
        <v>ADRES</v>
      </c>
      <c r="G3" s="4"/>
      <c r="H3" s="4"/>
    </row>
    <row r="4" spans="3:8" x14ac:dyDescent="0.3">
      <c r="C4" s="4">
        <v>2</v>
      </c>
      <c r="D4" s="4" t="s">
        <v>1855</v>
      </c>
      <c r="E4" s="4">
        <f t="shared" ref="E4:E68" si="0">FIND("(",D4)</f>
        <v>11</v>
      </c>
      <c r="F4" s="41" t="str">
        <f t="shared" ref="F4:F68" si="1">LEFT(D4,E4-1)</f>
        <v>BD.funkcja</v>
      </c>
      <c r="G4" s="4"/>
      <c r="H4" s="4"/>
    </row>
    <row r="5" spans="3:8" x14ac:dyDescent="0.3">
      <c r="C5" s="4">
        <v>3</v>
      </c>
      <c r="D5" s="4" t="s">
        <v>1856</v>
      </c>
      <c r="E5" s="4">
        <f t="shared" si="0"/>
        <v>16</v>
      </c>
      <c r="F5" s="41" t="str">
        <f t="shared" si="1"/>
        <v>BD.ILE.REKORDÓW</v>
      </c>
      <c r="G5" s="4"/>
      <c r="H5" s="4"/>
    </row>
    <row r="6" spans="3:8" x14ac:dyDescent="0.3">
      <c r="C6" s="4">
        <v>4</v>
      </c>
      <c r="D6" s="4" t="s">
        <v>1857</v>
      </c>
      <c r="E6" s="4">
        <f t="shared" si="0"/>
        <v>7</v>
      </c>
      <c r="F6" s="41" t="str">
        <f t="shared" si="1"/>
        <v>BD.MAX</v>
      </c>
      <c r="G6" s="4"/>
      <c r="H6" s="4"/>
    </row>
    <row r="7" spans="3:8" x14ac:dyDescent="0.3">
      <c r="C7" s="4">
        <v>5</v>
      </c>
      <c r="D7" s="4" t="s">
        <v>1858</v>
      </c>
      <c r="E7" s="4">
        <f t="shared" si="0"/>
        <v>7</v>
      </c>
      <c r="F7" s="41" t="str">
        <f t="shared" si="1"/>
        <v>BD.MIN</v>
      </c>
      <c r="G7" s="4"/>
      <c r="H7" s="4"/>
    </row>
    <row r="8" spans="3:8" x14ac:dyDescent="0.3">
      <c r="C8" s="4">
        <v>6</v>
      </c>
      <c r="D8" s="4" t="s">
        <v>1859</v>
      </c>
      <c r="E8" s="4">
        <f t="shared" si="0"/>
        <v>17</v>
      </c>
      <c r="F8" s="41" t="str">
        <f t="shared" si="1"/>
        <v>BD.ODCH.STANDARD</v>
      </c>
      <c r="G8" s="4"/>
      <c r="H8" s="4"/>
    </row>
    <row r="9" spans="3:8" x14ac:dyDescent="0.3">
      <c r="C9" s="4">
        <v>7</v>
      </c>
      <c r="D9" s="4" t="s">
        <v>1860</v>
      </c>
      <c r="E9" s="4">
        <f t="shared" si="0"/>
        <v>8</v>
      </c>
      <c r="F9" s="41" t="str">
        <f t="shared" si="1"/>
        <v>BD.POLE</v>
      </c>
      <c r="G9" s="4"/>
      <c r="H9" s="4"/>
    </row>
    <row r="10" spans="3:8" x14ac:dyDescent="0.3">
      <c r="C10" s="4">
        <v>8</v>
      </c>
      <c r="D10" s="4" t="s">
        <v>1861</v>
      </c>
      <c r="E10" s="4">
        <f t="shared" si="0"/>
        <v>8</v>
      </c>
      <c r="F10" s="41" t="str">
        <f t="shared" si="1"/>
        <v>BD.SUMA</v>
      </c>
      <c r="G10" s="4"/>
      <c r="H10" s="4"/>
    </row>
    <row r="11" spans="3:8" x14ac:dyDescent="0.3">
      <c r="C11" s="4">
        <v>9</v>
      </c>
      <c r="D11" s="4" t="s">
        <v>1862</v>
      </c>
      <c r="E11" s="4">
        <f t="shared" si="0"/>
        <v>11</v>
      </c>
      <c r="F11" s="41" t="str">
        <f t="shared" si="1"/>
        <v>BD.ŚREDNIA</v>
      </c>
      <c r="G11" s="4"/>
      <c r="H11" s="4"/>
    </row>
    <row r="12" spans="3:8" x14ac:dyDescent="0.3">
      <c r="C12" s="4">
        <v>10</v>
      </c>
      <c r="D12" s="4" t="s">
        <v>1863</v>
      </c>
      <c r="E12" s="4">
        <f t="shared" si="0"/>
        <v>13</v>
      </c>
      <c r="F12" s="41" t="str">
        <f t="shared" si="1"/>
        <v>BD.WARIANCJA</v>
      </c>
      <c r="G12" s="4"/>
      <c r="H12" s="4"/>
    </row>
    <row r="13" spans="3:8" x14ac:dyDescent="0.3">
      <c r="C13" s="4">
        <v>11</v>
      </c>
      <c r="D13" s="4" t="s">
        <v>1864</v>
      </c>
      <c r="E13" s="4">
        <f t="shared" si="0"/>
        <v>18</v>
      </c>
      <c r="F13" s="41" t="str">
        <f t="shared" si="1"/>
        <v>CZ.CAŁK.DZIELENIA</v>
      </c>
      <c r="G13" s="4"/>
      <c r="H13" s="4"/>
    </row>
    <row r="14" spans="3:8" x14ac:dyDescent="0.3">
      <c r="C14" s="4">
        <v>12</v>
      </c>
      <c r="D14" s="4" t="s">
        <v>1865</v>
      </c>
      <c r="E14" s="4">
        <f t="shared" si="0"/>
        <v>12</v>
      </c>
      <c r="F14" s="41" t="str">
        <f t="shared" si="1"/>
        <v>CZY.FORMUŁA</v>
      </c>
      <c r="G14" s="4"/>
      <c r="H14" s="4"/>
    </row>
    <row r="15" spans="3:8" x14ac:dyDescent="0.3">
      <c r="C15" s="4">
        <v>13</v>
      </c>
      <c r="D15" s="4" t="s">
        <v>1866</v>
      </c>
      <c r="E15" s="4">
        <f t="shared" si="0"/>
        <v>5</v>
      </c>
      <c r="F15" s="41" t="str">
        <f t="shared" si="1"/>
        <v>DATA</v>
      </c>
      <c r="G15" s="4"/>
      <c r="H15" s="4"/>
    </row>
    <row r="16" spans="3:8" x14ac:dyDescent="0.3">
      <c r="C16" s="4">
        <v>14</v>
      </c>
      <c r="D16" s="4" t="s">
        <v>1867</v>
      </c>
      <c r="E16" s="4">
        <f t="shared" si="0"/>
        <v>3</v>
      </c>
      <c r="F16" s="41" t="str">
        <f t="shared" si="1"/>
        <v>DŁ</v>
      </c>
      <c r="G16" s="4"/>
      <c r="H16" s="4"/>
    </row>
    <row r="17" spans="3:8" x14ac:dyDescent="0.3">
      <c r="C17" s="4">
        <v>15</v>
      </c>
      <c r="D17" s="4" t="s">
        <v>1868</v>
      </c>
      <c r="E17" s="4">
        <f t="shared" si="0"/>
        <v>6</v>
      </c>
      <c r="F17" s="41" t="str">
        <f t="shared" si="1"/>
        <v>DZIEŃ</v>
      </c>
      <c r="G17" s="4"/>
      <c r="H17" s="4"/>
    </row>
    <row r="18" spans="3:8" x14ac:dyDescent="0.3">
      <c r="C18" s="4">
        <v>16</v>
      </c>
      <c r="D18" s="4" t="s">
        <v>1869</v>
      </c>
      <c r="E18" s="4">
        <f t="shared" si="0"/>
        <v>10</v>
      </c>
      <c r="F18" s="41" t="str">
        <f t="shared" si="1"/>
        <v>DZIEŃ.TYG</v>
      </c>
      <c r="G18" s="4"/>
      <c r="H18" s="4"/>
    </row>
    <row r="19" spans="3:8" x14ac:dyDescent="0.3">
      <c r="C19" s="4">
        <v>17</v>
      </c>
      <c r="D19" s="4" t="s">
        <v>1870</v>
      </c>
      <c r="E19" s="4">
        <f t="shared" si="0"/>
        <v>11</v>
      </c>
      <c r="F19" s="41" t="str">
        <f t="shared" si="1"/>
        <v>DZIESIĘTNA</v>
      </c>
      <c r="G19" s="4"/>
      <c r="H19" s="4"/>
    </row>
    <row r="20" spans="3:8" x14ac:dyDescent="0.3">
      <c r="C20" s="4">
        <v>18</v>
      </c>
      <c r="D20" s="4" t="s">
        <v>1871</v>
      </c>
      <c r="E20" s="4">
        <f t="shared" si="0"/>
        <v>8</v>
      </c>
      <c r="F20" s="41" t="str">
        <f t="shared" si="1"/>
        <v>FILTRUJ</v>
      </c>
      <c r="G20" s="4"/>
      <c r="H20" s="4"/>
    </row>
    <row r="21" spans="3:8" x14ac:dyDescent="0.3">
      <c r="C21" s="4">
        <v>19</v>
      </c>
      <c r="D21" s="4" t="s">
        <v>1872</v>
      </c>
      <c r="E21" s="4">
        <f t="shared" si="0"/>
        <v>16</v>
      </c>
      <c r="F21" s="41" t="str">
        <f t="shared" si="1"/>
        <v>FRAGMENT.TEKSTU</v>
      </c>
      <c r="G21" s="4"/>
      <c r="H21" s="4"/>
    </row>
    <row r="22" spans="3:8" x14ac:dyDescent="0.3">
      <c r="C22" s="4">
        <v>20</v>
      </c>
      <c r="D22" s="4" t="s">
        <v>1873</v>
      </c>
      <c r="E22" s="4">
        <f t="shared" si="0"/>
        <v>8</v>
      </c>
      <c r="F22" s="41" t="str">
        <f t="shared" si="1"/>
        <v>GODZINA</v>
      </c>
      <c r="G22" s="4"/>
      <c r="H22" s="4"/>
    </row>
    <row r="23" spans="3:8" x14ac:dyDescent="0.3">
      <c r="C23" s="4">
        <v>21</v>
      </c>
      <c r="D23" s="4" t="s">
        <v>1874</v>
      </c>
      <c r="E23" s="4">
        <f t="shared" si="0"/>
        <v>8</v>
      </c>
      <c r="F23" s="41" t="str">
        <f t="shared" si="1"/>
        <v>ILOCZYN</v>
      </c>
      <c r="G23" s="4"/>
      <c r="H23" s="4"/>
    </row>
    <row r="24" spans="3:8" x14ac:dyDescent="0.3">
      <c r="C24" s="4">
        <v>22</v>
      </c>
      <c r="D24" s="4" t="s">
        <v>1875</v>
      </c>
      <c r="E24" s="4">
        <f t="shared" si="0"/>
        <v>7</v>
      </c>
      <c r="F24" s="41" t="str">
        <f t="shared" si="1"/>
        <v>INDEKS</v>
      </c>
      <c r="G24" s="4"/>
      <c r="H24" s="4"/>
    </row>
    <row r="25" spans="3:8" x14ac:dyDescent="0.3">
      <c r="C25" s="4">
        <v>23</v>
      </c>
      <c r="D25" s="4" t="s">
        <v>1876</v>
      </c>
      <c r="E25" s="4">
        <f t="shared" si="0"/>
        <v>7</v>
      </c>
      <c r="F25" s="41" t="str">
        <f t="shared" si="1"/>
        <v>JEŻELI</v>
      </c>
      <c r="G25" s="4"/>
      <c r="H25" s="4"/>
    </row>
    <row r="26" spans="3:8" x14ac:dyDescent="0.3">
      <c r="C26" s="4">
        <v>24</v>
      </c>
      <c r="D26" s="4" t="s">
        <v>1877</v>
      </c>
      <c r="E26" s="4">
        <f t="shared" si="0"/>
        <v>5</v>
      </c>
      <c r="F26" s="41" t="str">
        <f t="shared" si="1"/>
        <v>LEWY</v>
      </c>
      <c r="G26" s="4"/>
      <c r="H26" s="4"/>
    </row>
    <row r="27" spans="3:8" x14ac:dyDescent="0.3">
      <c r="C27" s="4">
        <v>25</v>
      </c>
      <c r="D27" s="4" t="s">
        <v>1878</v>
      </c>
      <c r="E27" s="4">
        <f t="shared" si="0"/>
        <v>12</v>
      </c>
      <c r="F27" s="41" t="str">
        <f t="shared" si="1"/>
        <v>LICZ.JEŻELI</v>
      </c>
      <c r="G27" s="4"/>
      <c r="H27" s="4"/>
    </row>
    <row r="28" spans="3:8" x14ac:dyDescent="0.3">
      <c r="C28" s="4">
        <v>26</v>
      </c>
      <c r="D28" s="4" t="s">
        <v>1879</v>
      </c>
      <c r="E28" s="4">
        <f t="shared" si="0"/>
        <v>12</v>
      </c>
      <c r="F28" s="41" t="str">
        <f t="shared" si="1"/>
        <v>LICZBA.CAŁK</v>
      </c>
      <c r="G28" s="4"/>
      <c r="H28" s="4"/>
    </row>
    <row r="29" spans="3:8" x14ac:dyDescent="0.3">
      <c r="C29" s="4">
        <v>27</v>
      </c>
      <c r="D29" s="4" t="s">
        <v>1880</v>
      </c>
      <c r="E29" s="4">
        <f t="shared" si="0"/>
        <v>14</v>
      </c>
      <c r="F29" s="41" t="str">
        <f t="shared" si="1"/>
        <v>LiczbaSlownie</v>
      </c>
      <c r="G29" s="4"/>
      <c r="H29" s="4"/>
    </row>
    <row r="30" spans="3:8" x14ac:dyDescent="0.3">
      <c r="C30" s="4">
        <v>28</v>
      </c>
      <c r="D30" s="4" t="s">
        <v>1881</v>
      </c>
      <c r="E30" s="4">
        <f t="shared" si="0"/>
        <v>4</v>
      </c>
      <c r="F30" s="41" t="str">
        <f t="shared" si="1"/>
        <v>LOS</v>
      </c>
      <c r="G30" s="4"/>
      <c r="H30" s="4"/>
    </row>
    <row r="31" spans="3:8" x14ac:dyDescent="0.3">
      <c r="C31" s="4">
        <v>29</v>
      </c>
      <c r="D31" s="4" t="s">
        <v>1882</v>
      </c>
      <c r="E31" s="4">
        <f t="shared" si="0"/>
        <v>9</v>
      </c>
      <c r="F31" s="41" t="str">
        <f t="shared" si="1"/>
        <v>LOS.ZAKR</v>
      </c>
      <c r="G31" s="4"/>
      <c r="H31" s="4"/>
    </row>
    <row r="32" spans="3:8" x14ac:dyDescent="0.3">
      <c r="C32" s="4">
        <v>30</v>
      </c>
      <c r="D32" s="4" t="s">
        <v>1883</v>
      </c>
      <c r="E32" s="4">
        <f t="shared" si="0"/>
        <v>4</v>
      </c>
      <c r="F32" s="41" t="str">
        <f t="shared" si="1"/>
        <v>LUB</v>
      </c>
      <c r="G32" s="4"/>
      <c r="H32" s="4"/>
    </row>
    <row r="33" spans="3:8" x14ac:dyDescent="0.3">
      <c r="C33" s="4">
        <v>31</v>
      </c>
      <c r="D33" s="4" t="s">
        <v>1884</v>
      </c>
      <c r="E33" s="4">
        <f t="shared" si="0"/>
        <v>4</v>
      </c>
      <c r="F33" s="41" t="str">
        <f t="shared" si="1"/>
        <v>MAX</v>
      </c>
      <c r="G33" s="4"/>
      <c r="H33" s="4"/>
    </row>
    <row r="34" spans="3:8" x14ac:dyDescent="0.3">
      <c r="C34" s="4">
        <v>32</v>
      </c>
      <c r="D34" s="4" t="s">
        <v>1885</v>
      </c>
      <c r="E34" s="4">
        <f t="shared" si="0"/>
        <v>6</v>
      </c>
      <c r="F34" s="41" t="str">
        <f t="shared" si="1"/>
        <v>MAX.A</v>
      </c>
      <c r="G34" s="4"/>
      <c r="H34" s="4"/>
    </row>
    <row r="35" spans="3:8" x14ac:dyDescent="0.3">
      <c r="C35" s="4">
        <v>33</v>
      </c>
      <c r="D35" s="4" t="s">
        <v>1886</v>
      </c>
      <c r="E35" s="4">
        <f t="shared" si="0"/>
        <v>6</v>
      </c>
      <c r="F35" s="41" t="str">
        <f t="shared" si="1"/>
        <v>MAX.K</v>
      </c>
      <c r="G35" s="4"/>
      <c r="H35" s="4"/>
    </row>
    <row r="36" spans="3:8" x14ac:dyDescent="0.3">
      <c r="C36" s="4">
        <v>34</v>
      </c>
      <c r="D36" s="4" t="s">
        <v>1887</v>
      </c>
      <c r="E36" s="4">
        <f t="shared" si="0"/>
        <v>8</v>
      </c>
      <c r="F36" s="41" t="str">
        <f t="shared" si="1"/>
        <v>MIESIĄC</v>
      </c>
      <c r="G36" s="4"/>
      <c r="H36" s="4"/>
    </row>
    <row r="37" spans="3:8" x14ac:dyDescent="0.3">
      <c r="C37" s="4">
        <v>35</v>
      </c>
      <c r="D37" s="4" t="s">
        <v>1888</v>
      </c>
      <c r="E37" s="4">
        <f t="shared" si="0"/>
        <v>4</v>
      </c>
      <c r="F37" s="41" t="str">
        <f t="shared" si="1"/>
        <v>MIN</v>
      </c>
      <c r="G37" s="4"/>
      <c r="H37" s="4"/>
    </row>
    <row r="38" spans="3:8" x14ac:dyDescent="0.3">
      <c r="C38" s="4">
        <v>36</v>
      </c>
      <c r="D38" s="4" t="s">
        <v>1889</v>
      </c>
      <c r="E38" s="4">
        <f t="shared" si="0"/>
        <v>6</v>
      </c>
      <c r="F38" s="41" t="str">
        <f t="shared" si="1"/>
        <v>MIN.A</v>
      </c>
      <c r="G38" s="4"/>
      <c r="H38" s="4"/>
    </row>
    <row r="39" spans="3:8" x14ac:dyDescent="0.3">
      <c r="C39" s="4">
        <v>37</v>
      </c>
      <c r="D39" s="4" t="s">
        <v>1890</v>
      </c>
      <c r="E39" s="4">
        <f t="shared" si="0"/>
        <v>6</v>
      </c>
      <c r="F39" s="41" t="str">
        <f t="shared" si="1"/>
        <v>MIN.K</v>
      </c>
      <c r="G39" s="4"/>
      <c r="H39" s="4"/>
    </row>
    <row r="40" spans="3:8" x14ac:dyDescent="0.3">
      <c r="C40" s="4">
        <v>38</v>
      </c>
      <c r="D40" s="4" t="s">
        <v>1891</v>
      </c>
      <c r="E40" s="4">
        <f t="shared" si="0"/>
        <v>7</v>
      </c>
      <c r="F40" s="41" t="str">
        <f t="shared" si="1"/>
        <v>MINUTA</v>
      </c>
      <c r="G40" s="4"/>
      <c r="H40" s="4"/>
    </row>
    <row r="41" spans="3:8" x14ac:dyDescent="0.3">
      <c r="C41" s="4">
        <v>39</v>
      </c>
      <c r="D41" s="4" t="s">
        <v>1892</v>
      </c>
      <c r="E41" s="4">
        <f t="shared" si="0"/>
        <v>4</v>
      </c>
      <c r="F41" s="41" t="str">
        <f t="shared" si="1"/>
        <v>MOD</v>
      </c>
      <c r="G41" s="4"/>
      <c r="H41" s="4"/>
    </row>
    <row r="42" spans="3:8" x14ac:dyDescent="0.3">
      <c r="C42" s="4">
        <v>40</v>
      </c>
      <c r="D42" s="4" t="s">
        <v>1893</v>
      </c>
      <c r="E42" s="4">
        <f t="shared" si="0"/>
        <v>4</v>
      </c>
      <c r="F42" s="41" t="str">
        <f t="shared" si="1"/>
        <v>NIE</v>
      </c>
      <c r="G42" s="4"/>
      <c r="H42" s="4"/>
    </row>
    <row r="43" spans="3:8" x14ac:dyDescent="0.3">
      <c r="C43" s="4">
        <v>41</v>
      </c>
      <c r="D43" s="4" t="s">
        <v>1894</v>
      </c>
      <c r="E43" s="4">
        <f t="shared" si="0"/>
        <v>11</v>
      </c>
      <c r="F43" s="41" t="str">
        <f t="shared" si="1"/>
        <v>NR.KOLUMNY</v>
      </c>
      <c r="G43" s="4"/>
      <c r="H43" s="4"/>
    </row>
    <row r="44" spans="3:8" x14ac:dyDescent="0.3">
      <c r="C44" s="4">
        <v>42</v>
      </c>
      <c r="D44" s="4" t="s">
        <v>1895</v>
      </c>
      <c r="E44" s="4">
        <f t="shared" si="0"/>
        <v>5</v>
      </c>
      <c r="F44" s="41" t="str">
        <f t="shared" si="1"/>
        <v>ORAZ</v>
      </c>
      <c r="G44" s="4"/>
      <c r="H44" s="4"/>
    </row>
    <row r="45" spans="3:8" x14ac:dyDescent="0.3">
      <c r="C45" s="4">
        <v>43</v>
      </c>
      <c r="D45" s="4" t="s">
        <v>1896</v>
      </c>
      <c r="E45" s="4">
        <f t="shared" si="0"/>
        <v>14</v>
      </c>
      <c r="F45" s="41" t="str">
        <f t="shared" si="1"/>
        <v>PODAJ.POZYCJĘ</v>
      </c>
      <c r="G45" s="4"/>
      <c r="H45" s="4"/>
    </row>
    <row r="46" spans="3:8" x14ac:dyDescent="0.3">
      <c r="C46" s="4">
        <v>44</v>
      </c>
      <c r="D46" s="4" t="s">
        <v>1928</v>
      </c>
      <c r="E46" s="4">
        <f t="shared" si="0"/>
        <v>8</v>
      </c>
      <c r="F46" s="41" t="str">
        <f t="shared" si="1"/>
        <v>PODSTAW</v>
      </c>
      <c r="G46" s="43" t="s">
        <v>1929</v>
      </c>
      <c r="H46" s="43" t="s">
        <v>1950</v>
      </c>
    </row>
    <row r="47" spans="3:8" x14ac:dyDescent="0.3">
      <c r="C47" s="4">
        <v>45</v>
      </c>
      <c r="D47" s="4" t="s">
        <v>1897</v>
      </c>
      <c r="E47" s="4">
        <f t="shared" si="0"/>
        <v>8</v>
      </c>
      <c r="F47" s="41" t="str">
        <f t="shared" si="1"/>
        <v>POZYCJA</v>
      </c>
      <c r="G47" s="4"/>
      <c r="H47" s="4"/>
    </row>
    <row r="48" spans="3:8" x14ac:dyDescent="0.3">
      <c r="C48" s="4">
        <v>46</v>
      </c>
      <c r="D48" s="4" t="s">
        <v>1898</v>
      </c>
      <c r="E48" s="4">
        <f t="shared" si="0"/>
        <v>13</v>
      </c>
      <c r="F48" s="41" t="str">
        <f t="shared" si="1"/>
        <v>POZYCJA.NAJW</v>
      </c>
      <c r="G48" s="4"/>
      <c r="H48" s="4"/>
    </row>
    <row r="49" spans="3:8" x14ac:dyDescent="0.3">
      <c r="C49" s="4">
        <v>47</v>
      </c>
      <c r="D49" s="4" t="s">
        <v>1899</v>
      </c>
      <c r="E49" s="4">
        <f t="shared" si="0"/>
        <v>11</v>
      </c>
      <c r="F49" s="41" t="str">
        <f t="shared" si="1"/>
        <v>POZYCJA.ŚR</v>
      </c>
      <c r="G49" s="4"/>
      <c r="H49" s="4"/>
    </row>
    <row r="50" spans="3:8" x14ac:dyDescent="0.3">
      <c r="C50" s="4">
        <v>48</v>
      </c>
      <c r="D50" s="4" t="s">
        <v>1900</v>
      </c>
      <c r="E50" s="4">
        <f t="shared" si="0"/>
        <v>6</v>
      </c>
      <c r="F50" s="41" t="str">
        <f t="shared" si="1"/>
        <v>PRAWY</v>
      </c>
      <c r="G50" s="4"/>
      <c r="H50" s="4"/>
    </row>
    <row r="51" spans="3:8" x14ac:dyDescent="0.3">
      <c r="C51" s="4">
        <v>49</v>
      </c>
      <c r="D51" s="4" t="s">
        <v>1901</v>
      </c>
      <c r="E51" s="4">
        <f t="shared" si="0"/>
        <v>13</v>
      </c>
      <c r="F51" s="41" t="str">
        <f t="shared" si="1"/>
        <v>PRZESUNIĘCIE</v>
      </c>
      <c r="G51" s="4"/>
      <c r="H51" s="4"/>
    </row>
    <row r="52" spans="3:8" x14ac:dyDescent="0.3">
      <c r="C52" s="4">
        <v>50</v>
      </c>
      <c r="D52" s="4" t="s">
        <v>1902</v>
      </c>
      <c r="E52" s="4">
        <f t="shared" si="0"/>
        <v>4</v>
      </c>
      <c r="F52" s="41" t="str">
        <f t="shared" si="1"/>
        <v>ROK</v>
      </c>
      <c r="G52" s="4"/>
      <c r="H52" s="4"/>
    </row>
    <row r="53" spans="3:8" x14ac:dyDescent="0.3">
      <c r="C53" s="4">
        <v>51</v>
      </c>
      <c r="D53" s="4" t="s">
        <v>1903</v>
      </c>
      <c r="E53" s="4">
        <f t="shared" si="0"/>
        <v>8</v>
      </c>
      <c r="F53" s="41" t="str">
        <f t="shared" si="1"/>
        <v>SEKUNDA</v>
      </c>
      <c r="G53" s="4"/>
      <c r="H53" s="4"/>
    </row>
    <row r="54" spans="3:8" x14ac:dyDescent="0.3">
      <c r="C54" s="4">
        <v>52</v>
      </c>
      <c r="D54" s="4" t="s">
        <v>1904</v>
      </c>
      <c r="E54" s="4">
        <f t="shared" si="0"/>
        <v>7</v>
      </c>
      <c r="F54" s="41" t="str">
        <f t="shared" si="1"/>
        <v>SORTUJ</v>
      </c>
      <c r="G54" s="4"/>
      <c r="H54" s="4"/>
    </row>
    <row r="55" spans="3:8" x14ac:dyDescent="0.3">
      <c r="C55" s="4">
        <v>53</v>
      </c>
      <c r="D55" s="4" t="s">
        <v>1905</v>
      </c>
      <c r="E55" s="4">
        <f t="shared" si="0"/>
        <v>14</v>
      </c>
      <c r="F55" s="41" t="str">
        <f t="shared" si="1"/>
        <v>SORTUJ.WEDŁUG</v>
      </c>
      <c r="G55" s="4"/>
      <c r="H55" s="4"/>
    </row>
    <row r="56" spans="3:8" x14ac:dyDescent="0.3">
      <c r="C56" s="4">
        <v>54</v>
      </c>
      <c r="D56" s="4" t="s">
        <v>1906</v>
      </c>
      <c r="E56" s="4">
        <f t="shared" si="0"/>
        <v>5</v>
      </c>
      <c r="F56" s="41" t="str">
        <f t="shared" si="1"/>
        <v>SUMA</v>
      </c>
      <c r="G56" s="4"/>
      <c r="H56" s="4"/>
    </row>
    <row r="57" spans="3:8" x14ac:dyDescent="0.3">
      <c r="C57" s="4">
        <v>55</v>
      </c>
      <c r="D57" s="4" t="s">
        <v>1907</v>
      </c>
      <c r="E57" s="4">
        <f t="shared" si="0"/>
        <v>12</v>
      </c>
      <c r="F57" s="41" t="str">
        <f t="shared" si="1"/>
        <v>SUMA.JEŻELI</v>
      </c>
      <c r="G57" s="4"/>
      <c r="H57" s="4"/>
    </row>
    <row r="58" spans="3:8" x14ac:dyDescent="0.3">
      <c r="C58" s="4">
        <v>56</v>
      </c>
      <c r="D58" s="4" t="s">
        <v>1908</v>
      </c>
      <c r="E58" s="4">
        <f t="shared" si="0"/>
        <v>14</v>
      </c>
      <c r="F58" s="41" t="str">
        <f t="shared" si="1"/>
        <v>SUMA.WARUNKÓW</v>
      </c>
      <c r="G58" s="4"/>
      <c r="H58" s="4"/>
    </row>
    <row r="59" spans="3:8" x14ac:dyDescent="0.3">
      <c r="C59" s="4">
        <v>57</v>
      </c>
      <c r="D59" s="4" t="s">
        <v>1909</v>
      </c>
      <c r="E59" s="4">
        <f t="shared" si="0"/>
        <v>15</v>
      </c>
      <c r="F59" s="41" t="str">
        <f t="shared" si="1"/>
        <v>SUMY.CZĘŚCIOWE</v>
      </c>
      <c r="G59" s="4"/>
      <c r="H59" s="4"/>
    </row>
    <row r="60" spans="3:8" x14ac:dyDescent="0.3">
      <c r="C60" s="4">
        <v>58</v>
      </c>
      <c r="D60" s="4" t="s">
        <v>1910</v>
      </c>
      <c r="E60" s="4">
        <f t="shared" si="0"/>
        <v>13</v>
      </c>
      <c r="F60" s="41" t="str">
        <f t="shared" si="1"/>
        <v>SZUKAJ.TEKST</v>
      </c>
      <c r="G60" s="4"/>
      <c r="H60" s="4"/>
    </row>
    <row r="61" spans="3:8" x14ac:dyDescent="0.3">
      <c r="C61" s="4">
        <v>59</v>
      </c>
      <c r="D61" s="4" t="s">
        <v>1911</v>
      </c>
      <c r="E61" s="4">
        <f t="shared" si="0"/>
        <v>6</v>
      </c>
      <c r="F61" s="41" t="str">
        <f t="shared" si="1"/>
        <v>TERAZ</v>
      </c>
      <c r="G61" s="4"/>
      <c r="H61" s="4"/>
    </row>
    <row r="62" spans="3:8" x14ac:dyDescent="0.3">
      <c r="C62" s="4">
        <v>60</v>
      </c>
      <c r="D62" s="4" t="s">
        <v>1912</v>
      </c>
      <c r="E62" s="4">
        <f t="shared" si="0"/>
        <v>10</v>
      </c>
      <c r="F62" s="41" t="str">
        <f t="shared" si="1"/>
        <v>UNIKATOWE</v>
      </c>
      <c r="G62" s="4"/>
      <c r="H62" s="4"/>
    </row>
    <row r="63" spans="3:8" x14ac:dyDescent="0.3">
      <c r="C63" s="4">
        <v>61</v>
      </c>
      <c r="D63" s="4" t="s">
        <v>1913</v>
      </c>
      <c r="E63" s="4">
        <f t="shared" si="0"/>
        <v>20</v>
      </c>
      <c r="F63" s="41" t="str">
        <f t="shared" si="1"/>
        <v>USUŃ.ZBĘDNE.ODSTĘPY</v>
      </c>
      <c r="G63" s="4"/>
      <c r="H63" s="4"/>
    </row>
    <row r="64" spans="3:8" x14ac:dyDescent="0.3">
      <c r="C64" s="4">
        <v>62</v>
      </c>
      <c r="D64" s="4" t="s">
        <v>1914</v>
      </c>
      <c r="E64" s="4">
        <f t="shared" si="0"/>
        <v>8</v>
      </c>
      <c r="F64" s="41" t="str">
        <f t="shared" si="1"/>
        <v>WARUNKI</v>
      </c>
      <c r="G64" s="4"/>
      <c r="H64" s="4"/>
    </row>
    <row r="65" spans="3:8" x14ac:dyDescent="0.3">
      <c r="C65" s="4">
        <v>63</v>
      </c>
      <c r="D65" s="4" t="s">
        <v>1915</v>
      </c>
      <c r="E65" s="4">
        <f t="shared" si="0"/>
        <v>7</v>
      </c>
      <c r="F65" s="41" t="str">
        <f t="shared" si="1"/>
        <v>WIERSZ</v>
      </c>
      <c r="G65" s="4"/>
      <c r="H65" s="4"/>
    </row>
    <row r="66" spans="3:8" x14ac:dyDescent="0.3">
      <c r="C66" s="4">
        <v>64</v>
      </c>
      <c r="D66" s="4" t="s">
        <v>1916</v>
      </c>
      <c r="E66" s="4">
        <f t="shared" si="0"/>
        <v>17</v>
      </c>
      <c r="F66" s="41" t="str">
        <f t="shared" si="1"/>
        <v>WYSZUKAJ.PIONOWO</v>
      </c>
      <c r="G66" s="4"/>
      <c r="H66" s="4"/>
    </row>
    <row r="67" spans="3:8" x14ac:dyDescent="0.3">
      <c r="C67" s="4">
        <v>65</v>
      </c>
      <c r="D67" s="4" t="s">
        <v>1917</v>
      </c>
      <c r="E67" s="4">
        <f t="shared" si="0"/>
        <v>14</v>
      </c>
      <c r="F67" s="41" t="str">
        <f t="shared" si="1"/>
        <v>ZAOKR.DO.CAŁK</v>
      </c>
      <c r="G67" s="4"/>
      <c r="H67" s="4"/>
    </row>
    <row r="68" spans="3:8" x14ac:dyDescent="0.3">
      <c r="C68" s="4">
        <v>66</v>
      </c>
      <c r="D68" s="4" t="s">
        <v>1918</v>
      </c>
      <c r="E68" s="4">
        <f t="shared" si="0"/>
        <v>13</v>
      </c>
      <c r="F68" s="41" t="str">
        <f t="shared" si="1"/>
        <v>ZŁĄCZ.TEKSTY</v>
      </c>
      <c r="G68" s="4"/>
      <c r="H68" s="4"/>
    </row>
    <row r="69" spans="3:8" x14ac:dyDescent="0.3">
      <c r="C69" s="4">
        <v>67</v>
      </c>
      <c r="D69" s="4" t="s">
        <v>1919</v>
      </c>
      <c r="E69" s="4">
        <f t="shared" ref="E69" si="2">FIND("(",D69)</f>
        <v>7</v>
      </c>
      <c r="F69" s="41" t="str">
        <f t="shared" ref="F69" si="3">LEFT(D69,E69-1)</f>
        <v>ZNAJDŹ</v>
      </c>
      <c r="G69" s="4"/>
      <c r="H69" s="4"/>
    </row>
    <row r="70" spans="3:8" x14ac:dyDescent="0.3">
      <c r="C70" s="4"/>
      <c r="D70" s="4"/>
      <c r="E70" s="4"/>
      <c r="F70" s="4"/>
      <c r="G70" s="4"/>
      <c r="H70" s="4"/>
    </row>
    <row r="71" spans="3:8" x14ac:dyDescent="0.3">
      <c r="C71" s="4"/>
      <c r="D71" s="4"/>
      <c r="E71" s="4"/>
      <c r="F71" s="4"/>
      <c r="G71" s="4"/>
      <c r="H71" s="4"/>
    </row>
    <row r="72" spans="3:8" x14ac:dyDescent="0.3">
      <c r="C72" s="4"/>
      <c r="D72" s="4"/>
      <c r="E72" s="4"/>
      <c r="F72" s="4"/>
      <c r="G72" s="4"/>
      <c r="H72" s="4"/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102F8-087A-4E18-A759-2C41D7A0A16B}">
  <dimension ref="A3:H470"/>
  <sheetViews>
    <sheetView workbookViewId="0">
      <selection activeCell="B3" sqref="B3"/>
    </sheetView>
  </sheetViews>
  <sheetFormatPr defaultRowHeight="14.4" x14ac:dyDescent="0.3"/>
  <cols>
    <col min="2" max="2" width="20.6640625" customWidth="1"/>
    <col min="3" max="3" width="22.6640625" bestFit="1" customWidth="1"/>
    <col min="4" max="4" width="26.88671875" bestFit="1" customWidth="1"/>
    <col min="5" max="5" width="73.5546875" customWidth="1"/>
    <col min="6" max="7" width="5" bestFit="1" customWidth="1"/>
    <col min="8" max="8" width="73.5546875" customWidth="1"/>
  </cols>
  <sheetData>
    <row r="3" spans="1:8" x14ac:dyDescent="0.3">
      <c r="B3" t="s">
        <v>1953</v>
      </c>
    </row>
    <row r="4" spans="1:8" x14ac:dyDescent="0.3">
      <c r="B4" s="1" t="s">
        <v>1053</v>
      </c>
    </row>
    <row r="5" spans="1:8" ht="18" x14ac:dyDescent="0.3">
      <c r="B5" s="24" t="s">
        <v>1054</v>
      </c>
    </row>
    <row r="6" spans="1:8" x14ac:dyDescent="0.3">
      <c r="B6" s="25">
        <v>2013</v>
      </c>
    </row>
    <row r="7" spans="1:8" ht="28.8" x14ac:dyDescent="0.3">
      <c r="B7" s="26" t="s">
        <v>1055</v>
      </c>
      <c r="C7" s="26" t="s">
        <v>1056</v>
      </c>
      <c r="D7" s="26" t="s">
        <v>1057</v>
      </c>
      <c r="E7" s="26"/>
      <c r="F7" s="27">
        <v>2010</v>
      </c>
      <c r="G7" s="27">
        <v>2007</v>
      </c>
      <c r="H7" s="28" t="s">
        <v>1058</v>
      </c>
    </row>
    <row r="8" spans="1:8" x14ac:dyDescent="0.3">
      <c r="A8">
        <v>1</v>
      </c>
      <c r="B8" s="29" t="s">
        <v>591</v>
      </c>
      <c r="C8" s="30" t="s">
        <v>591</v>
      </c>
      <c r="D8" s="30" t="s">
        <v>1059</v>
      </c>
      <c r="E8" s="30"/>
      <c r="F8" s="4" t="str">
        <f>IFERROR(VLOOKUP($A8,'[1]Funkcje 2010pl'!C$11:E$423,3,0),"")</f>
        <v/>
      </c>
      <c r="G8" s="4" t="str">
        <f>IFERROR(VLOOKUP($A8,'[1]Funkcje 2007pl'!$A$5:$C$356,3,0),"")</f>
        <v/>
      </c>
      <c r="H8" s="4"/>
    </row>
    <row r="9" spans="1:8" x14ac:dyDescent="0.3">
      <c r="A9">
        <v>2</v>
      </c>
      <c r="B9" s="31" t="s">
        <v>592</v>
      </c>
      <c r="C9" s="32" t="s">
        <v>592</v>
      </c>
      <c r="D9" s="32" t="s">
        <v>1060</v>
      </c>
      <c r="E9" s="32"/>
      <c r="F9" s="4" t="str">
        <f>IFERROR(VLOOKUP($A9,'[1]Funkcje 2010pl'!C$11:E$423,3,0),"")</f>
        <v/>
      </c>
      <c r="G9" s="4" t="str">
        <f>IFERROR(VLOOKUP($A9,'[1]Funkcje 2007pl'!$A$5:$C$356,3,0),"")</f>
        <v/>
      </c>
      <c r="H9" s="4"/>
    </row>
    <row r="10" spans="1:8" x14ac:dyDescent="0.3">
      <c r="A10">
        <v>3</v>
      </c>
      <c r="B10" s="29" t="s">
        <v>593</v>
      </c>
      <c r="C10" s="30" t="s">
        <v>593</v>
      </c>
      <c r="D10" s="30" t="s">
        <v>1061</v>
      </c>
      <c r="E10" s="30"/>
      <c r="F10" s="4" t="str">
        <f>IFERROR(VLOOKUP($A10,'[1]Funkcje 2010pl'!C$11:E$423,3,0),"")</f>
        <v/>
      </c>
      <c r="G10" s="4" t="str">
        <f>IFERROR(VLOOKUP($A10,'[1]Funkcje 2007pl'!$A$5:$C$356,3,0),"")</f>
        <v/>
      </c>
      <c r="H10" s="4"/>
    </row>
    <row r="11" spans="1:8" x14ac:dyDescent="0.3">
      <c r="A11">
        <v>4</v>
      </c>
      <c r="B11" s="31" t="s">
        <v>594</v>
      </c>
      <c r="C11" s="32" t="s">
        <v>594</v>
      </c>
      <c r="D11" s="32" t="s">
        <v>1062</v>
      </c>
      <c r="E11" s="32"/>
      <c r="F11" s="4" t="str">
        <f>IFERROR(VLOOKUP($A11,'[1]Funkcje 2010pl'!C$11:E$423,3,0),"")</f>
        <v/>
      </c>
      <c r="G11" s="4" t="str">
        <f>IFERROR(VLOOKUP($A11,'[1]Funkcje 2007pl'!$A$5:$C$356,3,0),"")</f>
        <v/>
      </c>
      <c r="H11" s="4"/>
    </row>
    <row r="12" spans="1:8" x14ac:dyDescent="0.3">
      <c r="A12">
        <v>5</v>
      </c>
      <c r="B12" s="29" t="s">
        <v>565</v>
      </c>
      <c r="C12" s="30" t="s">
        <v>1063</v>
      </c>
      <c r="D12" s="30" t="s">
        <v>1064</v>
      </c>
      <c r="E12" s="30"/>
      <c r="F12" s="4" t="str">
        <f>IFERROR(VLOOKUP($A12,'[1]Funkcje 2010pl'!C$11:E$423,3,0),"")</f>
        <v/>
      </c>
      <c r="G12" s="4" t="str">
        <f>IFERROR(VLOOKUP($A12,'[1]Funkcje 2007pl'!$A$5:$C$356,3,0),"")</f>
        <v/>
      </c>
      <c r="H12" s="4"/>
    </row>
    <row r="13" spans="1:8" x14ac:dyDescent="0.3">
      <c r="A13">
        <v>6</v>
      </c>
      <c r="B13" s="31" t="s">
        <v>545</v>
      </c>
      <c r="C13" s="32" t="s">
        <v>1065</v>
      </c>
      <c r="D13" s="32" t="s">
        <v>1066</v>
      </c>
      <c r="E13" s="32"/>
      <c r="F13" s="4" t="str">
        <f>IFERROR(VLOOKUP($A13,'[1]Funkcje 2010pl'!C$11:E$423,3,0),"")</f>
        <v/>
      </c>
      <c r="G13" s="4" t="str">
        <f>IFERROR(VLOOKUP($A13,'[1]Funkcje 2007pl'!$A$5:$C$356,3,0),"")</f>
        <v/>
      </c>
      <c r="H13" s="4"/>
    </row>
    <row r="14" spans="1:8" x14ac:dyDescent="0.3">
      <c r="A14">
        <v>7</v>
      </c>
      <c r="B14" s="29" t="s">
        <v>595</v>
      </c>
      <c r="C14" s="30" t="s">
        <v>1067</v>
      </c>
      <c r="D14" s="30" t="s">
        <v>1068</v>
      </c>
      <c r="E14" s="30"/>
      <c r="F14" s="4" t="str">
        <f>IFERROR(VLOOKUP($A14,'[1]Funkcje 2010pl'!C$11:E$423,3,0),"")</f>
        <v/>
      </c>
      <c r="G14" s="4" t="str">
        <f>IFERROR(VLOOKUP($A14,'[1]Funkcje 2007pl'!$A$5:$C$356,3,0),"")</f>
        <v/>
      </c>
      <c r="H14" s="4"/>
    </row>
    <row r="15" spans="1:8" x14ac:dyDescent="0.3">
      <c r="A15">
        <v>8</v>
      </c>
      <c r="B15" s="31" t="s">
        <v>596</v>
      </c>
      <c r="C15" s="32" t="s">
        <v>1069</v>
      </c>
      <c r="D15" s="32" t="s">
        <v>1070</v>
      </c>
      <c r="E15" s="32"/>
      <c r="F15" s="4" t="str">
        <f>IFERROR(VLOOKUP($A15,'[1]Funkcje 2010pl'!C$11:E$423,3,0),"")</f>
        <v/>
      </c>
      <c r="G15" s="4" t="str">
        <f>IFERROR(VLOOKUP($A15,'[1]Funkcje 2007pl'!$A$5:$C$356,3,0),"")</f>
        <v/>
      </c>
      <c r="H15" s="4"/>
    </row>
    <row r="16" spans="1:8" x14ac:dyDescent="0.3">
      <c r="A16">
        <v>9</v>
      </c>
      <c r="B16" s="29" t="s">
        <v>597</v>
      </c>
      <c r="C16" s="30" t="s">
        <v>1071</v>
      </c>
      <c r="D16" s="30" t="s">
        <v>1072</v>
      </c>
      <c r="E16" s="30"/>
      <c r="F16" s="4" t="str">
        <f>IFERROR(VLOOKUP($A16,'[1]Funkcje 2010pl'!C$11:E$423,3,0),"")</f>
        <v/>
      </c>
      <c r="G16" s="4" t="str">
        <f>IFERROR(VLOOKUP($A16,'[1]Funkcje 2007pl'!$A$5:$C$356,3,0),"")</f>
        <v/>
      </c>
      <c r="H16" s="4"/>
    </row>
    <row r="17" spans="1:8" x14ac:dyDescent="0.3">
      <c r="A17">
        <v>10</v>
      </c>
      <c r="B17" s="31" t="s">
        <v>1073</v>
      </c>
      <c r="C17" s="32" t="s">
        <v>1074</v>
      </c>
      <c r="D17" s="32" t="s">
        <v>1075</v>
      </c>
      <c r="E17" s="32"/>
      <c r="F17" s="4" t="str">
        <f>IFERROR(VLOOKUP($A17,'[1]Funkcje 2010pl'!C$11:E$423,3,0),"")</f>
        <v/>
      </c>
      <c r="G17" s="4" t="str">
        <f>IFERROR(VLOOKUP($A17,'[1]Funkcje 2007pl'!$A$5:$C$356,3,0),"")</f>
        <v/>
      </c>
      <c r="H17" s="4"/>
    </row>
    <row r="18" spans="1:8" x14ac:dyDescent="0.3">
      <c r="A18">
        <v>11</v>
      </c>
      <c r="B18" s="29" t="s">
        <v>599</v>
      </c>
      <c r="C18" s="30" t="s">
        <v>1076</v>
      </c>
      <c r="D18" s="30" t="s">
        <v>1076</v>
      </c>
      <c r="E18" s="30"/>
      <c r="F18" s="4" t="str">
        <f>IFERROR(VLOOKUP($A18,'[1]Funkcje 2010pl'!C$11:E$423,3,0),"")</f>
        <v/>
      </c>
      <c r="G18" s="4" t="str">
        <f>IFERROR(VLOOKUP($A18,'[1]Funkcje 2007pl'!$A$5:$C$356,3,0),"")</f>
        <v/>
      </c>
      <c r="H18" s="4"/>
    </row>
    <row r="19" spans="1:8" x14ac:dyDescent="0.3">
      <c r="A19">
        <v>12</v>
      </c>
      <c r="B19" s="31" t="s">
        <v>600</v>
      </c>
      <c r="C19" s="32" t="s">
        <v>1077</v>
      </c>
      <c r="D19" s="32" t="s">
        <v>1078</v>
      </c>
      <c r="E19" s="32"/>
      <c r="F19" s="4" t="str">
        <f>IFERROR(VLOOKUP($A19,'[1]Funkcje 2010pl'!C$11:E$423,3,0),"")</f>
        <v/>
      </c>
      <c r="G19" s="4" t="str">
        <f>IFERROR(VLOOKUP($A19,'[1]Funkcje 2007pl'!$A$5:$C$356,3,0),"")</f>
        <v/>
      </c>
      <c r="H19" s="4"/>
    </row>
    <row r="20" spans="1:8" x14ac:dyDescent="0.3">
      <c r="A20">
        <v>13</v>
      </c>
      <c r="B20" s="29" t="s">
        <v>601</v>
      </c>
      <c r="C20" s="30" t="s">
        <v>1079</v>
      </c>
      <c r="D20" s="30" t="s">
        <v>1080</v>
      </c>
      <c r="E20" s="30"/>
      <c r="F20" s="4" t="str">
        <f>IFERROR(VLOOKUP($A20,'[1]Funkcje 2010pl'!C$11:E$423,3,0),"")</f>
        <v/>
      </c>
      <c r="G20" s="4" t="str">
        <f>IFERROR(VLOOKUP($A20,'[1]Funkcje 2007pl'!$A$5:$C$356,3,0),"")</f>
        <v/>
      </c>
      <c r="H20" s="4"/>
    </row>
    <row r="21" spans="1:8" x14ac:dyDescent="0.3">
      <c r="A21">
        <v>14</v>
      </c>
      <c r="B21" s="31" t="s">
        <v>602</v>
      </c>
      <c r="C21" s="32" t="s">
        <v>602</v>
      </c>
      <c r="D21" s="32" t="s">
        <v>602</v>
      </c>
      <c r="E21" s="32"/>
      <c r="F21" s="4" t="str">
        <f>IFERROR(VLOOKUP($A21,'[1]Funkcje 2010pl'!C$11:E$423,3,0),"")</f>
        <v/>
      </c>
      <c r="G21" s="4" t="str">
        <f>IFERROR(VLOOKUP($A21,'[1]Funkcje 2007pl'!$A$5:$C$356,3,0),"")</f>
        <v/>
      </c>
      <c r="H21" s="4"/>
    </row>
    <row r="22" spans="1:8" x14ac:dyDescent="0.3">
      <c r="A22">
        <v>15</v>
      </c>
      <c r="B22" s="29" t="s">
        <v>603</v>
      </c>
      <c r="C22" s="30" t="s">
        <v>603</v>
      </c>
      <c r="D22" s="30" t="s">
        <v>1081</v>
      </c>
      <c r="E22" s="30"/>
      <c r="F22" s="4" t="str">
        <f>IFERROR(VLOOKUP($A22,'[1]Funkcje 2010pl'!C$11:E$423,3,0),"")</f>
        <v/>
      </c>
      <c r="G22" s="4" t="str">
        <f>IFERROR(VLOOKUP($A22,'[1]Funkcje 2007pl'!$A$5:$C$356,3,0),"")</f>
        <v/>
      </c>
      <c r="H22" s="4"/>
    </row>
    <row r="23" spans="1:8" x14ac:dyDescent="0.3">
      <c r="A23">
        <v>16</v>
      </c>
      <c r="B23" s="31" t="s">
        <v>604</v>
      </c>
      <c r="C23" s="32" t="s">
        <v>604</v>
      </c>
      <c r="D23" s="32" t="s">
        <v>1082</v>
      </c>
      <c r="E23" s="32"/>
      <c r="F23" s="4" t="str">
        <f>IFERROR(VLOOKUP($A23,'[1]Funkcje 2010pl'!C$11:E$423,3,0),"")</f>
        <v/>
      </c>
      <c r="G23" s="4" t="str">
        <f>IFERROR(VLOOKUP($A23,'[1]Funkcje 2007pl'!$A$5:$C$356,3,0),"")</f>
        <v/>
      </c>
      <c r="H23" s="4"/>
    </row>
    <row r="24" spans="1:8" x14ac:dyDescent="0.3">
      <c r="A24">
        <v>17</v>
      </c>
      <c r="B24" s="29" t="s">
        <v>605</v>
      </c>
      <c r="C24" s="30" t="s">
        <v>605</v>
      </c>
      <c r="D24" s="30" t="s">
        <v>1083</v>
      </c>
      <c r="E24" s="30"/>
      <c r="F24" s="4" t="str">
        <f>IFERROR(VLOOKUP($A24,'[1]Funkcje 2010pl'!C$11:E$423,3,0),"")</f>
        <v/>
      </c>
      <c r="G24" s="4" t="str">
        <f>IFERROR(VLOOKUP($A24,'[1]Funkcje 2007pl'!$A$5:$C$356,3,0),"")</f>
        <v/>
      </c>
      <c r="H24" s="4"/>
    </row>
    <row r="25" spans="1:8" x14ac:dyDescent="0.3">
      <c r="A25">
        <v>18</v>
      </c>
      <c r="B25" s="31" t="s">
        <v>606</v>
      </c>
      <c r="C25" s="32" t="s">
        <v>606</v>
      </c>
      <c r="D25" s="32" t="s">
        <v>1084</v>
      </c>
      <c r="E25" s="32"/>
      <c r="F25" s="4" t="str">
        <f>IFERROR(VLOOKUP($A25,'[1]Funkcje 2010pl'!C$11:E$423,3,0),"")</f>
        <v/>
      </c>
      <c r="G25" s="4" t="str">
        <f>IFERROR(VLOOKUP($A25,'[1]Funkcje 2007pl'!$A$5:$C$356,3,0),"")</f>
        <v/>
      </c>
      <c r="H25" s="4"/>
    </row>
    <row r="26" spans="1:8" x14ac:dyDescent="0.3">
      <c r="A26">
        <v>19</v>
      </c>
      <c r="B26" s="29" t="s">
        <v>607</v>
      </c>
      <c r="C26" s="30" t="s">
        <v>607</v>
      </c>
      <c r="D26" s="30" t="s">
        <v>1085</v>
      </c>
      <c r="E26" s="30"/>
      <c r="F26" s="4" t="str">
        <f>IFERROR(VLOOKUP($A26,'[1]Funkcje 2010pl'!C$11:E$423,3,0),"")</f>
        <v/>
      </c>
      <c r="G26" s="4" t="str">
        <f>IFERROR(VLOOKUP($A26,'[1]Funkcje 2007pl'!$A$5:$C$356,3,0),"")</f>
        <v/>
      </c>
      <c r="H26" s="4"/>
    </row>
    <row r="27" spans="1:8" x14ac:dyDescent="0.3">
      <c r="A27">
        <v>20</v>
      </c>
      <c r="B27" s="31" t="s">
        <v>608</v>
      </c>
      <c r="C27" s="32" t="s">
        <v>1086</v>
      </c>
      <c r="D27" s="32" t="s">
        <v>1086</v>
      </c>
      <c r="E27" s="32"/>
      <c r="F27" s="4" t="str">
        <f>IFERROR(VLOOKUP($A27,'[1]Funkcje 2010pl'!C$11:E$423,3,0),"")</f>
        <v/>
      </c>
      <c r="G27" s="4" t="str">
        <f>IFERROR(VLOOKUP($A27,'[1]Funkcje 2007pl'!$A$5:$C$356,3,0),"")</f>
        <v/>
      </c>
      <c r="H27" s="4"/>
    </row>
    <row r="28" spans="1:8" x14ac:dyDescent="0.3">
      <c r="A28">
        <v>21</v>
      </c>
      <c r="B28" s="29" t="s">
        <v>609</v>
      </c>
      <c r="C28" s="30" t="s">
        <v>1087</v>
      </c>
      <c r="D28" s="30" t="s">
        <v>1088</v>
      </c>
      <c r="E28" s="30"/>
      <c r="F28" s="4" t="str">
        <f>IFERROR(VLOOKUP($A28,'[1]Funkcje 2010pl'!C$11:E$423,3,0),"")</f>
        <v/>
      </c>
      <c r="G28" s="4" t="str">
        <f>IFERROR(VLOOKUP($A28,'[1]Funkcje 2007pl'!$A$5:$C$356,3,0),"")</f>
        <v/>
      </c>
      <c r="H28" s="4"/>
    </row>
    <row r="29" spans="1:8" x14ac:dyDescent="0.3">
      <c r="A29">
        <v>22</v>
      </c>
      <c r="B29" s="31" t="s">
        <v>610</v>
      </c>
      <c r="C29" s="32" t="s">
        <v>1089</v>
      </c>
      <c r="D29" s="32" t="s">
        <v>1090</v>
      </c>
      <c r="E29" s="32"/>
      <c r="F29" s="4" t="str">
        <f>IFERROR(VLOOKUP($A29,'[1]Funkcje 2010pl'!C$11:E$423,3,0),"")</f>
        <v/>
      </c>
      <c r="G29" s="4" t="str">
        <f>IFERROR(VLOOKUP($A29,'[1]Funkcje 2007pl'!$A$5:$C$356,3,0),"")</f>
        <v/>
      </c>
      <c r="H29" s="4"/>
    </row>
    <row r="30" spans="1:8" x14ac:dyDescent="0.3">
      <c r="A30">
        <v>23</v>
      </c>
      <c r="B30" s="29" t="s">
        <v>611</v>
      </c>
      <c r="C30" s="30" t="s">
        <v>1091</v>
      </c>
      <c r="D30" s="30" t="s">
        <v>1092</v>
      </c>
      <c r="E30" s="30"/>
      <c r="F30" s="4" t="str">
        <f>IFERROR(VLOOKUP($A30,'[1]Funkcje 2010pl'!C$11:E$423,3,0),"")</f>
        <v/>
      </c>
      <c r="G30" s="4" t="str">
        <f>IFERROR(VLOOKUP($A30,'[1]Funkcje 2007pl'!$A$5:$C$356,3,0),"")</f>
        <v/>
      </c>
      <c r="H30" s="4"/>
    </row>
    <row r="31" spans="1:8" x14ac:dyDescent="0.3">
      <c r="A31">
        <v>24</v>
      </c>
      <c r="B31" s="31" t="s">
        <v>612</v>
      </c>
      <c r="C31" s="32" t="s">
        <v>1093</v>
      </c>
      <c r="D31" s="32" t="s">
        <v>1094</v>
      </c>
      <c r="E31" s="32"/>
      <c r="F31" s="4" t="str">
        <f>IFERROR(VLOOKUP($A31,'[1]Funkcje 2010pl'!C$11:E$423,3,0),"")</f>
        <v/>
      </c>
      <c r="G31" s="4" t="str">
        <f>IFERROR(VLOOKUP($A31,'[1]Funkcje 2007pl'!$A$5:$C$356,3,0),"")</f>
        <v/>
      </c>
      <c r="H31" s="4"/>
    </row>
    <row r="32" spans="1:8" x14ac:dyDescent="0.3">
      <c r="A32">
        <v>25</v>
      </c>
      <c r="B32" s="29" t="s">
        <v>613</v>
      </c>
      <c r="C32" s="30" t="s">
        <v>1095</v>
      </c>
      <c r="D32" s="30" t="s">
        <v>1096</v>
      </c>
      <c r="E32" s="30"/>
      <c r="F32" s="4" t="str">
        <f>IFERROR(VLOOKUP($A32,'[1]Funkcje 2010pl'!C$11:E$423,3,0),"")</f>
        <v/>
      </c>
      <c r="G32" s="4" t="str">
        <f>IFERROR(VLOOKUP($A32,'[1]Funkcje 2007pl'!$A$5:$C$356,3,0),"")</f>
        <v/>
      </c>
      <c r="H32" s="4"/>
    </row>
    <row r="33" spans="1:8" x14ac:dyDescent="0.3">
      <c r="A33">
        <v>26</v>
      </c>
      <c r="B33" s="31" t="s">
        <v>614</v>
      </c>
      <c r="C33" s="32" t="s">
        <v>1097</v>
      </c>
      <c r="D33" s="32" t="s">
        <v>1098</v>
      </c>
      <c r="E33" s="32"/>
      <c r="F33" s="4" t="str">
        <f>IFERROR(VLOOKUP($A33,'[1]Funkcje 2010pl'!C$11:E$423,3,0),"")</f>
        <v/>
      </c>
      <c r="G33" s="4" t="str">
        <f>IFERROR(VLOOKUP($A33,'[1]Funkcje 2007pl'!$A$5:$C$356,3,0),"")</f>
        <v/>
      </c>
      <c r="H33" s="4"/>
    </row>
    <row r="34" spans="1:8" ht="28.8" x14ac:dyDescent="0.3">
      <c r="A34">
        <v>27</v>
      </c>
      <c r="B34" s="29" t="s">
        <v>615</v>
      </c>
      <c r="C34" s="30" t="s">
        <v>1099</v>
      </c>
      <c r="D34" s="30" t="s">
        <v>1100</v>
      </c>
      <c r="E34" s="30"/>
      <c r="F34" s="4" t="str">
        <f>IFERROR(VLOOKUP($A34,'[1]Funkcje 2010pl'!C$11:E$423,3,0),"")</f>
        <v/>
      </c>
      <c r="G34" s="4" t="str">
        <f>IFERROR(VLOOKUP($A34,'[1]Funkcje 2007pl'!$A$5:$C$356,3,0),"")</f>
        <v/>
      </c>
      <c r="H34" s="4"/>
    </row>
    <row r="35" spans="1:8" x14ac:dyDescent="0.3">
      <c r="A35">
        <v>28</v>
      </c>
      <c r="B35" s="31" t="s">
        <v>616</v>
      </c>
      <c r="C35" s="32" t="s">
        <v>1101</v>
      </c>
      <c r="D35" s="32" t="s">
        <v>1102</v>
      </c>
      <c r="E35" s="32"/>
      <c r="F35" s="4" t="str">
        <f>IFERROR(VLOOKUP($A35,'[1]Funkcje 2010pl'!C$11:E$423,3,0),"")</f>
        <v/>
      </c>
      <c r="G35" s="4" t="str">
        <f>IFERROR(VLOOKUP($A35,'[1]Funkcje 2007pl'!$A$5:$C$356,3,0),"")</f>
        <v/>
      </c>
      <c r="H35" s="4"/>
    </row>
    <row r="36" spans="1:8" x14ac:dyDescent="0.3">
      <c r="A36">
        <v>29</v>
      </c>
      <c r="B36" s="29" t="s">
        <v>617</v>
      </c>
      <c r="C36" s="30" t="s">
        <v>1103</v>
      </c>
      <c r="D36" s="30" t="s">
        <v>1104</v>
      </c>
      <c r="E36" s="30"/>
      <c r="F36" s="4" t="str">
        <f>IFERROR(VLOOKUP($A36,'[1]Funkcje 2010pl'!C$11:E$423,3,0),"")</f>
        <v/>
      </c>
      <c r="G36" s="4" t="str">
        <f>IFERROR(VLOOKUP($A36,'[1]Funkcje 2007pl'!$A$5:$C$356,3,0),"")</f>
        <v/>
      </c>
      <c r="H36" s="4"/>
    </row>
    <row r="37" spans="1:8" x14ac:dyDescent="0.3">
      <c r="A37">
        <v>30</v>
      </c>
      <c r="B37" s="31" t="s">
        <v>618</v>
      </c>
      <c r="C37" s="32" t="s">
        <v>1105</v>
      </c>
      <c r="D37" s="32" t="s">
        <v>1106</v>
      </c>
      <c r="E37" s="32"/>
      <c r="F37" s="4" t="str">
        <f>IFERROR(VLOOKUP($A37,'[1]Funkcje 2010pl'!C$11:E$423,3,0),"")</f>
        <v/>
      </c>
      <c r="G37" s="4" t="str">
        <f>IFERROR(VLOOKUP($A37,'[1]Funkcje 2007pl'!$A$5:$C$356,3,0),"")</f>
        <v/>
      </c>
      <c r="H37" s="4"/>
    </row>
    <row r="38" spans="1:8" x14ac:dyDescent="0.3">
      <c r="A38">
        <v>31</v>
      </c>
      <c r="B38" s="29" t="s">
        <v>619</v>
      </c>
      <c r="C38" s="30" t="s">
        <v>1107</v>
      </c>
      <c r="D38" s="30" t="s">
        <v>1108</v>
      </c>
      <c r="E38" s="30"/>
      <c r="F38" s="4" t="str">
        <f>IFERROR(VLOOKUP($A38,'[1]Funkcje 2010pl'!C$11:E$423,3,0),"")</f>
        <v/>
      </c>
      <c r="G38" s="4" t="str">
        <f>IFERROR(VLOOKUP($A38,'[1]Funkcje 2007pl'!$A$5:$C$356,3,0),"")</f>
        <v/>
      </c>
      <c r="H38" s="4"/>
    </row>
    <row r="39" spans="1:8" x14ac:dyDescent="0.3">
      <c r="A39">
        <v>32</v>
      </c>
      <c r="B39" s="31" t="s">
        <v>620</v>
      </c>
      <c r="C39" s="32" t="s">
        <v>1109</v>
      </c>
      <c r="D39" s="32" t="s">
        <v>1110</v>
      </c>
      <c r="E39" s="32"/>
      <c r="F39" s="4" t="str">
        <f>IFERROR(VLOOKUP($A39,'[1]Funkcje 2010pl'!C$11:E$423,3,0),"")</f>
        <v/>
      </c>
      <c r="G39" s="4" t="str">
        <f>IFERROR(VLOOKUP($A39,'[1]Funkcje 2007pl'!$A$5:$C$356,3,0),"")</f>
        <v/>
      </c>
      <c r="H39" s="4"/>
    </row>
    <row r="40" spans="1:8" x14ac:dyDescent="0.3">
      <c r="A40">
        <v>33</v>
      </c>
      <c r="B40" s="29" t="s">
        <v>621</v>
      </c>
      <c r="C40" s="30" t="s">
        <v>1111</v>
      </c>
      <c r="D40" s="30" t="s">
        <v>1111</v>
      </c>
      <c r="E40" s="30"/>
      <c r="F40" s="4" t="str">
        <f>IFERROR(VLOOKUP($A40,'[1]Funkcje 2010pl'!C$11:E$423,3,0),"")</f>
        <v/>
      </c>
      <c r="G40" s="4" t="str">
        <f>IFERROR(VLOOKUP($A40,'[1]Funkcje 2007pl'!$A$5:$C$356,3,0),"")</f>
        <v/>
      </c>
      <c r="H40" s="4"/>
    </row>
    <row r="41" spans="1:8" x14ac:dyDescent="0.3">
      <c r="A41">
        <v>34</v>
      </c>
      <c r="B41" s="31" t="s">
        <v>622</v>
      </c>
      <c r="C41" s="32" t="s">
        <v>1112</v>
      </c>
      <c r="D41" s="32" t="s">
        <v>1112</v>
      </c>
      <c r="E41" s="32"/>
      <c r="F41" s="4" t="str">
        <f>IFERROR(VLOOKUP($A41,'[1]Funkcje 2010pl'!C$11:E$423,3,0),"")</f>
        <v/>
      </c>
      <c r="G41" s="4" t="str">
        <f>IFERROR(VLOOKUP($A41,'[1]Funkcje 2007pl'!$A$5:$C$356,3,0),"")</f>
        <v/>
      </c>
      <c r="H41" s="4"/>
    </row>
    <row r="42" spans="1:8" x14ac:dyDescent="0.3">
      <c r="A42">
        <v>35</v>
      </c>
      <c r="B42" s="29" t="s">
        <v>623</v>
      </c>
      <c r="C42" s="30" t="s">
        <v>1113</v>
      </c>
      <c r="D42" s="30" t="s">
        <v>1113</v>
      </c>
      <c r="E42" s="30"/>
      <c r="F42" s="4" t="str">
        <f>IFERROR(VLOOKUP($A42,'[1]Funkcje 2010pl'!C$11:E$423,3,0),"")</f>
        <v/>
      </c>
      <c r="G42" s="4" t="str">
        <f>IFERROR(VLOOKUP($A42,'[1]Funkcje 2007pl'!$A$5:$C$356,3,0),"")</f>
        <v/>
      </c>
      <c r="H42" s="4"/>
    </row>
    <row r="43" spans="1:8" x14ac:dyDescent="0.3">
      <c r="A43">
        <v>36</v>
      </c>
      <c r="B43" s="31" t="s">
        <v>624</v>
      </c>
      <c r="C43" s="32" t="s">
        <v>1114</v>
      </c>
      <c r="D43" s="32" t="s">
        <v>1114</v>
      </c>
      <c r="E43" s="32"/>
      <c r="F43" s="4" t="str">
        <f>IFERROR(VLOOKUP($A43,'[1]Funkcje 2010pl'!C$11:E$423,3,0),"")</f>
        <v/>
      </c>
      <c r="G43" s="4" t="str">
        <f>IFERROR(VLOOKUP($A43,'[1]Funkcje 2007pl'!$A$5:$C$356,3,0),"")</f>
        <v/>
      </c>
      <c r="H43" s="4"/>
    </row>
    <row r="44" spans="1:8" ht="28.8" x14ac:dyDescent="0.3">
      <c r="A44">
        <v>37</v>
      </c>
      <c r="B44" s="29" t="s">
        <v>625</v>
      </c>
      <c r="C44" s="30" t="s">
        <v>1115</v>
      </c>
      <c r="D44" s="30" t="s">
        <v>1116</v>
      </c>
      <c r="E44" s="30"/>
      <c r="F44" s="4" t="str">
        <f>IFERROR(VLOOKUP($A44,'[1]Funkcje 2010pl'!C$11:E$423,3,0),"")</f>
        <v/>
      </c>
      <c r="G44" s="4" t="str">
        <f>IFERROR(VLOOKUP($A44,'[1]Funkcje 2007pl'!$A$5:$C$356,3,0),"")</f>
        <v/>
      </c>
      <c r="H44" s="4"/>
    </row>
    <row r="45" spans="1:8" ht="28.8" x14ac:dyDescent="0.3">
      <c r="A45">
        <v>38</v>
      </c>
      <c r="B45" s="31" t="s">
        <v>626</v>
      </c>
      <c r="C45" s="32" t="s">
        <v>1117</v>
      </c>
      <c r="D45" s="32" t="s">
        <v>1118</v>
      </c>
      <c r="E45" s="32"/>
      <c r="F45" s="4" t="str">
        <f>IFERROR(VLOOKUP($A45,'[1]Funkcje 2010pl'!C$11:E$423,3,0),"")</f>
        <v/>
      </c>
      <c r="G45" s="4" t="str">
        <f>IFERROR(VLOOKUP($A45,'[1]Funkcje 2007pl'!$A$5:$C$356,3,0),"")</f>
        <v/>
      </c>
      <c r="H45" s="4"/>
    </row>
    <row r="46" spans="1:8" x14ac:dyDescent="0.3">
      <c r="A46">
        <v>39</v>
      </c>
      <c r="B46" s="29" t="s">
        <v>627</v>
      </c>
      <c r="C46" s="30" t="s">
        <v>627</v>
      </c>
      <c r="D46" s="30" t="s">
        <v>1119</v>
      </c>
      <c r="E46" s="30"/>
      <c r="F46" s="4" t="str">
        <f>IFERROR(VLOOKUP($A46,'[1]Funkcje 2010pl'!C$11:E$423,3,0),"")</f>
        <v/>
      </c>
      <c r="G46" s="4" t="str">
        <f>IFERROR(VLOOKUP($A46,'[1]Funkcje 2007pl'!$A$5:$C$356,3,0),"")</f>
        <v/>
      </c>
      <c r="H46" s="4"/>
    </row>
    <row r="47" spans="1:8" x14ac:dyDescent="0.3">
      <c r="A47">
        <v>40</v>
      </c>
      <c r="B47" s="31" t="s">
        <v>628</v>
      </c>
      <c r="C47" s="32" t="s">
        <v>628</v>
      </c>
      <c r="D47" s="32" t="s">
        <v>1120</v>
      </c>
      <c r="E47" s="32"/>
      <c r="F47" s="4" t="str">
        <f>IFERROR(VLOOKUP($A47,'[1]Funkcje 2010pl'!C$11:E$423,3,0),"")</f>
        <v/>
      </c>
      <c r="G47" s="4" t="str">
        <f>IFERROR(VLOOKUP($A47,'[1]Funkcje 2007pl'!$A$5:$C$356,3,0),"")</f>
        <v/>
      </c>
      <c r="H47" s="4"/>
    </row>
    <row r="48" spans="1:8" x14ac:dyDescent="0.3">
      <c r="A48">
        <v>41</v>
      </c>
      <c r="B48" s="29" t="s">
        <v>629</v>
      </c>
      <c r="C48" s="30" t="s">
        <v>629</v>
      </c>
      <c r="D48" s="30" t="s">
        <v>1121</v>
      </c>
      <c r="E48" s="30"/>
      <c r="F48" s="4" t="str">
        <f>IFERROR(VLOOKUP($A48,'[1]Funkcje 2010pl'!C$11:E$423,3,0),"")</f>
        <v/>
      </c>
      <c r="G48" s="4" t="str">
        <f>IFERROR(VLOOKUP($A48,'[1]Funkcje 2007pl'!$A$5:$C$356,3,0),"")</f>
        <v/>
      </c>
      <c r="H48" s="4"/>
    </row>
    <row r="49" spans="1:8" x14ac:dyDescent="0.3">
      <c r="A49">
        <v>42</v>
      </c>
      <c r="B49" s="31" t="s">
        <v>630</v>
      </c>
      <c r="C49" s="32" t="s">
        <v>1122</v>
      </c>
      <c r="D49" s="32" t="s">
        <v>1123</v>
      </c>
      <c r="E49" s="32"/>
      <c r="F49" s="4" t="str">
        <f>IFERROR(VLOOKUP($A49,'[1]Funkcje 2010pl'!C$11:E$423,3,0),"")</f>
        <v/>
      </c>
      <c r="G49" s="4" t="str">
        <f>IFERROR(VLOOKUP($A49,'[1]Funkcje 2007pl'!$A$5:$C$356,3,0),"")</f>
        <v/>
      </c>
      <c r="H49" s="4"/>
    </row>
    <row r="50" spans="1:8" x14ac:dyDescent="0.3">
      <c r="A50">
        <v>43</v>
      </c>
      <c r="B50" s="29" t="s">
        <v>633</v>
      </c>
      <c r="C50" s="30" t="s">
        <v>1124</v>
      </c>
      <c r="D50" s="30" t="s">
        <v>1125</v>
      </c>
      <c r="E50" s="30"/>
      <c r="F50" s="4" t="str">
        <f>IFERROR(VLOOKUP($A50,'[1]Funkcje 2010pl'!C$11:E$423,3,0),"")</f>
        <v/>
      </c>
      <c r="G50" s="4" t="str">
        <f>IFERROR(VLOOKUP($A50,'[1]Funkcje 2007pl'!$A$5:$C$356,3,0),"")</f>
        <v/>
      </c>
      <c r="H50" s="4"/>
    </row>
    <row r="51" spans="1:8" x14ac:dyDescent="0.3">
      <c r="A51">
        <v>44</v>
      </c>
      <c r="B51" s="31" t="s">
        <v>634</v>
      </c>
      <c r="C51" s="32" t="s">
        <v>1126</v>
      </c>
      <c r="D51" s="32" t="s">
        <v>1127</v>
      </c>
      <c r="E51" s="32"/>
      <c r="F51" s="4" t="str">
        <f>IFERROR(VLOOKUP($A51,'[1]Funkcje 2010pl'!C$11:E$423,3,0),"")</f>
        <v/>
      </c>
      <c r="G51" s="4" t="str">
        <f>IFERROR(VLOOKUP($A51,'[1]Funkcje 2007pl'!$A$5:$C$356,3,0),"")</f>
        <v/>
      </c>
      <c r="H51" s="4"/>
    </row>
    <row r="52" spans="1:8" x14ac:dyDescent="0.3">
      <c r="A52">
        <v>45</v>
      </c>
      <c r="B52" s="29" t="s">
        <v>635</v>
      </c>
      <c r="C52" s="30" t="s">
        <v>1128</v>
      </c>
      <c r="D52" s="30" t="s">
        <v>1129</v>
      </c>
      <c r="E52" s="30"/>
      <c r="F52" s="4" t="str">
        <f>IFERROR(VLOOKUP($A52,'[1]Funkcje 2010pl'!C$11:E$423,3,0),"")</f>
        <v/>
      </c>
      <c r="G52" s="4" t="str">
        <f>IFERROR(VLOOKUP($A52,'[1]Funkcje 2007pl'!$A$5:$C$356,3,0),"")</f>
        <v/>
      </c>
      <c r="H52" s="4"/>
    </row>
    <row r="53" spans="1:8" x14ac:dyDescent="0.3">
      <c r="A53">
        <v>46</v>
      </c>
      <c r="B53" s="31" t="s">
        <v>636</v>
      </c>
      <c r="C53" s="32" t="s">
        <v>1130</v>
      </c>
      <c r="D53" s="32" t="s">
        <v>1131</v>
      </c>
      <c r="E53" s="32"/>
      <c r="F53" s="4" t="str">
        <f>IFERROR(VLOOKUP($A53,'[1]Funkcje 2010pl'!C$11:E$423,3,0),"")</f>
        <v/>
      </c>
      <c r="G53" s="4" t="str">
        <f>IFERROR(VLOOKUP($A53,'[1]Funkcje 2007pl'!$A$5:$C$356,3,0),"")</f>
        <v/>
      </c>
      <c r="H53" s="4"/>
    </row>
    <row r="54" spans="1:8" x14ac:dyDescent="0.3">
      <c r="A54">
        <v>47</v>
      </c>
      <c r="B54" s="29" t="s">
        <v>637</v>
      </c>
      <c r="C54" s="30" t="s">
        <v>1132</v>
      </c>
      <c r="D54" s="30" t="s">
        <v>1133</v>
      </c>
      <c r="E54" s="30"/>
      <c r="F54" s="4" t="str">
        <f>IFERROR(VLOOKUP($A54,'[1]Funkcje 2010pl'!C$11:E$423,3,0),"")</f>
        <v/>
      </c>
      <c r="G54" s="4" t="str">
        <f>IFERROR(VLOOKUP($A54,'[1]Funkcje 2007pl'!$A$5:$C$356,3,0),"")</f>
        <v/>
      </c>
      <c r="H54" s="4"/>
    </row>
    <row r="55" spans="1:8" x14ac:dyDescent="0.3">
      <c r="A55">
        <v>48</v>
      </c>
      <c r="B55" s="31" t="s">
        <v>638</v>
      </c>
      <c r="C55" s="32" t="s">
        <v>1134</v>
      </c>
      <c r="D55" s="32" t="s">
        <v>1135</v>
      </c>
      <c r="E55" s="32"/>
      <c r="F55" s="4" t="str">
        <f>IFERROR(VLOOKUP($A55,'[1]Funkcje 2010pl'!C$11:E$423,3,0),"")</f>
        <v/>
      </c>
      <c r="G55" s="4" t="str">
        <f>IFERROR(VLOOKUP($A55,'[1]Funkcje 2007pl'!$A$5:$C$356,3,0),"")</f>
        <v/>
      </c>
      <c r="H55" s="4"/>
    </row>
    <row r="56" spans="1:8" x14ac:dyDescent="0.3">
      <c r="A56">
        <v>49</v>
      </c>
      <c r="B56" s="29" t="s">
        <v>639</v>
      </c>
      <c r="C56" s="30" t="s">
        <v>1136</v>
      </c>
      <c r="D56" s="30" t="s">
        <v>1137</v>
      </c>
      <c r="E56" s="30"/>
      <c r="F56" s="4" t="str">
        <f>IFERROR(VLOOKUP($A56,'[1]Funkcje 2010pl'!C$11:E$423,3,0),"")</f>
        <v/>
      </c>
      <c r="G56" s="4" t="str">
        <f>IFERROR(VLOOKUP($A56,'[1]Funkcje 2007pl'!$A$5:$C$356,3,0),"")</f>
        <v/>
      </c>
      <c r="H56" s="4"/>
    </row>
    <row r="57" spans="1:8" x14ac:dyDescent="0.3">
      <c r="A57">
        <v>50</v>
      </c>
      <c r="B57" s="31" t="s">
        <v>640</v>
      </c>
      <c r="C57" s="32" t="s">
        <v>1138</v>
      </c>
      <c r="D57" s="32" t="s">
        <v>1139</v>
      </c>
      <c r="E57" s="32"/>
      <c r="F57" s="4" t="str">
        <f>IFERROR(VLOOKUP($A57,'[1]Funkcje 2010pl'!C$11:E$423,3,0),"")</f>
        <v/>
      </c>
      <c r="G57" s="4" t="str">
        <f>IFERROR(VLOOKUP($A57,'[1]Funkcje 2007pl'!$A$5:$C$356,3,0),"")</f>
        <v/>
      </c>
      <c r="H57" s="4"/>
    </row>
    <row r="58" spans="1:8" x14ac:dyDescent="0.3">
      <c r="A58">
        <v>51</v>
      </c>
      <c r="B58" s="29" t="s">
        <v>641</v>
      </c>
      <c r="C58" s="30" t="s">
        <v>1140</v>
      </c>
      <c r="D58" s="30" t="s">
        <v>1141</v>
      </c>
      <c r="E58" s="30"/>
      <c r="F58" s="4" t="str">
        <f>IFERROR(VLOOKUP($A58,'[1]Funkcje 2010pl'!C$11:E$423,3,0),"")</f>
        <v/>
      </c>
      <c r="G58" s="4" t="str">
        <f>IFERROR(VLOOKUP($A58,'[1]Funkcje 2007pl'!$A$5:$C$356,3,0),"")</f>
        <v/>
      </c>
      <c r="H58" s="4"/>
    </row>
    <row r="59" spans="1:8" x14ac:dyDescent="0.3">
      <c r="A59">
        <v>52</v>
      </c>
      <c r="B59" s="31" t="s">
        <v>644</v>
      </c>
      <c r="C59" s="32" t="s">
        <v>644</v>
      </c>
      <c r="D59" s="32" t="s">
        <v>644</v>
      </c>
      <c r="E59" s="32"/>
      <c r="F59" s="4" t="str">
        <f>IFERROR(VLOOKUP($A59,'[1]Funkcje 2010pl'!C$11:E$423,3,0),"")</f>
        <v/>
      </c>
      <c r="G59" s="4" t="str">
        <f>IFERROR(VLOOKUP($A59,'[1]Funkcje 2007pl'!$A$5:$C$356,3,0),"")</f>
        <v/>
      </c>
      <c r="H59" s="4"/>
    </row>
    <row r="60" spans="1:8" x14ac:dyDescent="0.3">
      <c r="A60">
        <v>53</v>
      </c>
      <c r="B60" s="29" t="s">
        <v>645</v>
      </c>
      <c r="C60" s="30" t="s">
        <v>1142</v>
      </c>
      <c r="D60" s="30" t="s">
        <v>1142</v>
      </c>
      <c r="E60" s="30"/>
      <c r="F60" s="4" t="str">
        <f>IFERROR(VLOOKUP($A60,'[1]Funkcje 2010pl'!C$11:E$423,3,0),"")</f>
        <v/>
      </c>
      <c r="G60" s="4" t="str">
        <f>IFERROR(VLOOKUP($A60,'[1]Funkcje 2007pl'!$A$5:$C$356,3,0),"")</f>
        <v/>
      </c>
      <c r="H60" s="4"/>
    </row>
    <row r="61" spans="1:8" x14ac:dyDescent="0.3">
      <c r="A61">
        <v>54</v>
      </c>
      <c r="B61" s="31" t="s">
        <v>646</v>
      </c>
      <c r="C61" s="32" t="s">
        <v>646</v>
      </c>
      <c r="D61" s="32" t="s">
        <v>1143</v>
      </c>
      <c r="E61" s="32"/>
      <c r="F61" s="4" t="str">
        <f>IFERROR(VLOOKUP($A61,'[1]Funkcje 2010pl'!C$11:E$423,3,0),"")</f>
        <v/>
      </c>
      <c r="G61" s="4" t="str">
        <f>IFERROR(VLOOKUP($A61,'[1]Funkcje 2007pl'!$A$5:$C$356,3,0),"")</f>
        <v/>
      </c>
      <c r="H61" s="4"/>
    </row>
    <row r="62" spans="1:8" x14ac:dyDescent="0.3">
      <c r="A62">
        <v>55</v>
      </c>
      <c r="B62" s="29" t="s">
        <v>1144</v>
      </c>
      <c r="C62" s="30" t="s">
        <v>1145</v>
      </c>
      <c r="D62" s="30" t="s">
        <v>1146</v>
      </c>
      <c r="E62" s="30"/>
      <c r="F62" s="4" t="str">
        <f>IFERROR(VLOOKUP($A62,'[1]Funkcje 2010pl'!C$11:E$423,3,0),"")</f>
        <v/>
      </c>
      <c r="G62" s="4" t="str">
        <f>IFERROR(VLOOKUP($A62,'[1]Funkcje 2007pl'!$A$5:$C$356,3,0),"")</f>
        <v/>
      </c>
      <c r="H62" s="4"/>
    </row>
    <row r="63" spans="1:8" x14ac:dyDescent="0.3">
      <c r="A63">
        <v>56</v>
      </c>
      <c r="B63" s="31" t="s">
        <v>648</v>
      </c>
      <c r="C63" s="32" t="s">
        <v>648</v>
      </c>
      <c r="D63" s="32" t="s">
        <v>1147</v>
      </c>
      <c r="E63" s="32"/>
      <c r="F63" s="4" t="str">
        <f>IFERROR(VLOOKUP($A63,'[1]Funkcje 2010pl'!C$11:E$423,3,0),"")</f>
        <v/>
      </c>
      <c r="G63" s="4" t="str">
        <f>IFERROR(VLOOKUP($A63,'[1]Funkcje 2007pl'!$A$5:$C$356,3,0),"")</f>
        <v/>
      </c>
      <c r="H63" s="4"/>
    </row>
    <row r="64" spans="1:8" x14ac:dyDescent="0.3">
      <c r="A64">
        <v>57</v>
      </c>
      <c r="B64" s="29" t="s">
        <v>1148</v>
      </c>
      <c r="C64" s="30" t="s">
        <v>1149</v>
      </c>
      <c r="D64" s="30" t="s">
        <v>1150</v>
      </c>
      <c r="E64" s="30"/>
      <c r="F64" s="4" t="str">
        <f>IFERROR(VLOOKUP($A64,'[1]Funkcje 2010pl'!C$11:E$423,3,0),"")</f>
        <v/>
      </c>
      <c r="G64" s="4" t="str">
        <f>IFERROR(VLOOKUP($A64,'[1]Funkcje 2007pl'!$A$5:$C$356,3,0),"")</f>
        <v/>
      </c>
      <c r="H64" s="4"/>
    </row>
    <row r="65" spans="1:8" x14ac:dyDescent="0.3">
      <c r="A65">
        <v>58</v>
      </c>
      <c r="B65" s="31" t="s">
        <v>650</v>
      </c>
      <c r="C65" s="32" t="s">
        <v>650</v>
      </c>
      <c r="D65" s="32" t="s">
        <v>1151</v>
      </c>
      <c r="E65" s="32"/>
      <c r="F65" s="4" t="str">
        <f>IFERROR(VLOOKUP($A65,'[1]Funkcje 2010pl'!C$11:E$423,3,0),"")</f>
        <v/>
      </c>
      <c r="G65" s="4" t="str">
        <f>IFERROR(VLOOKUP($A65,'[1]Funkcje 2007pl'!$A$5:$C$356,3,0),"")</f>
        <v/>
      </c>
      <c r="H65" s="4"/>
    </row>
    <row r="66" spans="1:8" x14ac:dyDescent="0.3">
      <c r="A66">
        <v>59</v>
      </c>
      <c r="B66" s="29" t="s">
        <v>651</v>
      </c>
      <c r="C66" s="30" t="s">
        <v>651</v>
      </c>
      <c r="D66" s="30" t="s">
        <v>1152</v>
      </c>
      <c r="E66" s="30"/>
      <c r="F66" s="4" t="str">
        <f>IFERROR(VLOOKUP($A66,'[1]Funkcje 2010pl'!C$11:E$423,3,0),"")</f>
        <v/>
      </c>
      <c r="G66" s="4" t="str">
        <f>IFERROR(VLOOKUP($A66,'[1]Funkcje 2007pl'!$A$5:$C$356,3,0),"")</f>
        <v/>
      </c>
      <c r="H66" s="4"/>
    </row>
    <row r="67" spans="1:8" x14ac:dyDescent="0.3">
      <c r="A67">
        <v>60</v>
      </c>
      <c r="B67" s="31" t="s">
        <v>652</v>
      </c>
      <c r="C67" s="32" t="s">
        <v>1153</v>
      </c>
      <c r="D67" s="32" t="s">
        <v>1154</v>
      </c>
      <c r="E67" s="32"/>
      <c r="F67" s="4" t="str">
        <f>IFERROR(VLOOKUP($A67,'[1]Funkcje 2010pl'!C$11:E$423,3,0),"")</f>
        <v/>
      </c>
      <c r="G67" s="4" t="str">
        <f>IFERROR(VLOOKUP($A67,'[1]Funkcje 2007pl'!$A$5:$C$356,3,0),"")</f>
        <v/>
      </c>
      <c r="H67" s="4"/>
    </row>
    <row r="68" spans="1:8" x14ac:dyDescent="0.3">
      <c r="A68">
        <v>61</v>
      </c>
      <c r="B68" s="29" t="s">
        <v>653</v>
      </c>
      <c r="C68" s="30" t="s">
        <v>653</v>
      </c>
      <c r="D68" s="30" t="s">
        <v>1155</v>
      </c>
      <c r="E68" s="30"/>
      <c r="F68" s="4" t="str">
        <f>IFERROR(VLOOKUP($A68,'[1]Funkcje 2010pl'!C$11:E$423,3,0),"")</f>
        <v/>
      </c>
      <c r="G68" s="4" t="str">
        <f>IFERROR(VLOOKUP($A68,'[1]Funkcje 2007pl'!$A$5:$C$356,3,0),"")</f>
        <v/>
      </c>
      <c r="H68" s="4"/>
    </row>
    <row r="69" spans="1:8" x14ac:dyDescent="0.3">
      <c r="A69">
        <v>62</v>
      </c>
      <c r="B69" s="31" t="s">
        <v>1156</v>
      </c>
      <c r="C69" s="32" t="s">
        <v>1157</v>
      </c>
      <c r="D69" s="32" t="s">
        <v>1158</v>
      </c>
      <c r="E69" s="32"/>
      <c r="F69" s="4" t="str">
        <f>IFERROR(VLOOKUP($A69,'[1]Funkcje 2010pl'!C$11:E$423,3,0),"")</f>
        <v/>
      </c>
      <c r="G69" s="4" t="str">
        <f>IFERROR(VLOOKUP($A69,'[1]Funkcje 2007pl'!$A$5:$C$356,3,0),"")</f>
        <v/>
      </c>
      <c r="H69" s="4"/>
    </row>
    <row r="70" spans="1:8" x14ac:dyDescent="0.3">
      <c r="A70">
        <v>63</v>
      </c>
      <c r="B70" s="29" t="s">
        <v>655</v>
      </c>
      <c r="C70" s="30" t="s">
        <v>1159</v>
      </c>
      <c r="D70" s="30" t="s">
        <v>1159</v>
      </c>
      <c r="E70" s="30"/>
      <c r="F70" s="4" t="str">
        <f>IFERROR(VLOOKUP($A70,'[1]Funkcje 2010pl'!C$11:E$423,3,0),"")</f>
        <v/>
      </c>
      <c r="G70" s="4" t="str">
        <f>IFERROR(VLOOKUP($A70,'[1]Funkcje 2007pl'!$A$5:$C$356,3,0),"")</f>
        <v/>
      </c>
      <c r="H70" s="4"/>
    </row>
    <row r="71" spans="1:8" x14ac:dyDescent="0.3">
      <c r="A71">
        <v>64</v>
      </c>
      <c r="B71" s="31" t="s">
        <v>656</v>
      </c>
      <c r="C71" s="32" t="s">
        <v>1160</v>
      </c>
      <c r="D71" s="32" t="s">
        <v>1161</v>
      </c>
      <c r="E71" s="32"/>
      <c r="F71" s="4" t="str">
        <f>IFERROR(VLOOKUP($A71,'[1]Funkcje 2010pl'!C$11:E$423,3,0),"")</f>
        <v/>
      </c>
      <c r="G71" s="4" t="str">
        <f>IFERROR(VLOOKUP($A71,'[1]Funkcje 2007pl'!$A$5:$C$356,3,0),"")</f>
        <v/>
      </c>
      <c r="H71" s="4"/>
    </row>
    <row r="72" spans="1:8" x14ac:dyDescent="0.3">
      <c r="A72">
        <v>65</v>
      </c>
      <c r="B72" s="29" t="s">
        <v>657</v>
      </c>
      <c r="C72" s="30" t="s">
        <v>1162</v>
      </c>
      <c r="D72" s="30" t="s">
        <v>1163</v>
      </c>
      <c r="E72" s="30"/>
      <c r="F72" s="4" t="str">
        <f>IFERROR(VLOOKUP($A72,'[1]Funkcje 2010pl'!C$11:E$423,3,0),"")</f>
        <v/>
      </c>
      <c r="G72" s="4" t="str">
        <f>IFERROR(VLOOKUP($A72,'[1]Funkcje 2007pl'!$A$5:$C$356,3,0),"")</f>
        <v/>
      </c>
      <c r="H72" s="4"/>
    </row>
    <row r="73" spans="1:8" x14ac:dyDescent="0.3">
      <c r="A73">
        <v>66</v>
      </c>
      <c r="B73" s="31" t="s">
        <v>658</v>
      </c>
      <c r="C73" s="32" t="s">
        <v>1164</v>
      </c>
      <c r="D73" s="32" t="s">
        <v>1165</v>
      </c>
      <c r="E73" s="32"/>
      <c r="F73" s="4" t="str">
        <f>IFERROR(VLOOKUP($A73,'[1]Funkcje 2010pl'!C$11:E$423,3,0),"")</f>
        <v/>
      </c>
      <c r="G73" s="4" t="str">
        <f>IFERROR(VLOOKUP($A73,'[1]Funkcje 2007pl'!$A$5:$C$356,3,0),"")</f>
        <v/>
      </c>
      <c r="H73" s="4"/>
    </row>
    <row r="74" spans="1:8" x14ac:dyDescent="0.3">
      <c r="A74">
        <v>67</v>
      </c>
      <c r="B74" s="29" t="s">
        <v>659</v>
      </c>
      <c r="C74" s="30" t="s">
        <v>1166</v>
      </c>
      <c r="D74" s="30" t="s">
        <v>1167</v>
      </c>
      <c r="E74" s="30"/>
      <c r="F74" s="4" t="str">
        <f>IFERROR(VLOOKUP($A74,'[1]Funkcje 2010pl'!C$11:E$423,3,0),"")</f>
        <v/>
      </c>
      <c r="G74" s="4" t="str">
        <f>IFERROR(VLOOKUP($A74,'[1]Funkcje 2007pl'!$A$5:$C$356,3,0),"")</f>
        <v/>
      </c>
      <c r="H74" s="4"/>
    </row>
    <row r="75" spans="1:8" x14ac:dyDescent="0.3">
      <c r="A75">
        <v>68</v>
      </c>
      <c r="B75" s="31" t="s">
        <v>660</v>
      </c>
      <c r="C75" s="32" t="s">
        <v>1168</v>
      </c>
      <c r="D75" s="32" t="s">
        <v>1169</v>
      </c>
      <c r="E75" s="32"/>
      <c r="F75" s="4" t="str">
        <f>IFERROR(VLOOKUP($A75,'[1]Funkcje 2010pl'!C$11:E$423,3,0),"")</f>
        <v/>
      </c>
      <c r="G75" s="4" t="str">
        <f>IFERROR(VLOOKUP($A75,'[1]Funkcje 2007pl'!$A$5:$C$356,3,0),"")</f>
        <v/>
      </c>
      <c r="H75" s="4"/>
    </row>
    <row r="76" spans="1:8" x14ac:dyDescent="0.3">
      <c r="A76">
        <v>69</v>
      </c>
      <c r="B76" s="29" t="s">
        <v>661</v>
      </c>
      <c r="C76" s="30" t="s">
        <v>1170</v>
      </c>
      <c r="D76" s="30" t="s">
        <v>1171</v>
      </c>
      <c r="E76" s="30"/>
      <c r="F76" s="4" t="str">
        <f>IFERROR(VLOOKUP($A76,'[1]Funkcje 2010pl'!C$11:E$423,3,0),"")</f>
        <v/>
      </c>
      <c r="G76" s="4" t="str">
        <f>IFERROR(VLOOKUP($A76,'[1]Funkcje 2007pl'!$A$5:$C$356,3,0),"")</f>
        <v/>
      </c>
      <c r="H76" s="4"/>
    </row>
    <row r="77" spans="1:8" x14ac:dyDescent="0.3">
      <c r="A77">
        <v>70</v>
      </c>
      <c r="B77" s="31" t="s">
        <v>662</v>
      </c>
      <c r="C77" s="32" t="s">
        <v>1172</v>
      </c>
      <c r="D77" s="32" t="s">
        <v>1173</v>
      </c>
      <c r="E77" s="32"/>
      <c r="F77" s="4" t="str">
        <f>IFERROR(VLOOKUP($A77,'[1]Funkcje 2010pl'!C$11:E$423,3,0),"")</f>
        <v/>
      </c>
      <c r="G77" s="4" t="str">
        <f>IFERROR(VLOOKUP($A77,'[1]Funkcje 2007pl'!$A$5:$C$356,3,0),"")</f>
        <v/>
      </c>
      <c r="H77" s="4"/>
    </row>
    <row r="78" spans="1:8" x14ac:dyDescent="0.3">
      <c r="A78">
        <v>71</v>
      </c>
      <c r="B78" s="29" t="s">
        <v>663</v>
      </c>
      <c r="C78" s="30" t="s">
        <v>1174</v>
      </c>
      <c r="D78" s="30" t="s">
        <v>1175</v>
      </c>
      <c r="E78" s="30"/>
      <c r="F78" s="4" t="str">
        <f>IFERROR(VLOOKUP($A78,'[1]Funkcje 2010pl'!C$11:E$423,3,0),"")</f>
        <v/>
      </c>
      <c r="G78" s="4" t="str">
        <f>IFERROR(VLOOKUP($A78,'[1]Funkcje 2007pl'!$A$5:$C$356,3,0),"")</f>
        <v/>
      </c>
      <c r="H78" s="4"/>
    </row>
    <row r="79" spans="1:8" x14ac:dyDescent="0.3">
      <c r="A79">
        <v>72</v>
      </c>
      <c r="B79" s="31" t="s">
        <v>664</v>
      </c>
      <c r="C79" s="32" t="s">
        <v>1176</v>
      </c>
      <c r="D79" s="32" t="s">
        <v>1177</v>
      </c>
      <c r="E79" s="32"/>
      <c r="F79" s="4" t="str">
        <f>IFERROR(VLOOKUP($A79,'[1]Funkcje 2010pl'!C$11:E$423,3,0),"")</f>
        <v/>
      </c>
      <c r="G79" s="4" t="str">
        <f>IFERROR(VLOOKUP($A79,'[1]Funkcje 2007pl'!$A$5:$C$356,3,0),"")</f>
        <v/>
      </c>
      <c r="H79" s="4"/>
    </row>
    <row r="80" spans="1:8" x14ac:dyDescent="0.3">
      <c r="A80">
        <v>73</v>
      </c>
      <c r="B80" s="29" t="s">
        <v>665</v>
      </c>
      <c r="C80" s="30" t="s">
        <v>1178</v>
      </c>
      <c r="D80" s="30" t="s">
        <v>1179</v>
      </c>
      <c r="E80" s="30"/>
      <c r="F80" s="4" t="str">
        <f>IFERROR(VLOOKUP($A80,'[1]Funkcje 2010pl'!C$11:E$423,3,0),"")</f>
        <v/>
      </c>
      <c r="G80" s="4" t="str">
        <f>IFERROR(VLOOKUP($A80,'[1]Funkcje 2007pl'!$A$5:$C$356,3,0),"")</f>
        <v/>
      </c>
      <c r="H80" s="4"/>
    </row>
    <row r="81" spans="1:8" x14ac:dyDescent="0.3">
      <c r="A81">
        <v>74</v>
      </c>
      <c r="B81" s="31" t="s">
        <v>666</v>
      </c>
      <c r="C81" s="32" t="s">
        <v>1180</v>
      </c>
      <c r="D81" s="32" t="s">
        <v>1181</v>
      </c>
      <c r="E81" s="32"/>
      <c r="F81" s="4" t="str">
        <f>IFERROR(VLOOKUP($A81,'[1]Funkcje 2010pl'!C$11:E$423,3,0),"")</f>
        <v/>
      </c>
      <c r="G81" s="4" t="str">
        <f>IFERROR(VLOOKUP($A81,'[1]Funkcje 2007pl'!$A$5:$C$356,3,0),"")</f>
        <v/>
      </c>
      <c r="H81" s="4"/>
    </row>
    <row r="82" spans="1:8" x14ac:dyDescent="0.3">
      <c r="A82">
        <v>75</v>
      </c>
      <c r="B82" s="29" t="s">
        <v>667</v>
      </c>
      <c r="C82" s="30" t="s">
        <v>1182</v>
      </c>
      <c r="D82" s="30" t="s">
        <v>1183</v>
      </c>
      <c r="E82" s="30"/>
      <c r="F82" s="4" t="str">
        <f>IFERROR(VLOOKUP($A82,'[1]Funkcje 2010pl'!C$11:E$423,3,0),"")</f>
        <v/>
      </c>
      <c r="G82" s="4" t="str">
        <f>IFERROR(VLOOKUP($A82,'[1]Funkcje 2007pl'!$A$5:$C$356,3,0),"")</f>
        <v/>
      </c>
      <c r="H82" s="4"/>
    </row>
    <row r="83" spans="1:8" x14ac:dyDescent="0.3">
      <c r="A83">
        <v>76</v>
      </c>
      <c r="B83" s="31" t="s">
        <v>668</v>
      </c>
      <c r="C83" s="32" t="s">
        <v>1184</v>
      </c>
      <c r="D83" s="32" t="s">
        <v>1185</v>
      </c>
      <c r="E83" s="32"/>
      <c r="F83" s="4" t="str">
        <f>IFERROR(VLOOKUP($A83,'[1]Funkcje 2010pl'!C$11:E$423,3,0),"")</f>
        <v/>
      </c>
      <c r="G83" s="4" t="str">
        <f>IFERROR(VLOOKUP($A83,'[1]Funkcje 2007pl'!$A$5:$C$356,3,0),"")</f>
        <v/>
      </c>
      <c r="H83" s="4"/>
    </row>
    <row r="84" spans="1:8" x14ac:dyDescent="0.3">
      <c r="A84">
        <v>77</v>
      </c>
      <c r="B84" s="29" t="s">
        <v>669</v>
      </c>
      <c r="C84" s="30" t="s">
        <v>1186</v>
      </c>
      <c r="D84" s="30" t="s">
        <v>1187</v>
      </c>
      <c r="E84" s="30"/>
      <c r="F84" s="4" t="str">
        <f>IFERROR(VLOOKUP($A84,'[1]Funkcje 2010pl'!C$11:E$423,3,0),"")</f>
        <v/>
      </c>
      <c r="G84" s="4" t="str">
        <f>IFERROR(VLOOKUP($A84,'[1]Funkcje 2007pl'!$A$5:$C$356,3,0),"")</f>
        <v/>
      </c>
      <c r="H84" s="4"/>
    </row>
    <row r="85" spans="1:8" x14ac:dyDescent="0.3">
      <c r="A85">
        <v>78</v>
      </c>
      <c r="B85" s="31" t="s">
        <v>670</v>
      </c>
      <c r="C85" s="32" t="s">
        <v>1188</v>
      </c>
      <c r="D85" s="32" t="s">
        <v>1189</v>
      </c>
      <c r="E85" s="32"/>
      <c r="F85" s="4" t="str">
        <f>IFERROR(VLOOKUP($A85,'[1]Funkcje 2010pl'!C$11:E$423,3,0),"")</f>
        <v/>
      </c>
      <c r="G85" s="4" t="str">
        <f>IFERROR(VLOOKUP($A85,'[1]Funkcje 2007pl'!$A$5:$C$356,3,0),"")</f>
        <v/>
      </c>
      <c r="H85" s="4"/>
    </row>
    <row r="86" spans="1:8" x14ac:dyDescent="0.3">
      <c r="A86">
        <v>79</v>
      </c>
      <c r="B86" s="29" t="s">
        <v>671</v>
      </c>
      <c r="C86" s="30" t="s">
        <v>1190</v>
      </c>
      <c r="D86" s="30" t="s">
        <v>1191</v>
      </c>
      <c r="E86" s="30"/>
      <c r="F86" s="4" t="str">
        <f>IFERROR(VLOOKUP($A86,'[1]Funkcje 2010pl'!C$11:E$423,3,0),"")</f>
        <v/>
      </c>
      <c r="G86" s="4" t="str">
        <f>IFERROR(VLOOKUP($A86,'[1]Funkcje 2007pl'!$A$5:$C$356,3,0),"")</f>
        <v/>
      </c>
      <c r="H86" s="4"/>
    </row>
    <row r="87" spans="1:8" x14ac:dyDescent="0.3">
      <c r="A87">
        <v>80</v>
      </c>
      <c r="B87" s="31" t="s">
        <v>672</v>
      </c>
      <c r="C87" s="32" t="s">
        <v>1192</v>
      </c>
      <c r="D87" s="32" t="s">
        <v>1193</v>
      </c>
      <c r="E87" s="32"/>
      <c r="F87" s="4" t="str">
        <f>IFERROR(VLOOKUP($A87,'[1]Funkcje 2010pl'!C$11:E$423,3,0),"")</f>
        <v/>
      </c>
      <c r="G87" s="4" t="str">
        <f>IFERROR(VLOOKUP($A87,'[1]Funkcje 2007pl'!$A$5:$C$356,3,0),"")</f>
        <v/>
      </c>
      <c r="H87" s="4"/>
    </row>
    <row r="88" spans="1:8" x14ac:dyDescent="0.3">
      <c r="A88">
        <v>81</v>
      </c>
      <c r="B88" s="29" t="s">
        <v>673</v>
      </c>
      <c r="C88" s="30" t="s">
        <v>1194</v>
      </c>
      <c r="D88" s="30" t="s">
        <v>1194</v>
      </c>
      <c r="E88" s="30"/>
      <c r="F88" s="4" t="str">
        <f>IFERROR(VLOOKUP($A88,'[1]Funkcje 2010pl'!C$11:E$423,3,0),"")</f>
        <v/>
      </c>
      <c r="G88" s="4" t="str">
        <f>IFERROR(VLOOKUP($A88,'[1]Funkcje 2007pl'!$A$5:$C$356,3,0),"")</f>
        <v/>
      </c>
      <c r="H88" s="4"/>
    </row>
    <row r="89" spans="1:8" x14ac:dyDescent="0.3">
      <c r="A89">
        <v>82</v>
      </c>
      <c r="B89" s="31" t="s">
        <v>674</v>
      </c>
      <c r="C89" s="32" t="s">
        <v>1195</v>
      </c>
      <c r="D89" s="32" t="s">
        <v>1196</v>
      </c>
      <c r="E89" s="32"/>
      <c r="F89" s="4" t="str">
        <f>IFERROR(VLOOKUP($A89,'[1]Funkcje 2010pl'!C$11:E$423,3,0),"")</f>
        <v/>
      </c>
      <c r="G89" s="4" t="str">
        <f>IFERROR(VLOOKUP($A89,'[1]Funkcje 2007pl'!$A$5:$C$356,3,0),"")</f>
        <v/>
      </c>
      <c r="H89" s="4"/>
    </row>
    <row r="90" spans="1:8" x14ac:dyDescent="0.3">
      <c r="A90">
        <v>83</v>
      </c>
      <c r="B90" s="29" t="s">
        <v>571</v>
      </c>
      <c r="C90" s="30" t="s">
        <v>1197</v>
      </c>
      <c r="D90" s="30" t="s">
        <v>1197</v>
      </c>
      <c r="E90" s="30"/>
      <c r="F90" s="4" t="str">
        <f>IFERROR(VLOOKUP($A90,'[1]Funkcje 2010pl'!C$11:E$423,3,0),"")</f>
        <v/>
      </c>
      <c r="G90" s="4" t="str">
        <f>IFERROR(VLOOKUP($A90,'[1]Funkcje 2007pl'!$A$5:$C$356,3,0),"")</f>
        <v/>
      </c>
      <c r="H90" s="4"/>
    </row>
    <row r="91" spans="1:8" x14ac:dyDescent="0.3">
      <c r="A91">
        <v>84</v>
      </c>
      <c r="B91" s="32" t="s">
        <v>675</v>
      </c>
      <c r="C91" s="32" t="s">
        <v>1198</v>
      </c>
      <c r="D91" s="32" t="s">
        <v>1199</v>
      </c>
      <c r="E91" s="32"/>
      <c r="F91" s="4" t="str">
        <f>IFERROR(VLOOKUP($A91,'[1]Funkcje 2010pl'!C$11:E$423,3,0),"")</f>
        <v/>
      </c>
      <c r="G91" s="4" t="str">
        <f>IFERROR(VLOOKUP($A91,'[1]Funkcje 2007pl'!$A$5:$C$356,3,0),"")</f>
        <v/>
      </c>
      <c r="H91" s="4"/>
    </row>
    <row r="92" spans="1:8" x14ac:dyDescent="0.3">
      <c r="A92">
        <v>85</v>
      </c>
      <c r="B92" s="29" t="s">
        <v>677</v>
      </c>
      <c r="C92" s="30" t="s">
        <v>1200</v>
      </c>
      <c r="D92" s="30" t="s">
        <v>1201</v>
      </c>
      <c r="E92" s="30"/>
      <c r="F92" s="4" t="str">
        <f>IFERROR(VLOOKUP($A92,'[1]Funkcje 2010pl'!C$11:E$423,3,0),"")</f>
        <v/>
      </c>
      <c r="G92" s="4" t="str">
        <f>IFERROR(VLOOKUP($A92,'[1]Funkcje 2007pl'!$A$5:$C$356,3,0),"")</f>
        <v/>
      </c>
      <c r="H92" s="4"/>
    </row>
    <row r="93" spans="1:8" x14ac:dyDescent="0.3">
      <c r="A93">
        <v>86</v>
      </c>
      <c r="B93" s="31" t="s">
        <v>678</v>
      </c>
      <c r="C93" s="32" t="s">
        <v>678</v>
      </c>
      <c r="D93" s="32" t="s">
        <v>1202</v>
      </c>
      <c r="E93" s="32"/>
      <c r="F93" s="4" t="str">
        <f>IFERROR(VLOOKUP($A93,'[1]Funkcje 2010pl'!C$11:E$423,3,0),"")</f>
        <v/>
      </c>
      <c r="G93" s="4" t="str">
        <f>IFERROR(VLOOKUP($A93,'[1]Funkcje 2007pl'!$A$5:$C$356,3,0),"")</f>
        <v/>
      </c>
      <c r="H93" s="4"/>
    </row>
    <row r="94" spans="1:8" x14ac:dyDescent="0.3">
      <c r="A94">
        <v>87</v>
      </c>
      <c r="B94" s="29" t="s">
        <v>680</v>
      </c>
      <c r="C94" s="30" t="s">
        <v>680</v>
      </c>
      <c r="D94" s="30" t="s">
        <v>1203</v>
      </c>
      <c r="E94" s="30"/>
      <c r="F94" s="4" t="str">
        <f>IFERROR(VLOOKUP($A94,'[1]Funkcje 2010pl'!C$11:E$423,3,0),"")</f>
        <v/>
      </c>
      <c r="G94" s="4" t="str">
        <f>IFERROR(VLOOKUP($A94,'[1]Funkcje 2007pl'!$A$5:$C$356,3,0),"")</f>
        <v/>
      </c>
      <c r="H94" s="4"/>
    </row>
    <row r="95" spans="1:8" x14ac:dyDescent="0.3">
      <c r="A95">
        <v>88</v>
      </c>
      <c r="B95" s="31" t="s">
        <v>1204</v>
      </c>
      <c r="C95" s="32" t="s">
        <v>1205</v>
      </c>
      <c r="D95" s="32" t="s">
        <v>1206</v>
      </c>
      <c r="E95" s="32"/>
      <c r="F95" s="4" t="str">
        <f>IFERROR(VLOOKUP($A95,'[1]Funkcje 2010pl'!C$11:E$423,3,0),"")</f>
        <v/>
      </c>
      <c r="G95" s="4" t="str">
        <f>IFERROR(VLOOKUP($A95,'[1]Funkcje 2007pl'!$A$5:$C$356,3,0),"")</f>
        <v/>
      </c>
      <c r="H95" s="4"/>
    </row>
    <row r="96" spans="1:8" x14ac:dyDescent="0.3">
      <c r="A96">
        <v>89</v>
      </c>
      <c r="B96" s="31" t="s">
        <v>1207</v>
      </c>
      <c r="C96" s="32" t="s">
        <v>1208</v>
      </c>
      <c r="D96" s="32" t="s">
        <v>1209</v>
      </c>
      <c r="E96" s="32"/>
      <c r="F96" s="4" t="str">
        <f>IFERROR(VLOOKUP($A96,'[1]Funkcje 2010pl'!C$11:E$423,3,0),"")</f>
        <v/>
      </c>
      <c r="G96" s="4" t="str">
        <f>IFERROR(VLOOKUP($A96,'[1]Funkcje 2007pl'!$A$5:$C$356,3,0),"")</f>
        <v/>
      </c>
      <c r="H96" s="4"/>
    </row>
    <row r="97" spans="1:8" x14ac:dyDescent="0.3">
      <c r="A97">
        <v>90</v>
      </c>
      <c r="B97" s="29" t="s">
        <v>681</v>
      </c>
      <c r="C97" s="30" t="s">
        <v>1210</v>
      </c>
      <c r="D97" s="30" t="s">
        <v>1211</v>
      </c>
      <c r="E97" s="30"/>
      <c r="F97" s="4" t="str">
        <f>IFERROR(VLOOKUP($A97,'[1]Funkcje 2010pl'!C$11:E$423,3,0),"")</f>
        <v/>
      </c>
      <c r="G97" s="4" t="str">
        <f>IFERROR(VLOOKUP($A97,'[1]Funkcje 2007pl'!$A$5:$C$356,3,0),"")</f>
        <v/>
      </c>
      <c r="H97" s="4"/>
    </row>
    <row r="98" spans="1:8" x14ac:dyDescent="0.3">
      <c r="A98">
        <v>91</v>
      </c>
      <c r="B98" s="31" t="s">
        <v>682</v>
      </c>
      <c r="C98" s="32" t="s">
        <v>1212</v>
      </c>
      <c r="D98" s="32" t="s">
        <v>1213</v>
      </c>
      <c r="E98" s="32"/>
      <c r="F98" s="4" t="str">
        <f>IFERROR(VLOOKUP($A98,'[1]Funkcje 2010pl'!C$11:E$423,3,0),"")</f>
        <v/>
      </c>
      <c r="G98" s="4" t="str">
        <f>IFERROR(VLOOKUP($A98,'[1]Funkcje 2007pl'!$A$5:$C$356,3,0),"")</f>
        <v/>
      </c>
      <c r="H98" s="4"/>
    </row>
    <row r="99" spans="1:8" x14ac:dyDescent="0.3">
      <c r="A99">
        <v>92</v>
      </c>
      <c r="B99" s="29" t="s">
        <v>683</v>
      </c>
      <c r="C99" s="30" t="s">
        <v>1214</v>
      </c>
      <c r="D99" s="30" t="s">
        <v>1215</v>
      </c>
      <c r="E99" s="30"/>
      <c r="F99" s="4" t="str">
        <f>IFERROR(VLOOKUP($A99,'[1]Funkcje 2010pl'!C$11:E$423,3,0),"")</f>
        <v/>
      </c>
      <c r="G99" s="4" t="str">
        <f>IFERROR(VLOOKUP($A99,'[1]Funkcje 2007pl'!$A$5:$C$356,3,0),"")</f>
        <v/>
      </c>
      <c r="H99" s="4"/>
    </row>
    <row r="100" spans="1:8" ht="28.8" x14ac:dyDescent="0.3">
      <c r="A100">
        <v>93</v>
      </c>
      <c r="B100" s="31" t="s">
        <v>684</v>
      </c>
      <c r="C100" s="32" t="s">
        <v>1216</v>
      </c>
      <c r="D100" s="32" t="s">
        <v>1217</v>
      </c>
      <c r="E100" s="32"/>
      <c r="F100" s="4" t="str">
        <f>IFERROR(VLOOKUP($A100,'[1]Funkcje 2010pl'!C$11:E$423,3,0),"")</f>
        <v/>
      </c>
      <c r="G100" s="4" t="str">
        <f>IFERROR(VLOOKUP($A100,'[1]Funkcje 2007pl'!$A$5:$C$356,3,0),"")</f>
        <v/>
      </c>
      <c r="H100" s="4"/>
    </row>
    <row r="101" spans="1:8" x14ac:dyDescent="0.3">
      <c r="A101">
        <v>94</v>
      </c>
      <c r="B101" s="29" t="s">
        <v>685</v>
      </c>
      <c r="C101" s="30" t="s">
        <v>1218</v>
      </c>
      <c r="D101" s="30" t="s">
        <v>1219</v>
      </c>
      <c r="E101" s="30"/>
      <c r="F101" s="4" t="str">
        <f>IFERROR(VLOOKUP($A101,'[1]Funkcje 2010pl'!C$11:E$423,3,0),"")</f>
        <v/>
      </c>
      <c r="G101" s="4" t="str">
        <f>IFERROR(VLOOKUP($A101,'[1]Funkcje 2007pl'!$A$5:$C$356,3,0),"")</f>
        <v/>
      </c>
      <c r="H101" s="4"/>
    </row>
    <row r="102" spans="1:8" x14ac:dyDescent="0.3">
      <c r="A102">
        <v>95</v>
      </c>
      <c r="B102" s="31" t="s">
        <v>686</v>
      </c>
      <c r="C102" s="32" t="s">
        <v>1220</v>
      </c>
      <c r="D102" s="32" t="s">
        <v>1221</v>
      </c>
      <c r="E102" s="32"/>
      <c r="F102" s="4" t="str">
        <f>IFERROR(VLOOKUP($A102,'[1]Funkcje 2010pl'!C$11:E$423,3,0),"")</f>
        <v/>
      </c>
      <c r="G102" s="4" t="str">
        <f>IFERROR(VLOOKUP($A102,'[1]Funkcje 2007pl'!$A$5:$C$356,3,0),"")</f>
        <v/>
      </c>
      <c r="H102" s="4"/>
    </row>
    <row r="103" spans="1:8" x14ac:dyDescent="0.3">
      <c r="A103">
        <v>96</v>
      </c>
      <c r="B103" s="29" t="s">
        <v>687</v>
      </c>
      <c r="C103" s="30" t="s">
        <v>1222</v>
      </c>
      <c r="D103" s="30" t="s">
        <v>1223</v>
      </c>
      <c r="E103" s="30"/>
      <c r="F103" s="4" t="str">
        <f>IFERROR(VLOOKUP($A103,'[1]Funkcje 2010pl'!C$11:E$423,3,0),"")</f>
        <v/>
      </c>
      <c r="G103" s="4" t="str">
        <f>IFERROR(VLOOKUP($A103,'[1]Funkcje 2007pl'!$A$5:$C$356,3,0),"")</f>
        <v/>
      </c>
      <c r="H103" s="4"/>
    </row>
    <row r="104" spans="1:8" x14ac:dyDescent="0.3">
      <c r="A104">
        <v>97</v>
      </c>
      <c r="B104" s="31" t="s">
        <v>688</v>
      </c>
      <c r="C104" s="32" t="s">
        <v>1224</v>
      </c>
      <c r="D104" s="32" t="s">
        <v>1225</v>
      </c>
      <c r="E104" s="32"/>
      <c r="F104" s="4" t="str">
        <f>IFERROR(VLOOKUP($A104,'[1]Funkcje 2010pl'!C$11:E$423,3,0),"")</f>
        <v/>
      </c>
      <c r="G104" s="4" t="str">
        <f>IFERROR(VLOOKUP($A104,'[1]Funkcje 2007pl'!$A$5:$C$356,3,0),"")</f>
        <v/>
      </c>
      <c r="H104" s="4"/>
    </row>
    <row r="105" spans="1:8" x14ac:dyDescent="0.3">
      <c r="A105">
        <v>98</v>
      </c>
      <c r="B105" s="29" t="s">
        <v>689</v>
      </c>
      <c r="C105" s="30" t="s">
        <v>1226</v>
      </c>
      <c r="D105" s="30" t="s">
        <v>1227</v>
      </c>
      <c r="E105" s="30"/>
      <c r="F105" s="4" t="str">
        <f>IFERROR(VLOOKUP($A105,'[1]Funkcje 2010pl'!C$11:E$423,3,0),"")</f>
        <v/>
      </c>
      <c r="G105" s="4" t="str">
        <f>IFERROR(VLOOKUP($A105,'[1]Funkcje 2007pl'!$A$5:$C$356,3,0),"")</f>
        <v/>
      </c>
      <c r="H105" s="4"/>
    </row>
    <row r="106" spans="1:8" ht="28.8" x14ac:dyDescent="0.3">
      <c r="A106">
        <v>99</v>
      </c>
      <c r="B106" s="31" t="s">
        <v>690</v>
      </c>
      <c r="C106" s="32" t="s">
        <v>1228</v>
      </c>
      <c r="D106" s="32" t="s">
        <v>1229</v>
      </c>
      <c r="E106" s="32"/>
      <c r="F106" s="4" t="str">
        <f>IFERROR(VLOOKUP($A106,'[1]Funkcje 2010pl'!C$11:E$423,3,0),"")</f>
        <v/>
      </c>
      <c r="G106" s="4" t="str">
        <f>IFERROR(VLOOKUP($A106,'[1]Funkcje 2007pl'!$A$5:$C$356,3,0),"")</f>
        <v/>
      </c>
      <c r="H106" s="4"/>
    </row>
    <row r="107" spans="1:8" x14ac:dyDescent="0.3">
      <c r="A107">
        <v>100</v>
      </c>
      <c r="B107" s="30" t="s">
        <v>691</v>
      </c>
      <c r="C107" s="30" t="s">
        <v>1230</v>
      </c>
      <c r="D107" s="30" t="s">
        <v>1231</v>
      </c>
      <c r="E107" s="30"/>
      <c r="F107" s="4" t="str">
        <f>IFERROR(VLOOKUP($A107,'[1]Funkcje 2010pl'!C$11:E$423,3,0),"")</f>
        <v/>
      </c>
      <c r="G107" s="4" t="str">
        <f>IFERROR(VLOOKUP($A107,'[1]Funkcje 2007pl'!$A$5:$C$356,3,0),"")</f>
        <v/>
      </c>
      <c r="H107" s="4"/>
    </row>
    <row r="108" spans="1:8" x14ac:dyDescent="0.3">
      <c r="A108">
        <v>101</v>
      </c>
      <c r="B108" s="31" t="s">
        <v>692</v>
      </c>
      <c r="C108" s="32" t="s">
        <v>1232</v>
      </c>
      <c r="D108" s="32" t="s">
        <v>1233</v>
      </c>
      <c r="E108" s="32"/>
      <c r="F108" s="4" t="str">
        <f>IFERROR(VLOOKUP($A108,'[1]Funkcje 2010pl'!C$11:E$423,3,0),"")</f>
        <v/>
      </c>
      <c r="G108" s="4" t="str">
        <f>IFERROR(VLOOKUP($A108,'[1]Funkcje 2007pl'!$A$5:$C$356,3,0),"")</f>
        <v/>
      </c>
      <c r="H108" s="4"/>
    </row>
    <row r="109" spans="1:8" x14ac:dyDescent="0.3">
      <c r="A109">
        <v>102</v>
      </c>
      <c r="B109" s="29" t="s">
        <v>693</v>
      </c>
      <c r="C109" s="30" t="s">
        <v>1234</v>
      </c>
      <c r="D109" s="30" t="s">
        <v>1235</v>
      </c>
      <c r="E109" s="30"/>
      <c r="F109" s="4" t="str">
        <f>IFERROR(VLOOKUP($A109,'[1]Funkcje 2010pl'!C$11:E$423,3,0),"")</f>
        <v/>
      </c>
      <c r="G109" s="4" t="str">
        <f>IFERROR(VLOOKUP($A109,'[1]Funkcje 2007pl'!$A$5:$C$356,3,0),"")</f>
        <v/>
      </c>
      <c r="H109" s="4"/>
    </row>
    <row r="110" spans="1:8" x14ac:dyDescent="0.3">
      <c r="A110">
        <v>103</v>
      </c>
      <c r="B110" s="31" t="s">
        <v>694</v>
      </c>
      <c r="C110" s="32" t="s">
        <v>1236</v>
      </c>
      <c r="D110" s="32" t="s">
        <v>1237</v>
      </c>
      <c r="E110" s="32"/>
      <c r="F110" s="4" t="str">
        <f>IFERROR(VLOOKUP($A110,'[1]Funkcje 2010pl'!C$11:E$423,3,0),"")</f>
        <v/>
      </c>
      <c r="G110" s="4" t="str">
        <f>IFERROR(VLOOKUP($A110,'[1]Funkcje 2007pl'!$A$5:$C$356,3,0),"")</f>
        <v/>
      </c>
      <c r="H110" s="4"/>
    </row>
    <row r="111" spans="1:8" x14ac:dyDescent="0.3">
      <c r="A111">
        <v>104</v>
      </c>
      <c r="B111" s="29" t="s">
        <v>695</v>
      </c>
      <c r="C111" s="30" t="s">
        <v>1238</v>
      </c>
      <c r="D111" s="30" t="s">
        <v>1239</v>
      </c>
      <c r="E111" s="30"/>
      <c r="F111" s="4" t="str">
        <f>IFERROR(VLOOKUP($A111,'[1]Funkcje 2010pl'!C$11:E$423,3,0),"")</f>
        <v/>
      </c>
      <c r="G111" s="4" t="str">
        <f>IFERROR(VLOOKUP($A111,'[1]Funkcje 2007pl'!$A$5:$C$356,3,0),"")</f>
        <v/>
      </c>
      <c r="H111" s="4"/>
    </row>
    <row r="112" spans="1:8" x14ac:dyDescent="0.3">
      <c r="A112">
        <v>105</v>
      </c>
      <c r="B112" s="31" t="s">
        <v>696</v>
      </c>
      <c r="C112" s="32" t="s">
        <v>1240</v>
      </c>
      <c r="D112" s="32" t="s">
        <v>1241</v>
      </c>
      <c r="E112" s="32"/>
      <c r="F112" s="4" t="str">
        <f>IFERROR(VLOOKUP($A112,'[1]Funkcje 2010pl'!C$11:E$423,3,0),"")</f>
        <v/>
      </c>
      <c r="G112" s="4" t="str">
        <f>IFERROR(VLOOKUP($A112,'[1]Funkcje 2007pl'!$A$5:$C$356,3,0),"")</f>
        <v/>
      </c>
      <c r="H112" s="4"/>
    </row>
    <row r="113" spans="1:8" x14ac:dyDescent="0.3">
      <c r="A113">
        <v>106</v>
      </c>
      <c r="B113" s="29" t="s">
        <v>697</v>
      </c>
      <c r="C113" s="30" t="s">
        <v>1242</v>
      </c>
      <c r="D113" s="30" t="s">
        <v>1243</v>
      </c>
      <c r="E113" s="30"/>
      <c r="F113" s="4" t="str">
        <f>IFERROR(VLOOKUP($A113,'[1]Funkcje 2010pl'!C$11:E$423,3,0),"")</f>
        <v/>
      </c>
      <c r="G113" s="4" t="str">
        <f>IFERROR(VLOOKUP($A113,'[1]Funkcje 2007pl'!$A$5:$C$356,3,0),"")</f>
        <v/>
      </c>
      <c r="H113" s="4"/>
    </row>
    <row r="114" spans="1:8" x14ac:dyDescent="0.3">
      <c r="A114">
        <v>107</v>
      </c>
      <c r="B114" s="31" t="s">
        <v>698</v>
      </c>
      <c r="C114" s="32" t="s">
        <v>1244</v>
      </c>
      <c r="D114" s="32" t="s">
        <v>1245</v>
      </c>
      <c r="E114" s="32"/>
      <c r="F114" s="4" t="str">
        <f>IFERROR(VLOOKUP($A114,'[1]Funkcje 2010pl'!C$11:E$423,3,0),"")</f>
        <v/>
      </c>
      <c r="G114" s="4" t="str">
        <f>IFERROR(VLOOKUP($A114,'[1]Funkcje 2007pl'!$A$5:$C$356,3,0),"")</f>
        <v/>
      </c>
      <c r="H114" s="4"/>
    </row>
    <row r="115" spans="1:8" x14ac:dyDescent="0.3">
      <c r="A115">
        <v>108</v>
      </c>
      <c r="B115" s="29" t="s">
        <v>699</v>
      </c>
      <c r="C115" s="30" t="s">
        <v>1246</v>
      </c>
      <c r="D115" s="30" t="s">
        <v>1247</v>
      </c>
      <c r="E115" s="30"/>
      <c r="F115" s="4" t="str">
        <f>IFERROR(VLOOKUP($A115,'[1]Funkcje 2010pl'!C$11:E$423,3,0),"")</f>
        <v/>
      </c>
      <c r="G115" s="4" t="str">
        <f>IFERROR(VLOOKUP($A115,'[1]Funkcje 2007pl'!$A$5:$C$356,3,0),"")</f>
        <v/>
      </c>
      <c r="H115" s="4"/>
    </row>
    <row r="116" spans="1:8" x14ac:dyDescent="0.3">
      <c r="A116">
        <v>109</v>
      </c>
      <c r="B116" s="31" t="s">
        <v>701</v>
      </c>
      <c r="C116" s="32" t="s">
        <v>701</v>
      </c>
      <c r="D116" s="32" t="s">
        <v>701</v>
      </c>
      <c r="E116" s="32"/>
      <c r="F116" s="4" t="str">
        <f>IFERROR(VLOOKUP($A116,'[1]Funkcje 2010pl'!C$11:E$423,3,0),"")</f>
        <v/>
      </c>
      <c r="G116" s="4" t="str">
        <f>IFERROR(VLOOKUP($A116,'[1]Funkcje 2007pl'!$A$5:$C$356,3,0),"")</f>
        <v/>
      </c>
      <c r="H116" s="4"/>
    </row>
    <row r="117" spans="1:8" x14ac:dyDescent="0.3">
      <c r="A117">
        <v>110</v>
      </c>
      <c r="B117" s="29" t="s">
        <v>702</v>
      </c>
      <c r="C117" s="30" t="s">
        <v>702</v>
      </c>
      <c r="D117" s="30" t="s">
        <v>702</v>
      </c>
      <c r="E117" s="30"/>
      <c r="F117" s="4" t="str">
        <f>IFERROR(VLOOKUP($A117,'[1]Funkcje 2010pl'!C$11:E$423,3,0),"")</f>
        <v/>
      </c>
      <c r="G117" s="4" t="str">
        <f>IFERROR(VLOOKUP($A117,'[1]Funkcje 2007pl'!$A$5:$C$356,3,0),"")</f>
        <v/>
      </c>
      <c r="H117" s="4"/>
    </row>
    <row r="118" spans="1:8" x14ac:dyDescent="0.3">
      <c r="A118">
        <v>111</v>
      </c>
      <c r="B118" s="31" t="s">
        <v>703</v>
      </c>
      <c r="C118" s="32" t="s">
        <v>1248</v>
      </c>
      <c r="D118" s="32" t="s">
        <v>1248</v>
      </c>
      <c r="E118" s="32"/>
      <c r="F118" s="4" t="str">
        <f>IFERROR(VLOOKUP($A118,'[1]Funkcje 2010pl'!C$11:E$423,3,0),"")</f>
        <v/>
      </c>
      <c r="G118" s="4" t="str">
        <f>IFERROR(VLOOKUP($A118,'[1]Funkcje 2007pl'!$A$5:$C$356,3,0),"")</f>
        <v/>
      </c>
      <c r="H118" s="4"/>
    </row>
    <row r="119" spans="1:8" x14ac:dyDescent="0.3">
      <c r="A119">
        <v>112</v>
      </c>
      <c r="B119" s="29" t="s">
        <v>704</v>
      </c>
      <c r="C119" s="30" t="s">
        <v>704</v>
      </c>
      <c r="D119" s="30" t="s">
        <v>704</v>
      </c>
      <c r="E119" s="30"/>
      <c r="F119" s="4" t="str">
        <f>IFERROR(VLOOKUP($A119,'[1]Funkcje 2010pl'!C$11:E$423,3,0),"")</f>
        <v/>
      </c>
      <c r="G119" s="4" t="str">
        <f>IFERROR(VLOOKUP($A119,'[1]Funkcje 2007pl'!$A$5:$C$356,3,0),"")</f>
        <v/>
      </c>
      <c r="H119" s="4"/>
    </row>
    <row r="120" spans="1:8" x14ac:dyDescent="0.3">
      <c r="A120">
        <v>113</v>
      </c>
      <c r="B120" s="29" t="s">
        <v>1249</v>
      </c>
      <c r="C120" s="30" t="s">
        <v>821</v>
      </c>
      <c r="D120" s="30" t="s">
        <v>821</v>
      </c>
      <c r="E120" s="30"/>
      <c r="F120" s="4" t="str">
        <f>IFERROR(VLOOKUP($A120,'[1]Funkcje 2010pl'!C$11:E$423,3,0),"")</f>
        <v/>
      </c>
      <c r="G120" s="4" t="str">
        <f>IFERROR(VLOOKUP($A120,'[1]Funkcje 2007pl'!$A$5:$C$356,3,0),"")</f>
        <v/>
      </c>
      <c r="H120" s="4"/>
    </row>
    <row r="121" spans="1:8" x14ac:dyDescent="0.3">
      <c r="A121">
        <v>114</v>
      </c>
      <c r="B121" s="31" t="s">
        <v>705</v>
      </c>
      <c r="C121" s="32" t="s">
        <v>705</v>
      </c>
      <c r="D121" s="32" t="s">
        <v>705</v>
      </c>
      <c r="E121" s="32"/>
      <c r="F121" s="4" t="str">
        <f>IFERROR(VLOOKUP($A121,'[1]Funkcje 2010pl'!C$11:E$423,3,0),"")</f>
        <v/>
      </c>
      <c r="G121" s="4" t="str">
        <f>IFERROR(VLOOKUP($A121,'[1]Funkcje 2007pl'!$A$5:$C$356,3,0),"")</f>
        <v/>
      </c>
      <c r="H121" s="4"/>
    </row>
    <row r="122" spans="1:8" x14ac:dyDescent="0.3">
      <c r="A122">
        <v>115</v>
      </c>
      <c r="B122" s="31" t="s">
        <v>558</v>
      </c>
      <c r="C122" s="30" t="s">
        <v>1250</v>
      </c>
      <c r="D122" s="30" t="s">
        <v>1251</v>
      </c>
      <c r="E122" s="30"/>
      <c r="F122" s="4" t="str">
        <f>IFERROR(VLOOKUP($A122,'[1]Funkcje 2010pl'!C$11:E$423,3,0),"")</f>
        <v/>
      </c>
      <c r="G122" s="4" t="str">
        <f>IFERROR(VLOOKUP($A122,'[1]Funkcje 2007pl'!$A$5:$C$356,3,0),"")</f>
        <v/>
      </c>
      <c r="H122" s="4"/>
    </row>
    <row r="123" spans="1:8" x14ac:dyDescent="0.3">
      <c r="A123">
        <v>116</v>
      </c>
      <c r="B123" s="31" t="s">
        <v>1252</v>
      </c>
      <c r="C123" s="32" t="s">
        <v>1253</v>
      </c>
      <c r="D123" s="32" t="s">
        <v>1254</v>
      </c>
      <c r="E123" s="32"/>
      <c r="F123" s="4" t="str">
        <f>IFERROR(VLOOKUP($A123,'[1]Funkcje 2010pl'!C$11:E$423,3,0),"")</f>
        <v/>
      </c>
      <c r="G123" s="4" t="str">
        <f>IFERROR(VLOOKUP($A123,'[1]Funkcje 2007pl'!$A$5:$C$356,3,0),"")</f>
        <v/>
      </c>
      <c r="H123" s="4"/>
    </row>
    <row r="124" spans="1:8" x14ac:dyDescent="0.3">
      <c r="A124">
        <v>117</v>
      </c>
      <c r="B124" s="31" t="s">
        <v>1255</v>
      </c>
      <c r="C124" s="32" t="s">
        <v>1256</v>
      </c>
      <c r="D124" s="32" t="s">
        <v>1257</v>
      </c>
      <c r="E124" s="32"/>
      <c r="F124" s="4" t="str">
        <f>IFERROR(VLOOKUP($A124,'[1]Funkcje 2010pl'!C$11:E$423,3,0),"")</f>
        <v/>
      </c>
      <c r="G124" s="4" t="str">
        <f>IFERROR(VLOOKUP($A124,'[1]Funkcje 2007pl'!$A$5:$C$356,3,0),"")</f>
        <v/>
      </c>
      <c r="H124" s="4"/>
    </row>
    <row r="125" spans="1:8" x14ac:dyDescent="0.3">
      <c r="A125">
        <v>118</v>
      </c>
      <c r="B125" s="29" t="s">
        <v>712</v>
      </c>
      <c r="C125" s="30" t="s">
        <v>1258</v>
      </c>
      <c r="D125" s="30" t="s">
        <v>1259</v>
      </c>
      <c r="E125" s="30"/>
      <c r="F125" s="4" t="str">
        <f>IFERROR(VLOOKUP($A125,'[1]Funkcje 2010pl'!C$11:E$423,3,0),"")</f>
        <v/>
      </c>
      <c r="G125" s="4" t="str">
        <f>IFERROR(VLOOKUP($A125,'[1]Funkcje 2007pl'!$A$5:$C$356,3,0),"")</f>
        <v/>
      </c>
      <c r="H125" s="4"/>
    </row>
    <row r="126" spans="1:8" x14ac:dyDescent="0.3">
      <c r="A126">
        <v>119</v>
      </c>
      <c r="B126" s="31" t="s">
        <v>713</v>
      </c>
      <c r="C126" s="32" t="s">
        <v>1260</v>
      </c>
      <c r="D126" s="32" t="s">
        <v>1261</v>
      </c>
      <c r="E126" s="32"/>
      <c r="F126" s="4" t="str">
        <f>IFERROR(VLOOKUP($A126,'[1]Funkcje 2010pl'!C$11:E$423,3,0),"")</f>
        <v/>
      </c>
      <c r="G126" s="4" t="str">
        <f>IFERROR(VLOOKUP($A126,'[1]Funkcje 2007pl'!$A$5:$C$356,3,0),"")</f>
        <v/>
      </c>
      <c r="H126" s="4"/>
    </row>
    <row r="127" spans="1:8" x14ac:dyDescent="0.3">
      <c r="A127">
        <v>120</v>
      </c>
      <c r="B127" s="29" t="s">
        <v>714</v>
      </c>
      <c r="C127" s="30" t="s">
        <v>714</v>
      </c>
      <c r="D127" s="30" t="s">
        <v>1262</v>
      </c>
      <c r="E127" s="30"/>
      <c r="F127" s="4" t="str">
        <f>IFERROR(VLOOKUP($A127,'[1]Funkcje 2010pl'!C$11:E$423,3,0),"")</f>
        <v/>
      </c>
      <c r="G127" s="4" t="str">
        <f>IFERROR(VLOOKUP($A127,'[1]Funkcje 2007pl'!$A$5:$C$356,3,0),"")</f>
        <v/>
      </c>
      <c r="H127" s="4"/>
    </row>
    <row r="128" spans="1:8" x14ac:dyDescent="0.3">
      <c r="A128">
        <v>121</v>
      </c>
      <c r="B128" s="31" t="s">
        <v>715</v>
      </c>
      <c r="C128" s="32" t="s">
        <v>715</v>
      </c>
      <c r="D128" s="32" t="s">
        <v>715</v>
      </c>
      <c r="E128" s="32"/>
      <c r="F128" s="4" t="str">
        <f>IFERROR(VLOOKUP($A128,'[1]Funkcje 2010pl'!C$11:E$423,3,0),"")</f>
        <v/>
      </c>
      <c r="G128" s="4" t="str">
        <f>IFERROR(VLOOKUP($A128,'[1]Funkcje 2007pl'!$A$5:$C$356,3,0),"")</f>
        <v/>
      </c>
      <c r="H128" s="4"/>
    </row>
    <row r="129" spans="1:8" x14ac:dyDescent="0.3">
      <c r="A129">
        <v>122</v>
      </c>
      <c r="B129" s="29" t="s">
        <v>1263</v>
      </c>
      <c r="C129" s="30" t="s">
        <v>716</v>
      </c>
      <c r="D129" s="30" t="s">
        <v>716</v>
      </c>
      <c r="E129" s="30"/>
      <c r="F129" s="4" t="str">
        <f>IFERROR(VLOOKUP($A129,'[1]Funkcje 2010pl'!C$11:E$423,3,0),"")</f>
        <v/>
      </c>
      <c r="G129" s="4" t="str">
        <f>IFERROR(VLOOKUP($A129,'[1]Funkcje 2007pl'!$A$5:$C$356,3,0),"")</f>
        <v/>
      </c>
      <c r="H129" s="4"/>
    </row>
    <row r="130" spans="1:8" x14ac:dyDescent="0.3">
      <c r="A130">
        <v>123</v>
      </c>
      <c r="B130" s="31" t="s">
        <v>717</v>
      </c>
      <c r="C130" s="32" t="s">
        <v>1264</v>
      </c>
      <c r="D130" s="32" t="s">
        <v>1265</v>
      </c>
      <c r="E130" s="32"/>
      <c r="F130" s="4" t="str">
        <f>IFERROR(VLOOKUP($A130,'[1]Funkcje 2010pl'!C$11:E$423,3,0),"")</f>
        <v/>
      </c>
      <c r="G130" s="4" t="str">
        <f>IFERROR(VLOOKUP($A130,'[1]Funkcje 2007pl'!$A$5:$C$356,3,0),"")</f>
        <v/>
      </c>
      <c r="H130" s="4"/>
    </row>
    <row r="131" spans="1:8" x14ac:dyDescent="0.3">
      <c r="A131">
        <v>124</v>
      </c>
      <c r="B131" s="29" t="s">
        <v>563</v>
      </c>
      <c r="C131" s="30" t="s">
        <v>1266</v>
      </c>
      <c r="D131" s="30" t="s">
        <v>1266</v>
      </c>
      <c r="E131" s="30"/>
      <c r="F131" s="4" t="str">
        <f>IFERROR(VLOOKUP($A131,'[1]Funkcje 2010pl'!C$11:E$423,3,0),"")</f>
        <v/>
      </c>
      <c r="G131" s="4" t="str">
        <f>IFERROR(VLOOKUP($A131,'[1]Funkcje 2007pl'!$A$5:$C$356,3,0),"")</f>
        <v/>
      </c>
      <c r="H131" s="4"/>
    </row>
    <row r="132" spans="1:8" x14ac:dyDescent="0.3">
      <c r="A132">
        <v>125</v>
      </c>
      <c r="B132" s="31" t="s">
        <v>719</v>
      </c>
      <c r="C132" s="32" t="s">
        <v>1267</v>
      </c>
      <c r="D132" s="32" t="s">
        <v>1268</v>
      </c>
      <c r="E132" s="32"/>
      <c r="F132" s="4" t="str">
        <f>IFERROR(VLOOKUP($A132,'[1]Funkcje 2010pl'!C$11:E$423,3,0),"")</f>
        <v/>
      </c>
      <c r="G132" s="4" t="str">
        <f>IFERROR(VLOOKUP($A132,'[1]Funkcje 2007pl'!$A$5:$C$356,3,0),"")</f>
        <v/>
      </c>
      <c r="H132" s="4"/>
    </row>
    <row r="133" spans="1:8" x14ac:dyDescent="0.3">
      <c r="A133">
        <v>126</v>
      </c>
      <c r="B133" s="29" t="s">
        <v>720</v>
      </c>
      <c r="C133" s="30" t="s">
        <v>1269</v>
      </c>
      <c r="D133" s="30" t="s">
        <v>1270</v>
      </c>
      <c r="E133" s="30"/>
      <c r="F133" s="4" t="str">
        <f>IFERROR(VLOOKUP($A133,'[1]Funkcje 2010pl'!C$11:E$423,3,0),"")</f>
        <v/>
      </c>
      <c r="G133" s="4" t="str">
        <f>IFERROR(VLOOKUP($A133,'[1]Funkcje 2007pl'!$A$5:$C$356,3,0),"")</f>
        <v/>
      </c>
      <c r="H133" s="4"/>
    </row>
    <row r="134" spans="1:8" x14ac:dyDescent="0.3">
      <c r="A134">
        <v>127</v>
      </c>
      <c r="B134" s="31" t="s">
        <v>570</v>
      </c>
      <c r="C134" s="32" t="s">
        <v>1271</v>
      </c>
      <c r="D134" s="32" t="s">
        <v>1272</v>
      </c>
      <c r="E134" s="32"/>
      <c r="F134" s="4" t="str">
        <f>IFERROR(VLOOKUP($A134,'[1]Funkcje 2010pl'!C$11:E$423,3,0),"")</f>
        <v/>
      </c>
      <c r="G134" s="4" t="str">
        <f>IFERROR(VLOOKUP($A134,'[1]Funkcje 2007pl'!$A$5:$C$356,3,0),"")</f>
        <v/>
      </c>
      <c r="H134" s="4"/>
    </row>
    <row r="135" spans="1:8" x14ac:dyDescent="0.3">
      <c r="A135">
        <v>128</v>
      </c>
      <c r="B135" s="29" t="s">
        <v>721</v>
      </c>
      <c r="C135" s="30" t="s">
        <v>1273</v>
      </c>
      <c r="D135" s="30" t="s">
        <v>1274</v>
      </c>
      <c r="E135" s="30"/>
      <c r="F135" s="4" t="str">
        <f>IFERROR(VLOOKUP($A135,'[1]Funkcje 2010pl'!C$11:E$423,3,0),"")</f>
        <v/>
      </c>
      <c r="G135" s="4" t="str">
        <f>IFERROR(VLOOKUP($A135,'[1]Funkcje 2007pl'!$A$5:$C$356,3,0),"")</f>
        <v/>
      </c>
      <c r="H135" s="4"/>
    </row>
    <row r="136" spans="1:8" x14ac:dyDescent="0.3">
      <c r="A136">
        <v>129</v>
      </c>
      <c r="B136" s="31" t="s">
        <v>722</v>
      </c>
      <c r="C136" s="32" t="s">
        <v>1275</v>
      </c>
      <c r="D136" s="32" t="s">
        <v>1276</v>
      </c>
      <c r="E136" s="32"/>
      <c r="F136" s="4" t="str">
        <f>IFERROR(VLOOKUP($A136,'[1]Funkcje 2010pl'!C$11:E$423,3,0),"")</f>
        <v/>
      </c>
      <c r="G136" s="4" t="str">
        <f>IFERROR(VLOOKUP($A136,'[1]Funkcje 2007pl'!$A$5:$C$356,3,0),"")</f>
        <v/>
      </c>
      <c r="H136" s="4"/>
    </row>
    <row r="137" spans="1:8" x14ac:dyDescent="0.3">
      <c r="A137">
        <v>130</v>
      </c>
      <c r="B137" s="29" t="s">
        <v>723</v>
      </c>
      <c r="C137" s="30" t="s">
        <v>1277</v>
      </c>
      <c r="D137" s="30" t="s">
        <v>1277</v>
      </c>
      <c r="E137" s="30"/>
      <c r="F137" s="4" t="str">
        <f>IFERROR(VLOOKUP($A137,'[1]Funkcje 2010pl'!C$11:E$423,3,0),"")</f>
        <v/>
      </c>
      <c r="G137" s="4" t="str">
        <f>IFERROR(VLOOKUP($A137,'[1]Funkcje 2007pl'!$A$5:$C$356,3,0),"")</f>
        <v/>
      </c>
      <c r="H137" s="4"/>
    </row>
    <row r="138" spans="1:8" x14ac:dyDescent="0.3">
      <c r="A138">
        <v>131</v>
      </c>
      <c r="B138" s="31" t="s">
        <v>564</v>
      </c>
      <c r="C138" s="32" t="s">
        <v>1278</v>
      </c>
      <c r="D138" s="32" t="s">
        <v>1278</v>
      </c>
      <c r="E138" s="32"/>
      <c r="F138" s="4" t="str">
        <f>IFERROR(VLOOKUP($A138,'[1]Funkcje 2010pl'!C$11:E$423,3,0),"")</f>
        <v/>
      </c>
      <c r="G138" s="4" t="str">
        <f>IFERROR(VLOOKUP($A138,'[1]Funkcje 2007pl'!$A$5:$C$356,3,0),"")</f>
        <v/>
      </c>
      <c r="H138" s="4"/>
    </row>
    <row r="139" spans="1:8" x14ac:dyDescent="0.3">
      <c r="A139">
        <v>132</v>
      </c>
      <c r="B139" s="29" t="s">
        <v>724</v>
      </c>
      <c r="C139" s="30" t="s">
        <v>724</v>
      </c>
      <c r="D139" s="30" t="s">
        <v>724</v>
      </c>
      <c r="E139" s="30"/>
      <c r="F139" s="4" t="str">
        <f>IFERROR(VLOOKUP($A139,'[1]Funkcje 2010pl'!C$11:E$423,3,0),"")</f>
        <v/>
      </c>
      <c r="G139" s="4" t="str">
        <f>IFERROR(VLOOKUP($A139,'[1]Funkcje 2007pl'!$A$5:$C$356,3,0),"")</f>
        <v/>
      </c>
      <c r="H139" s="4"/>
    </row>
    <row r="140" spans="1:8" x14ac:dyDescent="0.3">
      <c r="A140">
        <v>133</v>
      </c>
      <c r="B140" s="31" t="s">
        <v>725</v>
      </c>
      <c r="C140" s="32" t="s">
        <v>725</v>
      </c>
      <c r="D140" s="32" t="s">
        <v>1279</v>
      </c>
      <c r="E140" s="32"/>
      <c r="F140" s="4" t="str">
        <f>IFERROR(VLOOKUP($A140,'[1]Funkcje 2010pl'!C$11:E$423,3,0),"")</f>
        <v/>
      </c>
      <c r="G140" s="4" t="str">
        <f>IFERROR(VLOOKUP($A140,'[1]Funkcje 2007pl'!$A$5:$C$356,3,0),"")</f>
        <v/>
      </c>
      <c r="H140" s="4"/>
    </row>
    <row r="141" spans="1:8" x14ac:dyDescent="0.3">
      <c r="A141">
        <v>134</v>
      </c>
      <c r="B141" s="29" t="s">
        <v>726</v>
      </c>
      <c r="C141" s="30" t="s">
        <v>726</v>
      </c>
      <c r="D141" s="30" t="s">
        <v>1280</v>
      </c>
      <c r="E141" s="30"/>
      <c r="F141" s="4" t="str">
        <f>IFERROR(VLOOKUP($A141,'[1]Funkcje 2010pl'!C$11:E$423,3,0),"")</f>
        <v/>
      </c>
      <c r="G141" s="4" t="str">
        <f>IFERROR(VLOOKUP($A141,'[1]Funkcje 2007pl'!$A$5:$C$356,3,0),"")</f>
        <v/>
      </c>
      <c r="H141" s="4"/>
    </row>
    <row r="142" spans="1:8" x14ac:dyDescent="0.3">
      <c r="A142">
        <v>135</v>
      </c>
      <c r="B142" s="31" t="s">
        <v>727</v>
      </c>
      <c r="C142" s="32" t="s">
        <v>1281</v>
      </c>
      <c r="D142" s="32" t="s">
        <v>1282</v>
      </c>
      <c r="E142" s="32"/>
      <c r="F142" s="4" t="str">
        <f>IFERROR(VLOOKUP($A142,'[1]Funkcje 2010pl'!C$11:E$423,3,0),"")</f>
        <v/>
      </c>
      <c r="G142" s="4" t="str">
        <f>IFERROR(VLOOKUP($A142,'[1]Funkcje 2007pl'!$A$5:$C$356,3,0),"")</f>
        <v/>
      </c>
      <c r="H142" s="4"/>
    </row>
    <row r="143" spans="1:8" x14ac:dyDescent="0.3">
      <c r="A143">
        <v>136</v>
      </c>
      <c r="B143" s="29" t="s">
        <v>728</v>
      </c>
      <c r="C143" s="30" t="s">
        <v>1283</v>
      </c>
      <c r="D143" s="30" t="s">
        <v>1284</v>
      </c>
      <c r="E143" s="30"/>
      <c r="F143" s="4" t="str">
        <f>IFERROR(VLOOKUP($A143,'[1]Funkcje 2010pl'!C$11:E$423,3,0),"")</f>
        <v/>
      </c>
      <c r="G143" s="4" t="str">
        <f>IFERROR(VLOOKUP($A143,'[1]Funkcje 2007pl'!$A$5:$C$356,3,0),"")</f>
        <v/>
      </c>
      <c r="H143" s="4"/>
    </row>
    <row r="144" spans="1:8" x14ac:dyDescent="0.3">
      <c r="A144">
        <v>137</v>
      </c>
      <c r="B144" s="31" t="s">
        <v>729</v>
      </c>
      <c r="C144" s="32" t="s">
        <v>729</v>
      </c>
      <c r="D144" s="32" t="s">
        <v>729</v>
      </c>
      <c r="E144" s="32"/>
      <c r="F144" s="4" t="str">
        <f>IFERROR(VLOOKUP($A144,'[1]Funkcje 2010pl'!C$11:E$423,3,0),"")</f>
        <v/>
      </c>
      <c r="G144" s="4" t="str">
        <f>IFERROR(VLOOKUP($A144,'[1]Funkcje 2007pl'!$A$5:$C$356,3,0),"")</f>
        <v/>
      </c>
      <c r="H144" s="4"/>
    </row>
    <row r="145" spans="1:8" x14ac:dyDescent="0.3">
      <c r="A145">
        <v>138</v>
      </c>
      <c r="B145" s="30" t="s">
        <v>730</v>
      </c>
      <c r="C145" s="30" t="s">
        <v>1285</v>
      </c>
      <c r="D145" s="30" t="s">
        <v>1286</v>
      </c>
      <c r="E145" s="30"/>
      <c r="F145" s="4" t="str">
        <f>IFERROR(VLOOKUP($A145,'[1]Funkcje 2010pl'!C$11:E$423,3,0),"")</f>
        <v/>
      </c>
      <c r="G145" s="4" t="str">
        <f>IFERROR(VLOOKUP($A145,'[1]Funkcje 2007pl'!$A$5:$C$356,3,0),"")</f>
        <v/>
      </c>
      <c r="H145" s="4"/>
    </row>
    <row r="146" spans="1:8" x14ac:dyDescent="0.3">
      <c r="A146">
        <v>139</v>
      </c>
      <c r="B146" s="31" t="s">
        <v>731</v>
      </c>
      <c r="C146" s="32" t="s">
        <v>1287</v>
      </c>
      <c r="D146" s="32" t="s">
        <v>1288</v>
      </c>
      <c r="E146" s="32"/>
      <c r="F146" s="4" t="str">
        <f>IFERROR(VLOOKUP($A146,'[1]Funkcje 2010pl'!C$11:E$423,3,0),"")</f>
        <v/>
      </c>
      <c r="G146" s="4" t="str">
        <f>IFERROR(VLOOKUP($A146,'[1]Funkcje 2007pl'!$A$5:$C$356,3,0),"")</f>
        <v/>
      </c>
      <c r="H146" s="4"/>
    </row>
    <row r="147" spans="1:8" x14ac:dyDescent="0.3">
      <c r="A147">
        <v>140</v>
      </c>
      <c r="B147" s="29" t="s">
        <v>732</v>
      </c>
      <c r="C147" s="30" t="s">
        <v>1289</v>
      </c>
      <c r="D147" s="30" t="s">
        <v>1290</v>
      </c>
      <c r="E147" s="30"/>
      <c r="F147" s="4" t="str">
        <f>IFERROR(VLOOKUP($A147,'[1]Funkcje 2010pl'!C$11:E$423,3,0),"")</f>
        <v/>
      </c>
      <c r="G147" s="4" t="str">
        <f>IFERROR(VLOOKUP($A147,'[1]Funkcje 2007pl'!$A$5:$C$356,3,0),"")</f>
        <v/>
      </c>
      <c r="H147" s="4"/>
    </row>
    <row r="148" spans="1:8" x14ac:dyDescent="0.3">
      <c r="A148">
        <v>141</v>
      </c>
      <c r="B148" s="32" t="s">
        <v>733</v>
      </c>
      <c r="C148" s="32" t="s">
        <v>733</v>
      </c>
      <c r="D148" s="32" t="s">
        <v>733</v>
      </c>
      <c r="E148" s="32"/>
      <c r="F148" s="4" t="str">
        <f>IFERROR(VLOOKUP($A148,'[1]Funkcje 2010pl'!C$11:E$423,3,0),"")</f>
        <v/>
      </c>
      <c r="G148" s="4" t="str">
        <f>IFERROR(VLOOKUP($A148,'[1]Funkcje 2007pl'!$A$5:$C$356,3,0),"")</f>
        <v/>
      </c>
      <c r="H148" s="4"/>
    </row>
    <row r="149" spans="1:8" x14ac:dyDescent="0.3">
      <c r="A149">
        <v>142</v>
      </c>
      <c r="B149" s="29" t="s">
        <v>734</v>
      </c>
      <c r="C149" s="30" t="s">
        <v>1291</v>
      </c>
      <c r="D149" s="30" t="s">
        <v>1291</v>
      </c>
      <c r="E149" s="30"/>
      <c r="F149" s="4" t="str">
        <f>IFERROR(VLOOKUP($A149,'[1]Funkcje 2010pl'!C$11:E$423,3,0),"")</f>
        <v/>
      </c>
      <c r="G149" s="4" t="str">
        <f>IFERROR(VLOOKUP($A149,'[1]Funkcje 2007pl'!$A$5:$C$356,3,0),"")</f>
        <v/>
      </c>
      <c r="H149" s="4"/>
    </row>
    <row r="150" spans="1:8" x14ac:dyDescent="0.3">
      <c r="A150">
        <v>143</v>
      </c>
      <c r="B150" s="31" t="s">
        <v>735</v>
      </c>
      <c r="C150" s="32" t="s">
        <v>1292</v>
      </c>
      <c r="D150" s="32" t="s">
        <v>1293</v>
      </c>
      <c r="E150" s="32"/>
      <c r="F150" s="4" t="str">
        <f>IFERROR(VLOOKUP($A150,'[1]Funkcje 2010pl'!C$11:E$423,3,0),"")</f>
        <v/>
      </c>
      <c r="G150" s="4" t="str">
        <f>IFERROR(VLOOKUP($A150,'[1]Funkcje 2007pl'!$A$5:$C$356,3,0),"")</f>
        <v/>
      </c>
      <c r="H150" s="4"/>
    </row>
    <row r="151" spans="1:8" x14ac:dyDescent="0.3">
      <c r="A151">
        <v>144</v>
      </c>
      <c r="B151" s="29" t="s">
        <v>736</v>
      </c>
      <c r="C151" s="30" t="s">
        <v>1294</v>
      </c>
      <c r="D151" s="30" t="s">
        <v>1295</v>
      </c>
      <c r="E151" s="30"/>
      <c r="F151" s="4" t="str">
        <f>IFERROR(VLOOKUP($A151,'[1]Funkcje 2010pl'!C$11:E$423,3,0),"")</f>
        <v/>
      </c>
      <c r="G151" s="4" t="str">
        <f>IFERROR(VLOOKUP($A151,'[1]Funkcje 2007pl'!$A$5:$C$356,3,0),"")</f>
        <v/>
      </c>
      <c r="H151" s="4"/>
    </row>
    <row r="152" spans="1:8" x14ac:dyDescent="0.3">
      <c r="A152">
        <v>145</v>
      </c>
      <c r="B152" s="31" t="s">
        <v>737</v>
      </c>
      <c r="C152" s="32" t="s">
        <v>1296</v>
      </c>
      <c r="D152" s="32" t="s">
        <v>1297</v>
      </c>
      <c r="E152" s="32"/>
      <c r="F152" s="4" t="str">
        <f>IFERROR(VLOOKUP($A152,'[1]Funkcje 2010pl'!C$11:E$423,3,0),"")</f>
        <v/>
      </c>
      <c r="G152" s="4" t="str">
        <f>IFERROR(VLOOKUP($A152,'[1]Funkcje 2007pl'!$A$5:$C$356,3,0),"")</f>
        <v/>
      </c>
      <c r="H152" s="4"/>
    </row>
    <row r="153" spans="1:8" x14ac:dyDescent="0.3">
      <c r="A153">
        <v>146</v>
      </c>
      <c r="B153" s="29" t="s">
        <v>738</v>
      </c>
      <c r="C153" s="30" t="s">
        <v>1298</v>
      </c>
      <c r="D153" s="30" t="s">
        <v>1299</v>
      </c>
      <c r="E153" s="30"/>
      <c r="F153" s="4" t="str">
        <f>IFERROR(VLOOKUP($A153,'[1]Funkcje 2010pl'!C$11:E$423,3,0),"")</f>
        <v/>
      </c>
      <c r="G153" s="4" t="str">
        <f>IFERROR(VLOOKUP($A153,'[1]Funkcje 2007pl'!$A$5:$C$356,3,0),"")</f>
        <v/>
      </c>
      <c r="H153" s="4"/>
    </row>
    <row r="154" spans="1:8" ht="28.8" x14ac:dyDescent="0.3">
      <c r="A154">
        <v>147</v>
      </c>
      <c r="B154" s="31" t="s">
        <v>739</v>
      </c>
      <c r="C154" s="32" t="s">
        <v>1300</v>
      </c>
      <c r="D154" s="32" t="s">
        <v>1301</v>
      </c>
      <c r="E154" s="32"/>
      <c r="F154" s="4" t="str">
        <f>IFERROR(VLOOKUP($A154,'[1]Funkcje 2010pl'!C$11:E$423,3,0),"")</f>
        <v/>
      </c>
      <c r="G154" s="4" t="str">
        <f>IFERROR(VLOOKUP($A154,'[1]Funkcje 2007pl'!$A$5:$C$356,3,0),"")</f>
        <v/>
      </c>
      <c r="H154" s="4"/>
    </row>
    <row r="155" spans="1:8" x14ac:dyDescent="0.3">
      <c r="A155">
        <v>148</v>
      </c>
      <c r="B155" s="29" t="s">
        <v>740</v>
      </c>
      <c r="C155" s="30" t="s">
        <v>1302</v>
      </c>
      <c r="D155" s="30" t="s">
        <v>1303</v>
      </c>
      <c r="E155" s="30"/>
      <c r="F155" s="4" t="str">
        <f>IFERROR(VLOOKUP($A155,'[1]Funkcje 2010pl'!C$11:E$423,3,0),"")</f>
        <v/>
      </c>
      <c r="G155" s="4" t="str">
        <f>IFERROR(VLOOKUP($A155,'[1]Funkcje 2007pl'!$A$5:$C$356,3,0),"")</f>
        <v/>
      </c>
      <c r="H155" s="4"/>
    </row>
    <row r="156" spans="1:8" x14ac:dyDescent="0.3">
      <c r="A156">
        <v>149</v>
      </c>
      <c r="B156" s="31" t="s">
        <v>741</v>
      </c>
      <c r="C156" s="32" t="s">
        <v>1304</v>
      </c>
      <c r="D156" s="32" t="s">
        <v>1305</v>
      </c>
      <c r="E156" s="32"/>
      <c r="F156" s="4" t="str">
        <f>IFERROR(VLOOKUP($A156,'[1]Funkcje 2010pl'!C$11:E$423,3,0),"")</f>
        <v/>
      </c>
      <c r="G156" s="4" t="str">
        <f>IFERROR(VLOOKUP($A156,'[1]Funkcje 2007pl'!$A$5:$C$356,3,0),"")</f>
        <v/>
      </c>
      <c r="H156" s="4"/>
    </row>
    <row r="157" spans="1:8" x14ac:dyDescent="0.3">
      <c r="A157">
        <v>150</v>
      </c>
      <c r="B157" s="29" t="s">
        <v>742</v>
      </c>
      <c r="C157" s="30" t="s">
        <v>1306</v>
      </c>
      <c r="D157" s="30" t="s">
        <v>1307</v>
      </c>
      <c r="E157" s="30"/>
      <c r="F157" s="4" t="str">
        <f>IFERROR(VLOOKUP($A157,'[1]Funkcje 2010pl'!C$11:E$423,3,0),"")</f>
        <v/>
      </c>
      <c r="G157" s="4" t="str">
        <f>IFERROR(VLOOKUP($A157,'[1]Funkcje 2007pl'!$A$5:$C$356,3,0),"")</f>
        <v/>
      </c>
      <c r="H157" s="4"/>
    </row>
    <row r="158" spans="1:8" x14ac:dyDescent="0.3">
      <c r="A158">
        <v>151</v>
      </c>
      <c r="B158" s="31" t="s">
        <v>743</v>
      </c>
      <c r="C158" s="32" t="s">
        <v>1308</v>
      </c>
      <c r="D158" s="32" t="s">
        <v>1309</v>
      </c>
      <c r="E158" s="32"/>
      <c r="F158" s="4" t="str">
        <f>IFERROR(VLOOKUP($A158,'[1]Funkcje 2010pl'!C$11:E$423,3,0),"")</f>
        <v/>
      </c>
      <c r="G158" s="4" t="str">
        <f>IFERROR(VLOOKUP($A158,'[1]Funkcje 2007pl'!$A$5:$C$356,3,0),"")</f>
        <v/>
      </c>
      <c r="H158" s="4"/>
    </row>
    <row r="159" spans="1:8" x14ac:dyDescent="0.3">
      <c r="A159">
        <v>152</v>
      </c>
      <c r="B159" s="30" t="s">
        <v>744</v>
      </c>
      <c r="C159" s="30" t="s">
        <v>1310</v>
      </c>
      <c r="D159" s="30" t="s">
        <v>1310</v>
      </c>
      <c r="E159" s="30"/>
      <c r="F159" s="4" t="str">
        <f>IFERROR(VLOOKUP($A159,'[1]Funkcje 2010pl'!C$11:E$423,3,0),"")</f>
        <v/>
      </c>
      <c r="G159" s="4" t="str">
        <f>IFERROR(VLOOKUP($A159,'[1]Funkcje 2007pl'!$A$5:$C$356,3,0),"")</f>
        <v/>
      </c>
      <c r="H159" s="4"/>
    </row>
    <row r="160" spans="1:8" x14ac:dyDescent="0.3">
      <c r="A160">
        <v>153</v>
      </c>
      <c r="B160" s="32" t="s">
        <v>745</v>
      </c>
      <c r="C160" s="32" t="s">
        <v>1311</v>
      </c>
      <c r="D160" s="32" t="s">
        <v>1311</v>
      </c>
      <c r="E160" s="32"/>
      <c r="F160" s="4" t="str">
        <f>IFERROR(VLOOKUP($A160,'[1]Funkcje 2010pl'!C$11:E$423,3,0),"")</f>
        <v/>
      </c>
      <c r="G160" s="4" t="str">
        <f>IFERROR(VLOOKUP($A160,'[1]Funkcje 2007pl'!$A$5:$C$356,3,0),"")</f>
        <v/>
      </c>
      <c r="H160" s="4"/>
    </row>
    <row r="161" spans="1:8" x14ac:dyDescent="0.3">
      <c r="A161">
        <v>154</v>
      </c>
      <c r="B161" s="29" t="s">
        <v>746</v>
      </c>
      <c r="C161" s="30" t="s">
        <v>1312</v>
      </c>
      <c r="D161" s="30" t="s">
        <v>1313</v>
      </c>
      <c r="E161" s="30"/>
      <c r="F161" s="4" t="str">
        <f>IFERROR(VLOOKUP($A161,'[1]Funkcje 2010pl'!C$11:E$423,3,0),"")</f>
        <v/>
      </c>
      <c r="G161" s="4" t="str">
        <f>IFERROR(VLOOKUP($A161,'[1]Funkcje 2007pl'!$A$5:$C$356,3,0),"")</f>
        <v/>
      </c>
      <c r="H161" s="4"/>
    </row>
    <row r="162" spans="1:8" ht="28.8" x14ac:dyDescent="0.3">
      <c r="A162">
        <v>155</v>
      </c>
      <c r="B162" s="31" t="s">
        <v>747</v>
      </c>
      <c r="C162" s="32" t="s">
        <v>1314</v>
      </c>
      <c r="D162" s="32" t="s">
        <v>1315</v>
      </c>
      <c r="E162" s="32"/>
      <c r="F162" s="4" t="str">
        <f>IFERROR(VLOOKUP($A162,'[1]Funkcje 2010pl'!C$11:E$423,3,0),"")</f>
        <v/>
      </c>
      <c r="G162" s="4" t="str">
        <f>IFERROR(VLOOKUP($A162,'[1]Funkcje 2007pl'!$A$5:$C$356,3,0),"")</f>
        <v/>
      </c>
      <c r="H162" s="4"/>
    </row>
    <row r="163" spans="1:8" x14ac:dyDescent="0.3">
      <c r="A163">
        <v>156</v>
      </c>
      <c r="B163" s="29" t="s">
        <v>748</v>
      </c>
      <c r="C163" s="30" t="s">
        <v>1316</v>
      </c>
      <c r="D163" s="30" t="s">
        <v>1317</v>
      </c>
      <c r="E163" s="30"/>
      <c r="F163" s="4" t="str">
        <f>IFERROR(VLOOKUP($A163,'[1]Funkcje 2010pl'!C$11:E$423,3,0),"")</f>
        <v/>
      </c>
      <c r="G163" s="4" t="str">
        <f>IFERROR(VLOOKUP($A163,'[1]Funkcje 2007pl'!$A$5:$C$356,3,0),"")</f>
        <v/>
      </c>
      <c r="H163" s="4"/>
    </row>
    <row r="164" spans="1:8" x14ac:dyDescent="0.3">
      <c r="A164">
        <v>157</v>
      </c>
      <c r="B164" s="31" t="s">
        <v>749</v>
      </c>
      <c r="C164" s="32" t="s">
        <v>1318</v>
      </c>
      <c r="D164" s="32" t="s">
        <v>1319</v>
      </c>
      <c r="E164" s="32"/>
      <c r="F164" s="4" t="str">
        <f>IFERROR(VLOOKUP($A164,'[1]Funkcje 2010pl'!C$11:E$423,3,0),"")</f>
        <v/>
      </c>
      <c r="G164" s="4" t="str">
        <f>IFERROR(VLOOKUP($A164,'[1]Funkcje 2007pl'!$A$5:$C$356,3,0),"")</f>
        <v/>
      </c>
      <c r="H164" s="4"/>
    </row>
    <row r="165" spans="1:8" x14ac:dyDescent="0.3">
      <c r="A165">
        <v>158</v>
      </c>
      <c r="B165" s="29" t="s">
        <v>1320</v>
      </c>
      <c r="C165" s="30" t="s">
        <v>1321</v>
      </c>
      <c r="D165" s="30" t="s">
        <v>1322</v>
      </c>
      <c r="E165" s="30"/>
      <c r="F165" s="4" t="str">
        <f>IFERROR(VLOOKUP($A165,'[1]Funkcje 2010pl'!C$11:E$423,3,0),"")</f>
        <v/>
      </c>
      <c r="G165" s="4" t="str">
        <f>IFERROR(VLOOKUP($A165,'[1]Funkcje 2007pl'!$A$5:$C$356,3,0),"")</f>
        <v/>
      </c>
      <c r="H165" s="4"/>
    </row>
    <row r="166" spans="1:8" x14ac:dyDescent="0.3">
      <c r="A166">
        <v>159</v>
      </c>
      <c r="B166" s="29" t="s">
        <v>1323</v>
      </c>
      <c r="C166" s="30" t="s">
        <v>1324</v>
      </c>
      <c r="D166" s="30" t="s">
        <v>1325</v>
      </c>
      <c r="E166" s="30"/>
      <c r="F166" s="4" t="str">
        <f>IFERROR(VLOOKUP($A166,'[1]Funkcje 2010pl'!C$11:E$423,3,0),"")</f>
        <v/>
      </c>
      <c r="G166" s="4" t="str">
        <f>IFERROR(VLOOKUP($A166,'[1]Funkcje 2007pl'!$A$5:$C$356,3,0),"")</f>
        <v/>
      </c>
      <c r="H166" s="4"/>
    </row>
    <row r="167" spans="1:8" x14ac:dyDescent="0.3">
      <c r="A167">
        <v>160</v>
      </c>
      <c r="B167" s="31" t="s">
        <v>750</v>
      </c>
      <c r="C167" s="32" t="s">
        <v>1326</v>
      </c>
      <c r="D167" s="32" t="s">
        <v>1327</v>
      </c>
      <c r="E167" s="32"/>
      <c r="F167" s="4" t="str">
        <f>IFERROR(VLOOKUP($A167,'[1]Funkcje 2010pl'!C$11:E$423,3,0),"")</f>
        <v/>
      </c>
      <c r="G167" s="4" t="str">
        <f>IFERROR(VLOOKUP($A167,'[1]Funkcje 2007pl'!$A$5:$C$356,3,0),"")</f>
        <v/>
      </c>
      <c r="H167" s="4"/>
    </row>
    <row r="168" spans="1:8" x14ac:dyDescent="0.3">
      <c r="A168">
        <v>161</v>
      </c>
      <c r="B168" s="29" t="s">
        <v>751</v>
      </c>
      <c r="C168" s="30" t="s">
        <v>1328</v>
      </c>
      <c r="D168" s="30" t="s">
        <v>1329</v>
      </c>
      <c r="E168" s="30"/>
      <c r="F168" s="4" t="str">
        <f>IFERROR(VLOOKUP($A168,'[1]Funkcje 2010pl'!C$11:E$423,3,0),"")</f>
        <v/>
      </c>
      <c r="G168" s="4" t="str">
        <f>IFERROR(VLOOKUP($A168,'[1]Funkcje 2007pl'!$A$5:$C$356,3,0),"")</f>
        <v/>
      </c>
      <c r="H168" s="4"/>
    </row>
    <row r="169" spans="1:8" x14ac:dyDescent="0.3">
      <c r="A169">
        <v>162</v>
      </c>
      <c r="B169" s="31" t="s">
        <v>752</v>
      </c>
      <c r="C169" s="32" t="s">
        <v>1330</v>
      </c>
      <c r="D169" s="32" t="s">
        <v>1331</v>
      </c>
      <c r="E169" s="32"/>
      <c r="F169" s="4" t="str">
        <f>IFERROR(VLOOKUP($A169,'[1]Funkcje 2010pl'!C$11:E$423,3,0),"")</f>
        <v/>
      </c>
      <c r="G169" s="4" t="str">
        <f>IFERROR(VLOOKUP($A169,'[1]Funkcje 2007pl'!$A$5:$C$356,3,0),"")</f>
        <v/>
      </c>
      <c r="H169" s="4"/>
    </row>
    <row r="170" spans="1:8" x14ac:dyDescent="0.3">
      <c r="A170">
        <v>163</v>
      </c>
      <c r="B170" s="29" t="s">
        <v>753</v>
      </c>
      <c r="C170" s="30" t="s">
        <v>1332</v>
      </c>
      <c r="D170" s="30" t="s">
        <v>1333</v>
      </c>
      <c r="E170" s="30"/>
      <c r="F170" s="4" t="str">
        <f>IFERROR(VLOOKUP($A170,'[1]Funkcje 2010pl'!C$11:E$423,3,0),"")</f>
        <v/>
      </c>
      <c r="G170" s="4" t="str">
        <f>IFERROR(VLOOKUP($A170,'[1]Funkcje 2007pl'!$A$5:$C$356,3,0),"")</f>
        <v/>
      </c>
      <c r="H170" s="4"/>
    </row>
    <row r="171" spans="1:8" x14ac:dyDescent="0.3">
      <c r="A171">
        <v>164</v>
      </c>
      <c r="B171" s="31" t="s">
        <v>553</v>
      </c>
      <c r="C171" s="32" t="s">
        <v>1334</v>
      </c>
      <c r="D171" s="32" t="s">
        <v>1335</v>
      </c>
      <c r="E171" s="32"/>
      <c r="F171" s="4" t="str">
        <f>IFERROR(VLOOKUP($A171,'[1]Funkcje 2010pl'!C$11:E$423,3,0),"")</f>
        <v/>
      </c>
      <c r="G171" s="4" t="str">
        <f>IFERROR(VLOOKUP($A171,'[1]Funkcje 2007pl'!$A$5:$C$356,3,0),"")</f>
        <v/>
      </c>
      <c r="H171" s="4"/>
    </row>
    <row r="172" spans="1:8" x14ac:dyDescent="0.3">
      <c r="A172">
        <v>165</v>
      </c>
      <c r="B172" s="29" t="s">
        <v>754</v>
      </c>
      <c r="C172" s="30" t="s">
        <v>1336</v>
      </c>
      <c r="D172" s="30" t="s">
        <v>1337</v>
      </c>
      <c r="E172" s="30"/>
      <c r="F172" s="4" t="str">
        <f>IFERROR(VLOOKUP($A172,'[1]Funkcje 2010pl'!C$11:E$423,3,0),"")</f>
        <v/>
      </c>
      <c r="G172" s="4" t="str">
        <f>IFERROR(VLOOKUP($A172,'[1]Funkcje 2007pl'!$A$5:$C$356,3,0),"")</f>
        <v/>
      </c>
      <c r="H172" s="4"/>
    </row>
    <row r="173" spans="1:8" ht="28.8" x14ac:dyDescent="0.3">
      <c r="A173">
        <v>166</v>
      </c>
      <c r="B173" s="31" t="s">
        <v>755</v>
      </c>
      <c r="C173" s="32" t="s">
        <v>1338</v>
      </c>
      <c r="D173" s="32" t="s">
        <v>1339</v>
      </c>
      <c r="E173" s="32"/>
      <c r="F173" s="4" t="str">
        <f>IFERROR(VLOOKUP($A173,'[1]Funkcje 2010pl'!C$11:E$423,3,0),"")</f>
        <v/>
      </c>
      <c r="G173" s="4" t="str">
        <f>IFERROR(VLOOKUP($A173,'[1]Funkcje 2007pl'!$A$5:$C$356,3,0),"")</f>
        <v/>
      </c>
      <c r="H173" s="4"/>
    </row>
    <row r="174" spans="1:8" x14ac:dyDescent="0.3">
      <c r="A174">
        <v>167</v>
      </c>
      <c r="B174" s="29" t="s">
        <v>756</v>
      </c>
      <c r="C174" s="30" t="s">
        <v>1340</v>
      </c>
      <c r="D174" s="30" t="s">
        <v>1341</v>
      </c>
      <c r="E174" s="30"/>
      <c r="F174" s="4" t="str">
        <f>IFERROR(VLOOKUP($A174,'[1]Funkcje 2010pl'!C$11:E$423,3,0),"")</f>
        <v/>
      </c>
      <c r="G174" s="4" t="str">
        <f>IFERROR(VLOOKUP($A174,'[1]Funkcje 2007pl'!$A$5:$C$356,3,0),"")</f>
        <v/>
      </c>
      <c r="H174" s="4"/>
    </row>
    <row r="175" spans="1:8" x14ac:dyDescent="0.3">
      <c r="A175">
        <v>168</v>
      </c>
      <c r="B175" s="32" t="s">
        <v>757</v>
      </c>
      <c r="C175" s="32" t="s">
        <v>1342</v>
      </c>
      <c r="D175" s="32" t="s">
        <v>1343</v>
      </c>
      <c r="E175" s="32"/>
      <c r="F175" s="4" t="str">
        <f>IFERROR(VLOOKUP($A175,'[1]Funkcje 2010pl'!C$11:E$423,3,0),"")</f>
        <v/>
      </c>
      <c r="G175" s="4" t="str">
        <f>IFERROR(VLOOKUP($A175,'[1]Funkcje 2007pl'!$A$5:$C$356,3,0),"")</f>
        <v/>
      </c>
      <c r="H175" s="4"/>
    </row>
    <row r="176" spans="1:8" x14ac:dyDescent="0.3">
      <c r="A176">
        <v>169</v>
      </c>
      <c r="B176" s="29" t="s">
        <v>758</v>
      </c>
      <c r="C176" s="30" t="s">
        <v>758</v>
      </c>
      <c r="D176" s="30" t="s">
        <v>758</v>
      </c>
      <c r="E176" s="30"/>
      <c r="F176" s="4" t="str">
        <f>IFERROR(VLOOKUP($A176,'[1]Funkcje 2010pl'!C$11:E$423,3,0),"")</f>
        <v/>
      </c>
      <c r="G176" s="4" t="str">
        <f>IFERROR(VLOOKUP($A176,'[1]Funkcje 2007pl'!$A$5:$C$356,3,0),"")</f>
        <v/>
      </c>
      <c r="H176" s="4"/>
    </row>
    <row r="177" spans="1:8" x14ac:dyDescent="0.3">
      <c r="A177">
        <v>170</v>
      </c>
      <c r="B177" s="31" t="s">
        <v>759</v>
      </c>
      <c r="C177" s="32" t="s">
        <v>1344</v>
      </c>
      <c r="D177" s="32" t="s">
        <v>1344</v>
      </c>
      <c r="E177" s="32"/>
      <c r="F177" s="4" t="str">
        <f>IFERROR(VLOOKUP($A177,'[1]Funkcje 2010pl'!C$11:E$423,3,0),"")</f>
        <v/>
      </c>
      <c r="G177" s="4" t="str">
        <f>IFERROR(VLOOKUP($A177,'[1]Funkcje 2007pl'!$A$5:$C$356,3,0),"")</f>
        <v/>
      </c>
      <c r="H177" s="4"/>
    </row>
    <row r="178" spans="1:8" x14ac:dyDescent="0.3">
      <c r="A178">
        <v>171</v>
      </c>
      <c r="B178" s="29" t="s">
        <v>760</v>
      </c>
      <c r="C178" s="30" t="s">
        <v>760</v>
      </c>
      <c r="D178" s="30" t="s">
        <v>760</v>
      </c>
      <c r="E178" s="30"/>
      <c r="F178" s="4" t="str">
        <f>IFERROR(VLOOKUP($A178,'[1]Funkcje 2010pl'!C$11:E$423,3,0),"")</f>
        <v/>
      </c>
      <c r="G178" s="4" t="str">
        <f>IFERROR(VLOOKUP($A178,'[1]Funkcje 2007pl'!$A$5:$C$356,3,0),"")</f>
        <v/>
      </c>
      <c r="H178" s="4"/>
    </row>
    <row r="179" spans="1:8" x14ac:dyDescent="0.3">
      <c r="A179">
        <v>172</v>
      </c>
      <c r="B179" s="31" t="s">
        <v>761</v>
      </c>
      <c r="C179" s="32" t="s">
        <v>761</v>
      </c>
      <c r="D179" s="32" t="s">
        <v>761</v>
      </c>
      <c r="E179" s="32"/>
      <c r="F179" s="4" t="str">
        <f>IFERROR(VLOOKUP($A179,'[1]Funkcje 2010pl'!C$11:E$423,3,0),"")</f>
        <v/>
      </c>
      <c r="G179" s="4" t="str">
        <f>IFERROR(VLOOKUP($A179,'[1]Funkcje 2007pl'!$A$5:$C$356,3,0),"")</f>
        <v/>
      </c>
      <c r="H179" s="4"/>
    </row>
    <row r="180" spans="1:8" x14ac:dyDescent="0.3">
      <c r="A180">
        <v>173</v>
      </c>
      <c r="B180" s="29" t="s">
        <v>762</v>
      </c>
      <c r="C180" s="30" t="s">
        <v>1345</v>
      </c>
      <c r="D180" s="30" t="s">
        <v>1345</v>
      </c>
      <c r="E180" s="30"/>
      <c r="F180" s="4" t="str">
        <f>IFERROR(VLOOKUP($A180,'[1]Funkcje 2010pl'!C$11:E$423,3,0),"")</f>
        <v/>
      </c>
      <c r="G180" s="4" t="str">
        <f>IFERROR(VLOOKUP($A180,'[1]Funkcje 2007pl'!$A$5:$C$356,3,0),"")</f>
        <v/>
      </c>
      <c r="H180" s="4"/>
    </row>
    <row r="181" spans="1:8" x14ac:dyDescent="0.3">
      <c r="A181">
        <v>174</v>
      </c>
      <c r="B181" s="31" t="s">
        <v>763</v>
      </c>
      <c r="C181" s="32" t="s">
        <v>1346</v>
      </c>
      <c r="D181" s="32" t="s">
        <v>1346</v>
      </c>
      <c r="E181" s="32"/>
      <c r="F181" s="4" t="str">
        <f>IFERROR(VLOOKUP($A181,'[1]Funkcje 2010pl'!C$11:E$423,3,0),"")</f>
        <v/>
      </c>
      <c r="G181" s="4" t="str">
        <f>IFERROR(VLOOKUP($A181,'[1]Funkcje 2007pl'!$A$5:$C$356,3,0),"")</f>
        <v/>
      </c>
      <c r="H181" s="4"/>
    </row>
    <row r="182" spans="1:8" x14ac:dyDescent="0.3">
      <c r="A182">
        <v>175</v>
      </c>
      <c r="B182" s="30" t="s">
        <v>764</v>
      </c>
      <c r="C182" s="30" t="s">
        <v>1347</v>
      </c>
      <c r="D182" s="30" t="s">
        <v>1348</v>
      </c>
      <c r="E182" s="30"/>
      <c r="F182" s="4" t="str">
        <f>IFERROR(VLOOKUP($A182,'[1]Funkcje 2010pl'!C$11:E$423,3,0),"")</f>
        <v/>
      </c>
      <c r="G182" s="4" t="str">
        <f>IFERROR(VLOOKUP($A182,'[1]Funkcje 2007pl'!$A$5:$C$356,3,0),"")</f>
        <v/>
      </c>
      <c r="H182" s="4"/>
    </row>
    <row r="183" spans="1:8" x14ac:dyDescent="0.3">
      <c r="A183">
        <v>176</v>
      </c>
      <c r="B183" s="31" t="s">
        <v>765</v>
      </c>
      <c r="C183" s="32" t="s">
        <v>1349</v>
      </c>
      <c r="D183" s="32" t="s">
        <v>1350</v>
      </c>
      <c r="E183" s="32"/>
      <c r="F183" s="4" t="str">
        <f>IFERROR(VLOOKUP($A183,'[1]Funkcje 2010pl'!C$11:E$423,3,0),"")</f>
        <v/>
      </c>
      <c r="G183" s="4" t="str">
        <f>IFERROR(VLOOKUP($A183,'[1]Funkcje 2007pl'!$A$5:$C$356,3,0),"")</f>
        <v/>
      </c>
      <c r="H183" s="4"/>
    </row>
    <row r="184" spans="1:8" x14ac:dyDescent="0.3">
      <c r="A184">
        <v>177</v>
      </c>
      <c r="B184" s="29" t="s">
        <v>767</v>
      </c>
      <c r="C184" s="30" t="s">
        <v>1351</v>
      </c>
      <c r="D184" s="30" t="s">
        <v>1352</v>
      </c>
      <c r="E184" s="30"/>
      <c r="F184" s="4" t="str">
        <f>IFERROR(VLOOKUP($A184,'[1]Funkcje 2010pl'!C$11:E$423,3,0),"")</f>
        <v/>
      </c>
      <c r="G184" s="4" t="str">
        <f>IFERROR(VLOOKUP($A184,'[1]Funkcje 2007pl'!$A$5:$C$356,3,0),"")</f>
        <v/>
      </c>
      <c r="H184" s="4"/>
    </row>
    <row r="185" spans="1:8" x14ac:dyDescent="0.3">
      <c r="A185">
        <v>178</v>
      </c>
      <c r="B185" s="31" t="s">
        <v>768</v>
      </c>
      <c r="C185" s="32" t="s">
        <v>1353</v>
      </c>
      <c r="D185" s="32" t="s">
        <v>1353</v>
      </c>
      <c r="E185" s="32"/>
      <c r="F185" s="4" t="str">
        <f>IFERROR(VLOOKUP($A185,'[1]Funkcje 2010pl'!C$11:E$423,3,0),"")</f>
        <v/>
      </c>
      <c r="G185" s="4" t="str">
        <f>IFERROR(VLOOKUP($A185,'[1]Funkcje 2007pl'!$A$5:$C$356,3,0),"")</f>
        <v/>
      </c>
      <c r="H185" s="4"/>
    </row>
    <row r="186" spans="1:8" ht="28.8" x14ac:dyDescent="0.3">
      <c r="A186">
        <v>179</v>
      </c>
      <c r="B186" s="29" t="s">
        <v>769</v>
      </c>
      <c r="C186" s="30" t="s">
        <v>1354</v>
      </c>
      <c r="D186" s="30" t="s">
        <v>1355</v>
      </c>
      <c r="E186" s="30"/>
      <c r="F186" s="4" t="str">
        <f>IFERROR(VLOOKUP($A186,'[1]Funkcje 2010pl'!C$11:E$423,3,0),"")</f>
        <v/>
      </c>
      <c r="G186" s="4" t="str">
        <f>IFERROR(VLOOKUP($A186,'[1]Funkcje 2007pl'!$A$5:$C$356,3,0),"")</f>
        <v/>
      </c>
      <c r="H186" s="4"/>
    </row>
    <row r="187" spans="1:8" x14ac:dyDescent="0.3">
      <c r="A187">
        <v>180</v>
      </c>
      <c r="B187" s="31" t="s">
        <v>770</v>
      </c>
      <c r="C187" s="32" t="s">
        <v>1356</v>
      </c>
      <c r="D187" s="32" t="s">
        <v>1357</v>
      </c>
      <c r="E187" s="32"/>
      <c r="F187" s="4" t="str">
        <f>IFERROR(VLOOKUP($A187,'[1]Funkcje 2010pl'!C$11:E$423,3,0),"")</f>
        <v/>
      </c>
      <c r="G187" s="4" t="str">
        <f>IFERROR(VLOOKUP($A187,'[1]Funkcje 2007pl'!$A$5:$C$356,3,0),"")</f>
        <v/>
      </c>
      <c r="H187" s="4"/>
    </row>
    <row r="188" spans="1:8" x14ac:dyDescent="0.3">
      <c r="A188">
        <v>181</v>
      </c>
      <c r="B188" s="29" t="s">
        <v>536</v>
      </c>
      <c r="C188" s="30" t="s">
        <v>536</v>
      </c>
      <c r="D188" s="30" t="s">
        <v>536</v>
      </c>
      <c r="E188" s="30"/>
      <c r="F188" s="4" t="str">
        <f>IFERROR(VLOOKUP($A188,'[1]Funkcje 2010pl'!C$11:E$423,3,0),"")</f>
        <v/>
      </c>
      <c r="G188" s="4" t="str">
        <f>IFERROR(VLOOKUP($A188,'[1]Funkcje 2007pl'!$A$5:$C$356,3,0),"")</f>
        <v/>
      </c>
      <c r="H188" s="4"/>
    </row>
    <row r="189" spans="1:8" x14ac:dyDescent="0.3">
      <c r="A189">
        <v>182</v>
      </c>
      <c r="B189" s="31" t="s">
        <v>772</v>
      </c>
      <c r="C189" s="32" t="s">
        <v>1358</v>
      </c>
      <c r="D189" s="32" t="s">
        <v>1358</v>
      </c>
      <c r="E189" s="32"/>
      <c r="F189" s="4" t="str">
        <f>IFERROR(VLOOKUP($A189,'[1]Funkcje 2010pl'!C$11:E$423,3,0),"")</f>
        <v/>
      </c>
      <c r="G189" s="4" t="str">
        <f>IFERROR(VLOOKUP($A189,'[1]Funkcje 2007pl'!$A$5:$C$356,3,0),"")</f>
        <v/>
      </c>
      <c r="H189" s="4"/>
    </row>
    <row r="190" spans="1:8" x14ac:dyDescent="0.3">
      <c r="A190">
        <v>183</v>
      </c>
      <c r="B190" s="30" t="s">
        <v>773</v>
      </c>
      <c r="C190" s="30" t="s">
        <v>1359</v>
      </c>
      <c r="D190" s="30" t="s">
        <v>1360</v>
      </c>
      <c r="E190" s="30"/>
      <c r="F190" s="4" t="str">
        <f>IFERROR(VLOOKUP($A190,'[1]Funkcje 2010pl'!C$11:E$423,3,0),"")</f>
        <v/>
      </c>
      <c r="G190" s="4" t="str">
        <f>IFERROR(VLOOKUP($A190,'[1]Funkcje 2007pl'!$A$5:$C$356,3,0),"")</f>
        <v/>
      </c>
      <c r="H190" s="4"/>
    </row>
    <row r="191" spans="1:8" x14ac:dyDescent="0.3">
      <c r="A191">
        <v>184</v>
      </c>
      <c r="B191" s="31" t="s">
        <v>774</v>
      </c>
      <c r="C191" s="32" t="s">
        <v>1361</v>
      </c>
      <c r="D191" s="32" t="s">
        <v>1361</v>
      </c>
      <c r="E191" s="32"/>
      <c r="F191" s="4" t="str">
        <f>IFERROR(VLOOKUP($A191,'[1]Funkcje 2010pl'!C$11:E$423,3,0),"")</f>
        <v/>
      </c>
      <c r="G191" s="4" t="str">
        <f>IFERROR(VLOOKUP($A191,'[1]Funkcje 2007pl'!$A$5:$C$356,3,0),"")</f>
        <v/>
      </c>
      <c r="H191" s="4"/>
    </row>
    <row r="192" spans="1:8" x14ac:dyDescent="0.3">
      <c r="A192">
        <v>185</v>
      </c>
      <c r="B192" s="29" t="s">
        <v>775</v>
      </c>
      <c r="C192" s="30" t="s">
        <v>1362</v>
      </c>
      <c r="D192" s="30" t="s">
        <v>1363</v>
      </c>
      <c r="E192" s="30"/>
      <c r="F192" s="4" t="str">
        <f>IFERROR(VLOOKUP($A192,'[1]Funkcje 2010pl'!C$11:E$423,3,0),"")</f>
        <v/>
      </c>
      <c r="G192" s="4" t="str">
        <f>IFERROR(VLOOKUP($A192,'[1]Funkcje 2007pl'!$A$5:$C$356,3,0),"")</f>
        <v/>
      </c>
      <c r="H192" s="4"/>
    </row>
    <row r="193" spans="1:8" x14ac:dyDescent="0.3">
      <c r="A193">
        <v>186</v>
      </c>
      <c r="B193" s="31" t="s">
        <v>776</v>
      </c>
      <c r="C193" s="32" t="s">
        <v>776</v>
      </c>
      <c r="D193" s="32" t="s">
        <v>776</v>
      </c>
      <c r="E193" s="32"/>
      <c r="F193" s="4" t="str">
        <f>IFERROR(VLOOKUP($A193,'[1]Funkcje 2010pl'!C$11:E$423,3,0),"")</f>
        <v/>
      </c>
      <c r="G193" s="4" t="str">
        <f>IFERROR(VLOOKUP($A193,'[1]Funkcje 2007pl'!$A$5:$C$356,3,0),"")</f>
        <v/>
      </c>
      <c r="H193" s="4"/>
    </row>
    <row r="194" spans="1:8" x14ac:dyDescent="0.3">
      <c r="A194">
        <v>187</v>
      </c>
      <c r="B194" s="29" t="s">
        <v>777</v>
      </c>
      <c r="C194" s="30" t="s">
        <v>1364</v>
      </c>
      <c r="D194" s="30" t="s">
        <v>1364</v>
      </c>
      <c r="E194" s="30"/>
      <c r="F194" s="4" t="str">
        <f>IFERROR(VLOOKUP($A194,'[1]Funkcje 2010pl'!C$11:E$423,3,0),"")</f>
        <v/>
      </c>
      <c r="G194" s="4" t="str">
        <f>IFERROR(VLOOKUP($A194,'[1]Funkcje 2007pl'!$A$5:$C$356,3,0),"")</f>
        <v/>
      </c>
      <c r="H194" s="4"/>
    </row>
    <row r="195" spans="1:8" x14ac:dyDescent="0.3">
      <c r="A195">
        <v>188</v>
      </c>
      <c r="B195" s="31" t="s">
        <v>778</v>
      </c>
      <c r="C195" s="32" t="s">
        <v>1365</v>
      </c>
      <c r="D195" s="32" t="s">
        <v>1366</v>
      </c>
      <c r="E195" s="32"/>
      <c r="F195" s="4" t="str">
        <f>IFERROR(VLOOKUP($A195,'[1]Funkcje 2010pl'!C$11:E$423,3,0),"")</f>
        <v/>
      </c>
      <c r="G195" s="4" t="str">
        <f>IFERROR(VLOOKUP($A195,'[1]Funkcje 2007pl'!$A$5:$C$356,3,0),"")</f>
        <v/>
      </c>
      <c r="H195" s="4"/>
    </row>
    <row r="196" spans="1:8" x14ac:dyDescent="0.3">
      <c r="A196">
        <v>189</v>
      </c>
      <c r="B196" s="29" t="s">
        <v>780</v>
      </c>
      <c r="C196" s="30" t="s">
        <v>1367</v>
      </c>
      <c r="D196" s="30" t="s">
        <v>1367</v>
      </c>
      <c r="E196" s="30"/>
      <c r="F196" s="4" t="str">
        <f>IFERROR(VLOOKUP($A196,'[1]Funkcje 2010pl'!C$11:E$423,3,0),"")</f>
        <v/>
      </c>
      <c r="G196" s="4" t="str">
        <f>IFERROR(VLOOKUP($A196,'[1]Funkcje 2007pl'!$A$5:$C$356,3,0),"")</f>
        <v/>
      </c>
      <c r="H196" s="4"/>
    </row>
    <row r="197" spans="1:8" x14ac:dyDescent="0.3">
      <c r="A197">
        <v>190</v>
      </c>
      <c r="B197" s="31" t="s">
        <v>781</v>
      </c>
      <c r="C197" s="32" t="s">
        <v>781</v>
      </c>
      <c r="D197" s="32" t="s">
        <v>1368</v>
      </c>
      <c r="E197" s="32"/>
      <c r="F197" s="4" t="str">
        <f>IFERROR(VLOOKUP($A197,'[1]Funkcje 2010pl'!C$11:E$423,3,0),"")</f>
        <v/>
      </c>
      <c r="G197" s="4" t="str">
        <f>IFERROR(VLOOKUP($A197,'[1]Funkcje 2007pl'!$A$5:$C$356,3,0),"")</f>
        <v/>
      </c>
      <c r="H197" s="4"/>
    </row>
    <row r="198" spans="1:8" x14ac:dyDescent="0.3">
      <c r="A198">
        <v>191</v>
      </c>
      <c r="B198" s="29" t="s">
        <v>782</v>
      </c>
      <c r="C198" s="30" t="s">
        <v>782</v>
      </c>
      <c r="D198" s="30" t="s">
        <v>1369</v>
      </c>
      <c r="E198" s="30"/>
      <c r="F198" s="4" t="str">
        <f>IFERROR(VLOOKUP($A198,'[1]Funkcje 2010pl'!C$11:E$423,3,0),"")</f>
        <v/>
      </c>
      <c r="G198" s="4" t="str">
        <f>IFERROR(VLOOKUP($A198,'[1]Funkcje 2007pl'!$A$5:$C$356,3,0),"")</f>
        <v/>
      </c>
      <c r="H198" s="4"/>
    </row>
    <row r="199" spans="1:8" x14ac:dyDescent="0.3">
      <c r="A199">
        <v>192</v>
      </c>
      <c r="B199" s="31" t="s">
        <v>783</v>
      </c>
      <c r="C199" s="32" t="s">
        <v>1370</v>
      </c>
      <c r="D199" s="32" t="s">
        <v>1370</v>
      </c>
      <c r="E199" s="32"/>
      <c r="F199" s="4" t="str">
        <f>IFERROR(VLOOKUP($A199,'[1]Funkcje 2010pl'!C$11:E$423,3,0),"")</f>
        <v/>
      </c>
      <c r="G199" s="4" t="str">
        <f>IFERROR(VLOOKUP($A199,'[1]Funkcje 2007pl'!$A$5:$C$356,3,0),"")</f>
        <v/>
      </c>
      <c r="H199" s="4"/>
    </row>
    <row r="200" spans="1:8" x14ac:dyDescent="0.3">
      <c r="A200">
        <v>193</v>
      </c>
      <c r="B200" s="29" t="s">
        <v>784</v>
      </c>
      <c r="C200" s="30" t="s">
        <v>1371</v>
      </c>
      <c r="D200" s="30" t="s">
        <v>1371</v>
      </c>
      <c r="E200" s="30"/>
      <c r="F200" s="4" t="str">
        <f>IFERROR(VLOOKUP($A200,'[1]Funkcje 2010pl'!C$11:E$423,3,0),"")</f>
        <v/>
      </c>
      <c r="G200" s="4" t="str">
        <f>IFERROR(VLOOKUP($A200,'[1]Funkcje 2007pl'!$A$5:$C$356,3,0),"")</f>
        <v/>
      </c>
      <c r="H200" s="4"/>
    </row>
    <row r="201" spans="1:8" x14ac:dyDescent="0.3">
      <c r="A201">
        <v>195</v>
      </c>
      <c r="B201" s="29" t="s">
        <v>786</v>
      </c>
      <c r="C201" s="30" t="s">
        <v>1372</v>
      </c>
      <c r="D201" s="30" t="s">
        <v>1373</v>
      </c>
      <c r="E201" s="30"/>
      <c r="F201" s="4" t="str">
        <f>IFERROR(VLOOKUP($A201,'[1]Funkcje 2010pl'!C$11:E$423,3,0),"")</f>
        <v/>
      </c>
      <c r="G201" s="4" t="str">
        <f>IFERROR(VLOOKUP($A201,'[1]Funkcje 2007pl'!$A$5:$C$356,3,0),"")</f>
        <v/>
      </c>
      <c r="H201" s="4"/>
    </row>
    <row r="202" spans="1:8" x14ac:dyDescent="0.3">
      <c r="A202">
        <v>196</v>
      </c>
      <c r="B202" s="31" t="s">
        <v>787</v>
      </c>
      <c r="C202" s="32" t="s">
        <v>1374</v>
      </c>
      <c r="D202" s="32" t="s">
        <v>1375</v>
      </c>
      <c r="E202" s="32"/>
      <c r="F202" s="4" t="str">
        <f>IFERROR(VLOOKUP($A202,'[1]Funkcje 2010pl'!C$11:E$423,3,0),"")</f>
        <v/>
      </c>
      <c r="G202" s="4" t="str">
        <f>IFERROR(VLOOKUP($A202,'[1]Funkcje 2007pl'!$A$5:$C$356,3,0),"")</f>
        <v/>
      </c>
      <c r="H202" s="4"/>
    </row>
    <row r="203" spans="1:8" x14ac:dyDescent="0.3">
      <c r="A203">
        <v>197</v>
      </c>
      <c r="B203" s="29" t="s">
        <v>788</v>
      </c>
      <c r="C203" s="30" t="s">
        <v>1376</v>
      </c>
      <c r="D203" s="30" t="s">
        <v>1377</v>
      </c>
      <c r="E203" s="30"/>
      <c r="F203" s="4" t="str">
        <f>IFERROR(VLOOKUP($A203,'[1]Funkcje 2010pl'!C$11:E$423,3,0),"")</f>
        <v/>
      </c>
      <c r="G203" s="4" t="str">
        <f>IFERROR(VLOOKUP($A203,'[1]Funkcje 2007pl'!$A$5:$C$356,3,0),"")</f>
        <v/>
      </c>
      <c r="H203" s="4"/>
    </row>
    <row r="204" spans="1:8" x14ac:dyDescent="0.3">
      <c r="A204">
        <v>198</v>
      </c>
      <c r="B204" s="31" t="s">
        <v>789</v>
      </c>
      <c r="C204" s="32" t="s">
        <v>1378</v>
      </c>
      <c r="D204" s="32" t="s">
        <v>1379</v>
      </c>
      <c r="E204" s="32"/>
      <c r="F204" s="4" t="str">
        <f>IFERROR(VLOOKUP($A204,'[1]Funkcje 2010pl'!C$11:E$423,3,0),"")</f>
        <v/>
      </c>
      <c r="G204" s="4" t="str">
        <f>IFERROR(VLOOKUP($A204,'[1]Funkcje 2007pl'!$A$5:$C$356,3,0),"")</f>
        <v/>
      </c>
      <c r="H204" s="4"/>
    </row>
    <row r="205" spans="1:8" x14ac:dyDescent="0.3">
      <c r="A205">
        <v>199</v>
      </c>
      <c r="B205" s="29" t="s">
        <v>790</v>
      </c>
      <c r="C205" s="30" t="s">
        <v>1380</v>
      </c>
      <c r="D205" s="30" t="s">
        <v>1381</v>
      </c>
      <c r="E205" s="30"/>
      <c r="F205" s="4" t="str">
        <f>IFERROR(VLOOKUP($A205,'[1]Funkcje 2010pl'!C$11:E$423,3,0),"")</f>
        <v/>
      </c>
      <c r="G205" s="4" t="str">
        <f>IFERROR(VLOOKUP($A205,'[1]Funkcje 2007pl'!$A$5:$C$356,3,0),"")</f>
        <v/>
      </c>
      <c r="H205" s="4"/>
    </row>
    <row r="206" spans="1:8" x14ac:dyDescent="0.3">
      <c r="A206">
        <v>200</v>
      </c>
      <c r="B206" s="31" t="s">
        <v>791</v>
      </c>
      <c r="C206" s="32" t="s">
        <v>1382</v>
      </c>
      <c r="D206" s="32" t="s">
        <v>1383</v>
      </c>
      <c r="E206" s="32"/>
      <c r="F206" s="4" t="str">
        <f>IFERROR(VLOOKUP($A206,'[1]Funkcje 2010pl'!C$11:E$423,3,0),"")</f>
        <v/>
      </c>
      <c r="G206" s="4" t="str">
        <f>IFERROR(VLOOKUP($A206,'[1]Funkcje 2007pl'!$A$5:$C$356,3,0),"")</f>
        <v/>
      </c>
      <c r="H206" s="4"/>
    </row>
    <row r="207" spans="1:8" x14ac:dyDescent="0.3">
      <c r="A207">
        <v>201</v>
      </c>
      <c r="B207" s="29" t="s">
        <v>792</v>
      </c>
      <c r="C207" s="30" t="s">
        <v>1384</v>
      </c>
      <c r="D207" s="30" t="s">
        <v>1384</v>
      </c>
      <c r="E207" s="30"/>
      <c r="F207" s="4" t="str">
        <f>IFERROR(VLOOKUP($A207,'[1]Funkcje 2010pl'!C$11:E$423,3,0),"")</f>
        <v/>
      </c>
      <c r="G207" s="4" t="str">
        <f>IFERROR(VLOOKUP($A207,'[1]Funkcje 2007pl'!$A$5:$C$356,3,0),"")</f>
        <v/>
      </c>
      <c r="H207" s="4"/>
    </row>
    <row r="208" spans="1:8" x14ac:dyDescent="0.3">
      <c r="A208">
        <v>202</v>
      </c>
      <c r="B208" s="31" t="s">
        <v>793</v>
      </c>
      <c r="C208" s="32" t="s">
        <v>1385</v>
      </c>
      <c r="D208" s="32" t="s">
        <v>1386</v>
      </c>
      <c r="E208" s="32"/>
      <c r="F208" s="4" t="str">
        <f>IFERROR(VLOOKUP($A208,'[1]Funkcje 2010pl'!C$11:E$423,3,0),"")</f>
        <v/>
      </c>
      <c r="G208" s="4" t="str">
        <f>IFERROR(VLOOKUP($A208,'[1]Funkcje 2007pl'!$A$5:$C$356,3,0),"")</f>
        <v/>
      </c>
      <c r="H208" s="4"/>
    </row>
    <row r="209" spans="1:8" x14ac:dyDescent="0.3">
      <c r="A209">
        <v>203</v>
      </c>
      <c r="B209" s="29" t="s">
        <v>794</v>
      </c>
      <c r="C209" s="30" t="s">
        <v>794</v>
      </c>
      <c r="D209" s="30" t="s">
        <v>1387</v>
      </c>
      <c r="E209" s="30"/>
      <c r="F209" s="4" t="str">
        <f>IFERROR(VLOOKUP($A209,'[1]Funkcje 2010pl'!C$11:E$423,3,0),"")</f>
        <v/>
      </c>
      <c r="G209" s="4" t="str">
        <f>IFERROR(VLOOKUP($A209,'[1]Funkcje 2007pl'!$A$5:$C$356,3,0),"")</f>
        <v/>
      </c>
      <c r="H209" s="4"/>
    </row>
    <row r="210" spans="1:8" x14ac:dyDescent="0.3">
      <c r="A210">
        <v>204</v>
      </c>
      <c r="B210" s="31" t="s">
        <v>795</v>
      </c>
      <c r="C210" s="32" t="s">
        <v>795</v>
      </c>
      <c r="D210" s="32" t="s">
        <v>1388</v>
      </c>
      <c r="E210" s="32"/>
      <c r="F210" s="4" t="str">
        <f>IFERROR(VLOOKUP($A210,'[1]Funkcje 2010pl'!C$11:E$423,3,0),"")</f>
        <v/>
      </c>
      <c r="G210" s="4" t="str">
        <f>IFERROR(VLOOKUP($A210,'[1]Funkcje 2007pl'!$A$5:$C$356,3,0),"")</f>
        <v/>
      </c>
      <c r="H210" s="4"/>
    </row>
    <row r="211" spans="1:8" x14ac:dyDescent="0.3">
      <c r="A211">
        <v>205</v>
      </c>
      <c r="B211" s="29" t="s">
        <v>796</v>
      </c>
      <c r="C211" s="30" t="s">
        <v>1389</v>
      </c>
      <c r="D211" s="30" t="s">
        <v>1390</v>
      </c>
      <c r="E211" s="30"/>
      <c r="F211" s="4" t="str">
        <f>IFERROR(VLOOKUP($A211,'[1]Funkcje 2010pl'!C$11:E$423,3,0),"")</f>
        <v/>
      </c>
      <c r="G211" s="4" t="str">
        <f>IFERROR(VLOOKUP($A211,'[1]Funkcje 2007pl'!$A$5:$C$356,3,0),"")</f>
        <v/>
      </c>
      <c r="H211" s="4"/>
    </row>
    <row r="212" spans="1:8" x14ac:dyDescent="0.3">
      <c r="A212">
        <v>206</v>
      </c>
      <c r="B212" s="31" t="s">
        <v>552</v>
      </c>
      <c r="C212" s="32" t="s">
        <v>1391</v>
      </c>
      <c r="D212" s="32" t="s">
        <v>1392</v>
      </c>
      <c r="E212" s="32"/>
      <c r="F212" s="4" t="str">
        <f>IFERROR(VLOOKUP($A212,'[1]Funkcje 2010pl'!C$11:E$423,3,0),"")</f>
        <v/>
      </c>
      <c r="G212" s="4" t="str">
        <f>IFERROR(VLOOKUP($A212,'[1]Funkcje 2007pl'!$A$5:$C$356,3,0),"")</f>
        <v/>
      </c>
      <c r="H212" s="4"/>
    </row>
    <row r="213" spans="1:8" x14ac:dyDescent="0.3">
      <c r="A213">
        <v>207</v>
      </c>
      <c r="B213" s="30" t="s">
        <v>797</v>
      </c>
      <c r="C213" s="30" t="s">
        <v>1393</v>
      </c>
      <c r="D213" s="30" t="s">
        <v>1394</v>
      </c>
      <c r="E213" s="30"/>
      <c r="F213" s="4" t="str">
        <f>IFERROR(VLOOKUP($A213,'[1]Funkcje 2010pl'!C$11:E$423,3,0),"")</f>
        <v/>
      </c>
      <c r="G213" s="4" t="str">
        <f>IFERROR(VLOOKUP($A213,'[1]Funkcje 2007pl'!$A$5:$C$356,3,0),"")</f>
        <v/>
      </c>
      <c r="H213" s="4"/>
    </row>
    <row r="214" spans="1:8" x14ac:dyDescent="0.3">
      <c r="A214">
        <v>208</v>
      </c>
      <c r="B214" s="31" t="s">
        <v>798</v>
      </c>
      <c r="C214" s="32" t="s">
        <v>1395</v>
      </c>
      <c r="D214" s="33" t="s">
        <v>1396</v>
      </c>
      <c r="E214" s="33"/>
      <c r="F214" s="4" t="str">
        <f>IFERROR(VLOOKUP($A214,'[1]Funkcje 2010pl'!C$11:E$423,3,0),"")</f>
        <v/>
      </c>
      <c r="G214" s="4" t="str">
        <f>IFERROR(VLOOKUP($A214,'[1]Funkcje 2007pl'!$A$5:$C$356,3,0),"")</f>
        <v/>
      </c>
      <c r="H214" s="4"/>
    </row>
    <row r="215" spans="1:8" x14ac:dyDescent="0.3">
      <c r="A215">
        <v>209</v>
      </c>
      <c r="B215" s="29" t="s">
        <v>799</v>
      </c>
      <c r="C215" s="30" t="s">
        <v>1397</v>
      </c>
      <c r="D215" s="30" t="s">
        <v>1398</v>
      </c>
      <c r="E215" s="30"/>
      <c r="F215" s="4" t="str">
        <f>IFERROR(VLOOKUP($A215,'[1]Funkcje 2010pl'!C$11:E$423,3,0),"")</f>
        <v/>
      </c>
      <c r="G215" s="4" t="str">
        <f>IFERROR(VLOOKUP($A215,'[1]Funkcje 2007pl'!$A$5:$C$356,3,0),"")</f>
        <v/>
      </c>
      <c r="H215" s="4"/>
    </row>
    <row r="216" spans="1:8" x14ac:dyDescent="0.3">
      <c r="A216">
        <v>210</v>
      </c>
      <c r="B216" s="31" t="s">
        <v>800</v>
      </c>
      <c r="C216" s="32" t="s">
        <v>1399</v>
      </c>
      <c r="D216" s="32" t="s">
        <v>1399</v>
      </c>
      <c r="E216" s="32"/>
      <c r="F216" s="4" t="str">
        <f>IFERROR(VLOOKUP($A216,'[1]Funkcje 2010pl'!C$11:E$423,3,0),"")</f>
        <v/>
      </c>
      <c r="G216" s="4" t="str">
        <f>IFERROR(VLOOKUP($A216,'[1]Funkcje 2007pl'!$A$5:$C$356,3,0),"")</f>
        <v/>
      </c>
      <c r="H216" s="4"/>
    </row>
    <row r="217" spans="1:8" x14ac:dyDescent="0.3">
      <c r="A217">
        <v>211</v>
      </c>
      <c r="B217" s="29" t="s">
        <v>546</v>
      </c>
      <c r="C217" s="30" t="s">
        <v>1400</v>
      </c>
      <c r="D217" s="30" t="s">
        <v>1401</v>
      </c>
      <c r="E217" s="30"/>
      <c r="F217" s="4" t="str">
        <f>IFERROR(VLOOKUP($A217,'[1]Funkcje 2010pl'!C$11:E$423,3,0),"")</f>
        <v/>
      </c>
      <c r="G217" s="4" t="str">
        <f>IFERROR(VLOOKUP($A217,'[1]Funkcje 2007pl'!$A$5:$C$356,3,0),"")</f>
        <v/>
      </c>
      <c r="H217" s="4"/>
    </row>
    <row r="218" spans="1:8" x14ac:dyDescent="0.3">
      <c r="A218">
        <v>212</v>
      </c>
      <c r="B218" s="31" t="s">
        <v>801</v>
      </c>
      <c r="C218" s="32" t="s">
        <v>1402</v>
      </c>
      <c r="D218" s="32" t="s">
        <v>1403</v>
      </c>
      <c r="E218" s="32"/>
      <c r="F218" s="4" t="str">
        <f>IFERROR(VLOOKUP($A218,'[1]Funkcje 2010pl'!C$11:E$423,3,0),"")</f>
        <v/>
      </c>
      <c r="G218" s="4" t="str">
        <f>IFERROR(VLOOKUP($A218,'[1]Funkcje 2007pl'!$A$5:$C$356,3,0),"")</f>
        <v/>
      </c>
      <c r="H218" s="4"/>
    </row>
    <row r="219" spans="1:8" x14ac:dyDescent="0.3">
      <c r="A219">
        <v>213</v>
      </c>
      <c r="B219" s="29" t="s">
        <v>802</v>
      </c>
      <c r="C219" s="30" t="s">
        <v>1404</v>
      </c>
      <c r="D219" s="30" t="s">
        <v>1405</v>
      </c>
      <c r="E219" s="30"/>
      <c r="F219" s="4" t="str">
        <f>IFERROR(VLOOKUP($A219,'[1]Funkcje 2010pl'!C$11:E$423,3,0),"")</f>
        <v/>
      </c>
      <c r="G219" s="4" t="str">
        <f>IFERROR(VLOOKUP($A219,'[1]Funkcje 2007pl'!$A$5:$C$356,3,0),"")</f>
        <v/>
      </c>
      <c r="H219" s="4"/>
    </row>
    <row r="220" spans="1:8" x14ac:dyDescent="0.3">
      <c r="A220">
        <v>214</v>
      </c>
      <c r="B220" s="31" t="s">
        <v>803</v>
      </c>
      <c r="C220" s="32" t="s">
        <v>1406</v>
      </c>
      <c r="D220" s="32" t="s">
        <v>1407</v>
      </c>
      <c r="E220" s="32"/>
      <c r="F220" s="4" t="str">
        <f>IFERROR(VLOOKUP($A220,'[1]Funkcje 2010pl'!C$11:E$423,3,0),"")</f>
        <v/>
      </c>
      <c r="G220" s="4" t="str">
        <f>IFERROR(VLOOKUP($A220,'[1]Funkcje 2007pl'!$A$5:$C$356,3,0),"")</f>
        <v/>
      </c>
      <c r="H220" s="4"/>
    </row>
    <row r="221" spans="1:8" ht="28.8" x14ac:dyDescent="0.3">
      <c r="A221">
        <v>215</v>
      </c>
      <c r="B221" s="29" t="s">
        <v>804</v>
      </c>
      <c r="C221" s="30" t="s">
        <v>1408</v>
      </c>
      <c r="D221" s="30" t="s">
        <v>1409</v>
      </c>
      <c r="E221" s="30"/>
      <c r="F221" s="4" t="str">
        <f>IFERROR(VLOOKUP($A221,'[1]Funkcje 2010pl'!C$11:E$423,3,0),"")</f>
        <v/>
      </c>
      <c r="G221" s="4" t="str">
        <f>IFERROR(VLOOKUP($A221,'[1]Funkcje 2007pl'!$A$5:$C$356,3,0),"")</f>
        <v/>
      </c>
      <c r="H221" s="4"/>
    </row>
    <row r="222" spans="1:8" ht="28.8" x14ac:dyDescent="0.3">
      <c r="A222">
        <v>216</v>
      </c>
      <c r="B222" s="31" t="s">
        <v>805</v>
      </c>
      <c r="C222" s="32" t="s">
        <v>1410</v>
      </c>
      <c r="D222" s="32" t="s">
        <v>1411</v>
      </c>
      <c r="E222" s="32"/>
      <c r="F222" s="4" t="str">
        <f>IFERROR(VLOOKUP($A222,'[1]Funkcje 2010pl'!C$11:E$423,3,0),"")</f>
        <v/>
      </c>
      <c r="G222" s="4" t="str">
        <f>IFERROR(VLOOKUP($A222,'[1]Funkcje 2007pl'!$A$5:$C$356,3,0),"")</f>
        <v/>
      </c>
      <c r="H222" s="4"/>
    </row>
    <row r="223" spans="1:8" ht="28.8" x14ac:dyDescent="0.3">
      <c r="A223">
        <v>217</v>
      </c>
      <c r="B223" s="29" t="s">
        <v>806</v>
      </c>
      <c r="C223" s="30" t="s">
        <v>1412</v>
      </c>
      <c r="D223" s="30" t="s">
        <v>1413</v>
      </c>
      <c r="E223" s="30"/>
      <c r="F223" s="4" t="str">
        <f>IFERROR(VLOOKUP($A223,'[1]Funkcje 2010pl'!C$11:E$423,3,0),"")</f>
        <v/>
      </c>
      <c r="G223" s="4" t="str">
        <f>IFERROR(VLOOKUP($A223,'[1]Funkcje 2007pl'!$A$5:$C$356,3,0),"")</f>
        <v/>
      </c>
      <c r="H223" s="4"/>
    </row>
    <row r="224" spans="1:8" x14ac:dyDescent="0.3">
      <c r="A224">
        <v>218</v>
      </c>
      <c r="B224" s="31" t="s">
        <v>807</v>
      </c>
      <c r="C224" s="32" t="s">
        <v>1414</v>
      </c>
      <c r="D224" s="32" t="s">
        <v>1415</v>
      </c>
      <c r="E224" s="32"/>
      <c r="F224" s="4" t="str">
        <f>IFERROR(VLOOKUP($A224,'[1]Funkcje 2010pl'!C$11:E$423,3,0),"")</f>
        <v/>
      </c>
      <c r="G224" s="4" t="str">
        <f>IFERROR(VLOOKUP($A224,'[1]Funkcje 2007pl'!$A$5:$C$356,3,0),"")</f>
        <v/>
      </c>
      <c r="H224" s="4"/>
    </row>
    <row r="225" spans="1:8" ht="28.8" x14ac:dyDescent="0.3">
      <c r="A225">
        <v>219</v>
      </c>
      <c r="B225" s="29" t="s">
        <v>808</v>
      </c>
      <c r="C225" s="30" t="s">
        <v>1416</v>
      </c>
      <c r="D225" s="30" t="s">
        <v>1417</v>
      </c>
      <c r="E225" s="30"/>
      <c r="F225" s="4" t="str">
        <f>IFERROR(VLOOKUP($A225,'[1]Funkcje 2010pl'!C$11:E$423,3,0),"")</f>
        <v/>
      </c>
      <c r="G225" s="4" t="str">
        <f>IFERROR(VLOOKUP($A225,'[1]Funkcje 2007pl'!$A$5:$C$356,3,0),"")</f>
        <v/>
      </c>
      <c r="H225" s="4"/>
    </row>
    <row r="226" spans="1:8" x14ac:dyDescent="0.3">
      <c r="A226">
        <v>220</v>
      </c>
      <c r="B226" s="31" t="s">
        <v>809</v>
      </c>
      <c r="C226" s="32" t="s">
        <v>1418</v>
      </c>
      <c r="D226" s="32" t="s">
        <v>1419</v>
      </c>
      <c r="E226" s="32"/>
      <c r="F226" s="4" t="str">
        <f>IFERROR(VLOOKUP($A226,'[1]Funkcje 2010pl'!C$11:E$423,3,0),"")</f>
        <v/>
      </c>
      <c r="G226" s="4" t="str">
        <f>IFERROR(VLOOKUP($A226,'[1]Funkcje 2007pl'!$A$5:$C$356,3,0),"")</f>
        <v/>
      </c>
      <c r="H226" s="4"/>
    </row>
    <row r="227" spans="1:8" x14ac:dyDescent="0.3">
      <c r="A227">
        <v>221</v>
      </c>
      <c r="B227" s="29" t="s">
        <v>810</v>
      </c>
      <c r="C227" s="30" t="s">
        <v>1420</v>
      </c>
      <c r="D227" s="30" t="s">
        <v>1421</v>
      </c>
      <c r="E227" s="30"/>
      <c r="F227" s="4" t="str">
        <f>IFERROR(VLOOKUP($A227,'[1]Funkcje 2010pl'!C$11:E$423,3,0),"")</f>
        <v/>
      </c>
      <c r="G227" s="4" t="str">
        <f>IFERROR(VLOOKUP($A227,'[1]Funkcje 2007pl'!$A$5:$C$356,3,0),"")</f>
        <v/>
      </c>
      <c r="H227" s="4"/>
    </row>
    <row r="228" spans="1:8" x14ac:dyDescent="0.3">
      <c r="A228">
        <v>222</v>
      </c>
      <c r="B228" s="31" t="s">
        <v>811</v>
      </c>
      <c r="C228" s="32" t="s">
        <v>1422</v>
      </c>
      <c r="D228" s="32" t="s">
        <v>1423</v>
      </c>
      <c r="E228" s="32"/>
      <c r="F228" s="4" t="str">
        <f>IFERROR(VLOOKUP($A228,'[1]Funkcje 2010pl'!C$11:E$423,3,0),"")</f>
        <v/>
      </c>
      <c r="G228" s="4" t="str">
        <f>IFERROR(VLOOKUP($A228,'[1]Funkcje 2007pl'!$A$5:$C$356,3,0),"")</f>
        <v/>
      </c>
      <c r="H228" s="4"/>
    </row>
    <row r="229" spans="1:8" x14ac:dyDescent="0.3">
      <c r="A229">
        <v>223</v>
      </c>
      <c r="B229" s="30" t="s">
        <v>812</v>
      </c>
      <c r="C229" s="30" t="s">
        <v>1424</v>
      </c>
      <c r="D229" s="30" t="s">
        <v>1425</v>
      </c>
      <c r="E229" s="30"/>
      <c r="F229" s="4" t="str">
        <f>IFERROR(VLOOKUP($A229,'[1]Funkcje 2010pl'!C$11:E$423,3,0),"")</f>
        <v/>
      </c>
      <c r="G229" s="4" t="str">
        <f>IFERROR(VLOOKUP($A229,'[1]Funkcje 2007pl'!$A$5:$C$356,3,0),"")</f>
        <v/>
      </c>
      <c r="H229" s="4"/>
    </row>
    <row r="230" spans="1:8" x14ac:dyDescent="0.3">
      <c r="A230">
        <v>224</v>
      </c>
      <c r="B230" s="31" t="s">
        <v>813</v>
      </c>
      <c r="C230" s="32" t="s">
        <v>1426</v>
      </c>
      <c r="D230" s="32" t="s">
        <v>1427</v>
      </c>
      <c r="E230" s="32"/>
      <c r="F230" s="4" t="str">
        <f>IFERROR(VLOOKUP($A230,'[1]Funkcje 2010pl'!C$11:E$423,3,0),"")</f>
        <v/>
      </c>
      <c r="G230" s="4" t="str">
        <f>IFERROR(VLOOKUP($A230,'[1]Funkcje 2007pl'!$A$5:$C$356,3,0),"")</f>
        <v/>
      </c>
      <c r="H230" s="4"/>
    </row>
    <row r="231" spans="1:8" x14ac:dyDescent="0.3">
      <c r="A231">
        <v>225</v>
      </c>
      <c r="B231" s="29" t="s">
        <v>814</v>
      </c>
      <c r="C231" s="30" t="s">
        <v>1428</v>
      </c>
      <c r="D231" s="30" t="s">
        <v>1429</v>
      </c>
      <c r="E231" s="30"/>
      <c r="F231" s="4" t="str">
        <f>IFERROR(VLOOKUP($A231,'[1]Funkcje 2010pl'!C$11:E$423,3,0),"")</f>
        <v/>
      </c>
      <c r="G231" s="4" t="str">
        <f>IFERROR(VLOOKUP($A231,'[1]Funkcje 2007pl'!$A$5:$C$356,3,0),"")</f>
        <v/>
      </c>
      <c r="H231" s="4"/>
    </row>
    <row r="232" spans="1:8" x14ac:dyDescent="0.3">
      <c r="A232">
        <v>226</v>
      </c>
      <c r="B232" s="31" t="s">
        <v>815</v>
      </c>
      <c r="C232" s="32" t="s">
        <v>815</v>
      </c>
      <c r="D232" s="32" t="s">
        <v>815</v>
      </c>
      <c r="E232" s="32"/>
      <c r="F232" s="4" t="str">
        <f>IFERROR(VLOOKUP($A232,'[1]Funkcje 2010pl'!C$11:E$423,3,0),"")</f>
        <v/>
      </c>
      <c r="G232" s="4" t="str">
        <f>IFERROR(VLOOKUP($A232,'[1]Funkcje 2007pl'!$A$5:$C$356,3,0),"")</f>
        <v/>
      </c>
      <c r="H232" s="4"/>
    </row>
    <row r="233" spans="1:8" x14ac:dyDescent="0.3">
      <c r="A233">
        <v>227</v>
      </c>
      <c r="B233" s="29" t="s">
        <v>816</v>
      </c>
      <c r="C233" s="30" t="s">
        <v>1430</v>
      </c>
      <c r="D233" s="30" t="s">
        <v>1431</v>
      </c>
      <c r="E233" s="30"/>
      <c r="F233" s="4" t="str">
        <f>IFERROR(VLOOKUP($A233,'[1]Funkcje 2010pl'!C$11:E$423,3,0),"")</f>
        <v/>
      </c>
      <c r="G233" s="4" t="str">
        <f>IFERROR(VLOOKUP($A233,'[1]Funkcje 2007pl'!$A$5:$C$356,3,0),"")</f>
        <v/>
      </c>
      <c r="H233" s="4"/>
    </row>
    <row r="234" spans="1:8" ht="28.8" x14ac:dyDescent="0.3">
      <c r="A234">
        <v>228</v>
      </c>
      <c r="B234" s="31" t="s">
        <v>817</v>
      </c>
      <c r="C234" s="32" t="s">
        <v>1432</v>
      </c>
      <c r="D234" s="32" t="s">
        <v>1433</v>
      </c>
      <c r="E234" s="32"/>
      <c r="F234" s="4" t="str">
        <f>IFERROR(VLOOKUP($A234,'[1]Funkcje 2010pl'!C$11:E$423,3,0),"")</f>
        <v/>
      </c>
      <c r="G234" s="4" t="str">
        <f>IFERROR(VLOOKUP($A234,'[1]Funkcje 2007pl'!$A$5:$C$356,3,0),"")</f>
        <v/>
      </c>
      <c r="H234" s="4"/>
    </row>
    <row r="235" spans="1:8" ht="28.8" x14ac:dyDescent="0.3">
      <c r="A235">
        <v>229</v>
      </c>
      <c r="B235" s="29" t="s">
        <v>818</v>
      </c>
      <c r="C235" s="30" t="s">
        <v>1434</v>
      </c>
      <c r="D235" s="30" t="s">
        <v>1435</v>
      </c>
      <c r="E235" s="30"/>
      <c r="F235" s="4" t="str">
        <f>IFERROR(VLOOKUP($A235,'[1]Funkcje 2010pl'!C$11:E$423,3,0),"")</f>
        <v/>
      </c>
      <c r="G235" s="4" t="str">
        <f>IFERROR(VLOOKUP($A235,'[1]Funkcje 2007pl'!$A$5:$C$356,3,0),"")</f>
        <v/>
      </c>
      <c r="H235" s="4"/>
    </row>
    <row r="236" spans="1:8" x14ac:dyDescent="0.3">
      <c r="A236">
        <v>230</v>
      </c>
      <c r="B236" s="31" t="s">
        <v>819</v>
      </c>
      <c r="C236" s="32" t="s">
        <v>1436</v>
      </c>
      <c r="D236" s="32" t="s">
        <v>1437</v>
      </c>
      <c r="E236" s="32"/>
      <c r="F236" s="4" t="str">
        <f>IFERROR(VLOOKUP($A236,'[1]Funkcje 2010pl'!C$11:E$423,3,0),"")</f>
        <v/>
      </c>
      <c r="G236" s="4" t="str">
        <f>IFERROR(VLOOKUP($A236,'[1]Funkcje 2007pl'!$A$5:$C$356,3,0),"")</f>
        <v/>
      </c>
      <c r="H236" s="4"/>
    </row>
    <row r="237" spans="1:8" x14ac:dyDescent="0.3">
      <c r="A237">
        <v>231</v>
      </c>
      <c r="B237" s="29" t="s">
        <v>820</v>
      </c>
      <c r="C237" s="30" t="s">
        <v>1438</v>
      </c>
      <c r="D237" s="30" t="s">
        <v>1438</v>
      </c>
      <c r="E237" s="30"/>
      <c r="F237" s="4" t="str">
        <f>IFERROR(VLOOKUP($A237,'[1]Funkcje 2010pl'!C$11:E$423,3,0),"")</f>
        <v/>
      </c>
      <c r="G237" s="4" t="str">
        <f>IFERROR(VLOOKUP($A237,'[1]Funkcje 2007pl'!$A$5:$C$356,3,0),"")</f>
        <v/>
      </c>
      <c r="H237" s="4"/>
    </row>
    <row r="238" spans="1:8" x14ac:dyDescent="0.3">
      <c r="A238">
        <v>232</v>
      </c>
      <c r="B238" s="31" t="s">
        <v>822</v>
      </c>
      <c r="C238" s="32" t="s">
        <v>822</v>
      </c>
      <c r="D238" s="32" t="s">
        <v>822</v>
      </c>
      <c r="E238" s="32"/>
      <c r="F238" s="4" t="str">
        <f>IFERROR(VLOOKUP($A238,'[1]Funkcje 2010pl'!C$11:E$423,3,0),"")</f>
        <v/>
      </c>
      <c r="G238" s="4" t="str">
        <f>IFERROR(VLOOKUP($A238,'[1]Funkcje 2007pl'!$A$5:$C$356,3,0),"")</f>
        <v/>
      </c>
      <c r="H238" s="4"/>
    </row>
    <row r="239" spans="1:8" x14ac:dyDescent="0.3">
      <c r="A239">
        <v>233</v>
      </c>
      <c r="B239" s="29" t="s">
        <v>823</v>
      </c>
      <c r="C239" s="30" t="s">
        <v>823</v>
      </c>
      <c r="D239" s="30" t="s">
        <v>823</v>
      </c>
      <c r="E239" s="30"/>
      <c r="F239" s="4" t="str">
        <f>IFERROR(VLOOKUP($A239,'[1]Funkcje 2010pl'!C$11:E$423,3,0),"")</f>
        <v/>
      </c>
      <c r="G239" s="4" t="str">
        <f>IFERROR(VLOOKUP($A239,'[1]Funkcje 2007pl'!$A$5:$C$356,3,0),"")</f>
        <v/>
      </c>
      <c r="H239" s="4"/>
    </row>
    <row r="240" spans="1:8" x14ac:dyDescent="0.3">
      <c r="A240">
        <v>234</v>
      </c>
      <c r="B240" s="31" t="s">
        <v>824</v>
      </c>
      <c r="C240" s="32" t="s">
        <v>1439</v>
      </c>
      <c r="D240" s="32" t="s">
        <v>1440</v>
      </c>
      <c r="E240" s="32"/>
      <c r="F240" s="4" t="str">
        <f>IFERROR(VLOOKUP($A240,'[1]Funkcje 2010pl'!C$11:E$423,3,0),"")</f>
        <v/>
      </c>
      <c r="G240" s="4" t="str">
        <f>IFERROR(VLOOKUP($A240,'[1]Funkcje 2007pl'!$A$5:$C$356,3,0),"")</f>
        <v/>
      </c>
      <c r="H240" s="4"/>
    </row>
    <row r="241" spans="1:8" x14ac:dyDescent="0.3">
      <c r="A241">
        <v>235</v>
      </c>
      <c r="B241" s="29" t="s">
        <v>825</v>
      </c>
      <c r="C241" s="30" t="s">
        <v>1441</v>
      </c>
      <c r="D241" s="30" t="s">
        <v>1442</v>
      </c>
      <c r="E241" s="30"/>
      <c r="F241" s="4" t="str">
        <f>IFERROR(VLOOKUP($A241,'[1]Funkcje 2010pl'!C$11:E$423,3,0),"")</f>
        <v/>
      </c>
      <c r="G241" s="4" t="str">
        <f>IFERROR(VLOOKUP($A241,'[1]Funkcje 2007pl'!$A$5:$C$356,3,0),"")</f>
        <v/>
      </c>
      <c r="H241" s="4"/>
    </row>
    <row r="242" spans="1:8" ht="28.8" x14ac:dyDescent="0.3">
      <c r="A242">
        <v>236</v>
      </c>
      <c r="B242" s="31" t="s">
        <v>826</v>
      </c>
      <c r="C242" s="32" t="s">
        <v>1443</v>
      </c>
      <c r="D242" s="32" t="s">
        <v>1444</v>
      </c>
      <c r="E242" s="32"/>
      <c r="F242" s="4" t="str">
        <f>IFERROR(VLOOKUP($A242,'[1]Funkcje 2010pl'!C$11:E$423,3,0),"")</f>
        <v/>
      </c>
      <c r="G242" s="4" t="str">
        <f>IFERROR(VLOOKUP($A242,'[1]Funkcje 2007pl'!$A$5:$C$356,3,0),"")</f>
        <v/>
      </c>
      <c r="H242" s="4"/>
    </row>
    <row r="243" spans="1:8" x14ac:dyDescent="0.3">
      <c r="A243">
        <v>237</v>
      </c>
      <c r="B243" s="29" t="s">
        <v>827</v>
      </c>
      <c r="C243" s="30" t="s">
        <v>827</v>
      </c>
      <c r="D243" s="30" t="s">
        <v>1445</v>
      </c>
      <c r="E243" s="30"/>
      <c r="F243" s="4" t="str">
        <f>IFERROR(VLOOKUP($A243,'[1]Funkcje 2010pl'!C$11:E$423,3,0),"")</f>
        <v/>
      </c>
      <c r="G243" s="4" t="str">
        <f>IFERROR(VLOOKUP($A243,'[1]Funkcje 2007pl'!$A$5:$C$356,3,0),"")</f>
        <v/>
      </c>
      <c r="H243" s="4"/>
    </row>
    <row r="244" spans="1:8" x14ac:dyDescent="0.3">
      <c r="A244">
        <v>238</v>
      </c>
      <c r="B244" s="32" t="s">
        <v>567</v>
      </c>
      <c r="C244" s="32" t="s">
        <v>1446</v>
      </c>
      <c r="D244" s="32" t="s">
        <v>1447</v>
      </c>
      <c r="E244" s="32"/>
      <c r="F244" s="4" t="str">
        <f>IFERROR(VLOOKUP($A244,'[1]Funkcje 2010pl'!C$11:E$423,3,0),"")</f>
        <v/>
      </c>
      <c r="G244" s="4" t="str">
        <f>IFERROR(VLOOKUP($A244,'[1]Funkcje 2007pl'!$A$5:$C$356,3,0),"")</f>
        <v/>
      </c>
      <c r="H244" s="4"/>
    </row>
    <row r="245" spans="1:8" x14ac:dyDescent="0.3">
      <c r="A245">
        <v>239</v>
      </c>
      <c r="B245" s="29" t="s">
        <v>828</v>
      </c>
      <c r="C245" s="30" t="s">
        <v>1448</v>
      </c>
      <c r="D245" s="30" t="s">
        <v>1449</v>
      </c>
      <c r="E245" s="30"/>
      <c r="F245" s="4" t="str">
        <f>IFERROR(VLOOKUP($A245,'[1]Funkcje 2010pl'!C$11:E$423,3,0),"")</f>
        <v/>
      </c>
      <c r="G245" s="4" t="str">
        <f>IFERROR(VLOOKUP($A245,'[1]Funkcje 2007pl'!$A$5:$C$356,3,0),"")</f>
        <v/>
      </c>
      <c r="H245" s="4"/>
    </row>
    <row r="246" spans="1:8" x14ac:dyDescent="0.3">
      <c r="A246">
        <v>240</v>
      </c>
      <c r="B246" s="31" t="s">
        <v>829</v>
      </c>
      <c r="C246" s="32" t="s">
        <v>1450</v>
      </c>
      <c r="D246" s="32" t="s">
        <v>1451</v>
      </c>
      <c r="E246" s="32"/>
      <c r="F246" s="4" t="str">
        <f>IFERROR(VLOOKUP($A246,'[1]Funkcje 2010pl'!C$11:E$423,3,0),"")</f>
        <v/>
      </c>
      <c r="G246" s="4" t="str">
        <f>IFERROR(VLOOKUP($A246,'[1]Funkcje 2007pl'!$A$5:$C$356,3,0),"")</f>
        <v/>
      </c>
      <c r="H246" s="4"/>
    </row>
    <row r="247" spans="1:8" x14ac:dyDescent="0.3">
      <c r="A247">
        <v>241</v>
      </c>
      <c r="B247" s="29" t="s">
        <v>831</v>
      </c>
      <c r="C247" s="30" t="s">
        <v>1452</v>
      </c>
      <c r="D247" s="30" t="s">
        <v>1453</v>
      </c>
      <c r="E247" s="30"/>
      <c r="F247" s="4" t="str">
        <f>IFERROR(VLOOKUP($A247,'[1]Funkcje 2010pl'!C$11:E$423,3,0),"")</f>
        <v/>
      </c>
      <c r="G247" s="4" t="str">
        <f>IFERROR(VLOOKUP($A247,'[1]Funkcje 2007pl'!$A$5:$C$356,3,0),"")</f>
        <v/>
      </c>
      <c r="H247" s="4"/>
    </row>
    <row r="248" spans="1:8" x14ac:dyDescent="0.3">
      <c r="A248">
        <v>242</v>
      </c>
      <c r="B248" s="31" t="s">
        <v>832</v>
      </c>
      <c r="C248" s="32" t="s">
        <v>1454</v>
      </c>
      <c r="D248" s="32" t="s">
        <v>1455</v>
      </c>
      <c r="E248" s="32"/>
      <c r="F248" s="4" t="str">
        <f>IFERROR(VLOOKUP($A248,'[1]Funkcje 2010pl'!C$11:E$423,3,0),"")</f>
        <v/>
      </c>
      <c r="G248" s="4" t="str">
        <f>IFERROR(VLOOKUP($A248,'[1]Funkcje 2007pl'!$A$5:$C$356,3,0),"")</f>
        <v/>
      </c>
      <c r="H248" s="4"/>
    </row>
    <row r="249" spans="1:8" x14ac:dyDescent="0.3">
      <c r="A249">
        <v>243</v>
      </c>
      <c r="B249" s="29" t="s">
        <v>833</v>
      </c>
      <c r="C249" s="30" t="s">
        <v>1456</v>
      </c>
      <c r="D249" s="30" t="s">
        <v>1457</v>
      </c>
      <c r="E249" s="30"/>
      <c r="F249" s="4" t="str">
        <f>IFERROR(VLOOKUP($A249,'[1]Funkcje 2010pl'!C$11:E$423,3,0),"")</f>
        <v/>
      </c>
      <c r="G249" s="4" t="str">
        <f>IFERROR(VLOOKUP($A249,'[1]Funkcje 2007pl'!$A$5:$C$356,3,0),"")</f>
        <v/>
      </c>
      <c r="H249" s="4"/>
    </row>
    <row r="250" spans="1:8" x14ac:dyDescent="0.3">
      <c r="A250">
        <v>244</v>
      </c>
      <c r="B250" s="31" t="s">
        <v>834</v>
      </c>
      <c r="C250" s="32" t="s">
        <v>1458</v>
      </c>
      <c r="D250" s="32" t="s">
        <v>1459</v>
      </c>
      <c r="E250" s="32"/>
      <c r="F250" s="4" t="str">
        <f>IFERROR(VLOOKUP($A250,'[1]Funkcje 2010pl'!C$11:E$423,3,0),"")</f>
        <v/>
      </c>
      <c r="G250" s="4" t="str">
        <f>IFERROR(VLOOKUP($A250,'[1]Funkcje 2007pl'!$A$5:$C$356,3,0),"")</f>
        <v/>
      </c>
      <c r="H250" s="4"/>
    </row>
    <row r="251" spans="1:8" x14ac:dyDescent="0.3">
      <c r="A251">
        <v>245</v>
      </c>
      <c r="B251" s="29" t="s">
        <v>835</v>
      </c>
      <c r="C251" s="30" t="s">
        <v>1460</v>
      </c>
      <c r="D251" s="30" t="s">
        <v>1461</v>
      </c>
      <c r="E251" s="30"/>
      <c r="F251" s="4" t="str">
        <f>IFERROR(VLOOKUP($A251,'[1]Funkcje 2010pl'!C$11:E$423,3,0),"")</f>
        <v/>
      </c>
      <c r="G251" s="4" t="str">
        <f>IFERROR(VLOOKUP($A251,'[1]Funkcje 2007pl'!$A$5:$C$356,3,0),"")</f>
        <v/>
      </c>
      <c r="H251" s="4"/>
    </row>
    <row r="252" spans="1:8" x14ac:dyDescent="0.3">
      <c r="A252">
        <v>246</v>
      </c>
      <c r="B252" s="31" t="s">
        <v>836</v>
      </c>
      <c r="C252" s="32" t="s">
        <v>1462</v>
      </c>
      <c r="D252" s="32" t="s">
        <v>1463</v>
      </c>
      <c r="E252" s="32"/>
      <c r="F252" s="4" t="str">
        <f>IFERROR(VLOOKUP($A252,'[1]Funkcje 2010pl'!C$11:E$423,3,0),"")</f>
        <v/>
      </c>
      <c r="G252" s="4" t="str">
        <f>IFERROR(VLOOKUP($A252,'[1]Funkcje 2007pl'!$A$5:$C$356,3,0),"")</f>
        <v/>
      </c>
      <c r="H252" s="4"/>
    </row>
    <row r="253" spans="1:8" x14ac:dyDescent="0.3">
      <c r="A253">
        <v>247</v>
      </c>
      <c r="B253" s="29" t="s">
        <v>837</v>
      </c>
      <c r="C253" s="30" t="s">
        <v>1464</v>
      </c>
      <c r="D253" s="30" t="s">
        <v>1465</v>
      </c>
      <c r="E253" s="30"/>
      <c r="F253" s="4" t="str">
        <f>IFERROR(VLOOKUP($A253,'[1]Funkcje 2010pl'!C$11:E$423,3,0),"")</f>
        <v/>
      </c>
      <c r="G253" s="4" t="str">
        <f>IFERROR(VLOOKUP($A253,'[1]Funkcje 2007pl'!$A$5:$C$356,3,0),"")</f>
        <v/>
      </c>
      <c r="H253" s="4"/>
    </row>
    <row r="254" spans="1:8" x14ac:dyDescent="0.3">
      <c r="A254">
        <v>248</v>
      </c>
      <c r="B254" s="31" t="s">
        <v>838</v>
      </c>
      <c r="C254" s="32" t="s">
        <v>838</v>
      </c>
      <c r="D254" s="32" t="s">
        <v>1466</v>
      </c>
      <c r="E254" s="32"/>
      <c r="F254" s="4" t="str">
        <f>IFERROR(VLOOKUP($A254,'[1]Funkcje 2010pl'!C$11:E$423,3,0),"")</f>
        <v/>
      </c>
      <c r="G254" s="4" t="str">
        <f>IFERROR(VLOOKUP($A254,'[1]Funkcje 2007pl'!$A$5:$C$356,3,0),"")</f>
        <v/>
      </c>
      <c r="H254" s="4"/>
    </row>
    <row r="255" spans="1:8" x14ac:dyDescent="0.3">
      <c r="A255">
        <v>249</v>
      </c>
      <c r="B255" s="31" t="s">
        <v>839</v>
      </c>
      <c r="C255" s="32" t="s">
        <v>1467</v>
      </c>
      <c r="D255" s="32" t="s">
        <v>1468</v>
      </c>
      <c r="E255" s="32"/>
      <c r="F255" s="4" t="str">
        <f>IFERROR(VLOOKUP($A255,'[1]Funkcje 2010pl'!C$11:E$423,3,0),"")</f>
        <v/>
      </c>
      <c r="G255" s="4" t="str">
        <f>IFERROR(VLOOKUP($A255,'[1]Funkcje 2007pl'!$A$5:$C$356,3,0),"")</f>
        <v/>
      </c>
      <c r="H255" s="4"/>
    </row>
    <row r="256" spans="1:8" x14ac:dyDescent="0.3">
      <c r="A256">
        <v>250</v>
      </c>
      <c r="B256" s="29" t="s">
        <v>1469</v>
      </c>
      <c r="C256" s="30" t="s">
        <v>1470</v>
      </c>
      <c r="D256" s="30" t="s">
        <v>1471</v>
      </c>
      <c r="E256" s="30"/>
      <c r="F256" s="4" t="str">
        <f>IFERROR(VLOOKUP($A256,'[1]Funkcje 2010pl'!C$11:E$423,3,0),"")</f>
        <v/>
      </c>
      <c r="G256" s="4" t="str">
        <f>IFERROR(VLOOKUP($A256,'[1]Funkcje 2007pl'!$A$5:$C$356,3,0),"")</f>
        <v/>
      </c>
      <c r="H256" s="4"/>
    </row>
    <row r="257" spans="1:8" x14ac:dyDescent="0.3">
      <c r="A257">
        <v>251</v>
      </c>
      <c r="B257" s="29" t="s">
        <v>1472</v>
      </c>
      <c r="C257" s="30" t="s">
        <v>1473</v>
      </c>
      <c r="D257" s="30" t="s">
        <v>1474</v>
      </c>
      <c r="E257" s="30"/>
      <c r="F257" s="4" t="str">
        <f>IFERROR(VLOOKUP($A257,'[1]Funkcje 2010pl'!C$11:E$423,3,0),"")</f>
        <v/>
      </c>
      <c r="G257" s="4" t="str">
        <f>IFERROR(VLOOKUP($A257,'[1]Funkcje 2007pl'!$A$5:$C$356,3,0),"")</f>
        <v/>
      </c>
      <c r="H257" s="4"/>
    </row>
    <row r="258" spans="1:8" ht="28.8" x14ac:dyDescent="0.3">
      <c r="A258">
        <v>252</v>
      </c>
      <c r="B258" s="31" t="s">
        <v>840</v>
      </c>
      <c r="C258" s="32" t="s">
        <v>1475</v>
      </c>
      <c r="D258" s="32" t="s">
        <v>1476</v>
      </c>
      <c r="E258" s="32"/>
      <c r="F258" s="4" t="str">
        <f>IFERROR(VLOOKUP($A258,'[1]Funkcje 2010pl'!C$11:E$423,3,0),"")</f>
        <v/>
      </c>
      <c r="G258" s="4" t="str">
        <f>IFERROR(VLOOKUP($A258,'[1]Funkcje 2007pl'!$A$5:$C$356,3,0),"")</f>
        <v/>
      </c>
      <c r="H258" s="4"/>
    </row>
    <row r="259" spans="1:8" ht="28.8" x14ac:dyDescent="0.3">
      <c r="A259">
        <v>253</v>
      </c>
      <c r="B259" s="29" t="s">
        <v>841</v>
      </c>
      <c r="C259" s="30" t="s">
        <v>1477</v>
      </c>
      <c r="D259" s="30" t="s">
        <v>1478</v>
      </c>
      <c r="E259" s="30"/>
      <c r="F259" s="4" t="str">
        <f>IFERROR(VLOOKUP($A259,'[1]Funkcje 2010pl'!C$11:E$423,3,0),"")</f>
        <v/>
      </c>
      <c r="G259" s="4" t="str">
        <f>IFERROR(VLOOKUP($A259,'[1]Funkcje 2007pl'!$A$5:$C$356,3,0),"")</f>
        <v/>
      </c>
      <c r="H259" s="4"/>
    </row>
    <row r="260" spans="1:8" x14ac:dyDescent="0.3">
      <c r="A260">
        <v>254</v>
      </c>
      <c r="B260" s="31" t="s">
        <v>842</v>
      </c>
      <c r="C260" s="32" t="s">
        <v>1479</v>
      </c>
      <c r="D260" s="32" t="s">
        <v>1480</v>
      </c>
      <c r="E260" s="32"/>
      <c r="F260" s="4" t="str">
        <f>IFERROR(VLOOKUP($A260,'[1]Funkcje 2010pl'!C$11:E$423,3,0),"")</f>
        <v/>
      </c>
      <c r="G260" s="4" t="str">
        <f>IFERROR(VLOOKUP($A260,'[1]Funkcje 2007pl'!$A$5:$C$356,3,0),"")</f>
        <v/>
      </c>
      <c r="H260" s="4"/>
    </row>
    <row r="261" spans="1:8" x14ac:dyDescent="0.3">
      <c r="A261">
        <v>255</v>
      </c>
      <c r="B261" s="29" t="s">
        <v>843</v>
      </c>
      <c r="C261" s="30" t="s">
        <v>1481</v>
      </c>
      <c r="D261" s="30" t="s">
        <v>1482</v>
      </c>
      <c r="E261" s="30"/>
      <c r="F261" s="4" t="str">
        <f>IFERROR(VLOOKUP($A261,'[1]Funkcje 2010pl'!C$11:E$423,3,0),"")</f>
        <v/>
      </c>
      <c r="G261" s="4" t="str">
        <f>IFERROR(VLOOKUP($A261,'[1]Funkcje 2007pl'!$A$5:$C$356,3,0),"")</f>
        <v/>
      </c>
      <c r="H261" s="4"/>
    </row>
    <row r="262" spans="1:8" x14ac:dyDescent="0.3">
      <c r="A262">
        <v>256</v>
      </c>
      <c r="B262" s="31" t="s">
        <v>568</v>
      </c>
      <c r="C262" s="32" t="s">
        <v>1483</v>
      </c>
      <c r="D262" s="32" t="s">
        <v>1484</v>
      </c>
      <c r="E262" s="32"/>
      <c r="F262" s="4" t="str">
        <f>IFERROR(VLOOKUP($A262,'[1]Funkcje 2010pl'!C$11:E$423,3,0),"")</f>
        <v/>
      </c>
      <c r="G262" s="4" t="str">
        <f>IFERROR(VLOOKUP($A262,'[1]Funkcje 2007pl'!$A$5:$C$356,3,0),"")</f>
        <v/>
      </c>
      <c r="H262" s="4"/>
    </row>
    <row r="263" spans="1:8" x14ac:dyDescent="0.3">
      <c r="A263">
        <v>257</v>
      </c>
      <c r="B263" s="29" t="s">
        <v>845</v>
      </c>
      <c r="C263" s="30" t="s">
        <v>845</v>
      </c>
      <c r="D263" s="30" t="s">
        <v>1485</v>
      </c>
      <c r="E263" s="30"/>
      <c r="F263" s="4" t="str">
        <f>IFERROR(VLOOKUP($A263,'[1]Funkcje 2010pl'!C$11:E$423,3,0),"")</f>
        <v/>
      </c>
      <c r="G263" s="4" t="str">
        <f>IFERROR(VLOOKUP($A263,'[1]Funkcje 2007pl'!$A$5:$C$356,3,0),"")</f>
        <v/>
      </c>
      <c r="H263" s="4"/>
    </row>
    <row r="264" spans="1:8" x14ac:dyDescent="0.3">
      <c r="A264">
        <v>258</v>
      </c>
      <c r="B264" s="31" t="s">
        <v>1486</v>
      </c>
      <c r="C264" s="32" t="s">
        <v>1487</v>
      </c>
      <c r="D264" s="32" t="s">
        <v>1487</v>
      </c>
      <c r="E264" s="32"/>
      <c r="F264" s="4" t="str">
        <f>IFERROR(VLOOKUP($A264,'[1]Funkcje 2010pl'!C$11:E$423,3,0),"")</f>
        <v/>
      </c>
      <c r="G264" s="4" t="str">
        <f>IFERROR(VLOOKUP($A264,'[1]Funkcje 2007pl'!$A$5:$C$356,3,0),"")</f>
        <v/>
      </c>
      <c r="H264" s="4"/>
    </row>
    <row r="265" spans="1:8" x14ac:dyDescent="0.3">
      <c r="A265">
        <v>259</v>
      </c>
      <c r="B265" s="31" t="s">
        <v>846</v>
      </c>
      <c r="C265" s="32" t="s">
        <v>1488</v>
      </c>
      <c r="D265" s="32" t="s">
        <v>1489</v>
      </c>
      <c r="E265" s="32"/>
      <c r="F265" s="4" t="str">
        <f>IFERROR(VLOOKUP($A265,'[1]Funkcje 2010pl'!C$11:E$423,3,0),"")</f>
        <v/>
      </c>
      <c r="G265" s="4" t="str">
        <f>IFERROR(VLOOKUP($A265,'[1]Funkcje 2007pl'!$A$5:$C$356,3,0),"")</f>
        <v/>
      </c>
      <c r="H265" s="4"/>
    </row>
    <row r="266" spans="1:8" x14ac:dyDescent="0.3">
      <c r="A266">
        <v>260</v>
      </c>
      <c r="B266" s="29" t="s">
        <v>847</v>
      </c>
      <c r="C266" s="30" t="s">
        <v>1490</v>
      </c>
      <c r="D266" s="30" t="s">
        <v>1491</v>
      </c>
      <c r="E266" s="30"/>
      <c r="F266" s="4" t="str">
        <f>IFERROR(VLOOKUP($A266,'[1]Funkcje 2010pl'!C$11:E$423,3,0),"")</f>
        <v/>
      </c>
      <c r="G266" s="4" t="str">
        <f>IFERROR(VLOOKUP($A266,'[1]Funkcje 2007pl'!$A$5:$C$356,3,0),"")</f>
        <v/>
      </c>
      <c r="H266" s="4"/>
    </row>
    <row r="267" spans="1:8" x14ac:dyDescent="0.3">
      <c r="A267">
        <v>261</v>
      </c>
      <c r="B267" s="31" t="s">
        <v>848</v>
      </c>
      <c r="C267" s="32" t="s">
        <v>848</v>
      </c>
      <c r="D267" s="32" t="s">
        <v>1492</v>
      </c>
      <c r="E267" s="32"/>
      <c r="F267" s="4" t="str">
        <f>IFERROR(VLOOKUP($A267,'[1]Funkcje 2010pl'!C$11:E$423,3,0),"")</f>
        <v/>
      </c>
      <c r="G267" s="4" t="str">
        <f>IFERROR(VLOOKUP($A267,'[1]Funkcje 2007pl'!$A$5:$C$356,3,0),"")</f>
        <v/>
      </c>
      <c r="H267" s="4"/>
    </row>
    <row r="268" spans="1:8" x14ac:dyDescent="0.3">
      <c r="A268">
        <v>262</v>
      </c>
      <c r="B268" s="29" t="s">
        <v>849</v>
      </c>
      <c r="C268" s="30" t="s">
        <v>1493</v>
      </c>
      <c r="D268" s="30" t="s">
        <v>1494</v>
      </c>
      <c r="E268" s="30"/>
      <c r="F268" s="4" t="str">
        <f>IFERROR(VLOOKUP($A268,'[1]Funkcje 2010pl'!C$11:E$423,3,0),"")</f>
        <v/>
      </c>
      <c r="G268" s="4" t="str">
        <f>IFERROR(VLOOKUP($A268,'[1]Funkcje 2007pl'!$A$5:$C$356,3,0),"")</f>
        <v/>
      </c>
      <c r="H268" s="4"/>
    </row>
    <row r="269" spans="1:8" x14ac:dyDescent="0.3">
      <c r="A269">
        <v>263</v>
      </c>
      <c r="B269" s="31" t="s">
        <v>850</v>
      </c>
      <c r="C269" s="32" t="s">
        <v>1495</v>
      </c>
      <c r="D269" s="32" t="s">
        <v>1496</v>
      </c>
      <c r="E269" s="32"/>
      <c r="F269" s="4" t="str">
        <f>IFERROR(VLOOKUP($A269,'[1]Funkcje 2010pl'!C$11:E$423,3,0),"")</f>
        <v/>
      </c>
      <c r="G269" s="4" t="str">
        <f>IFERROR(VLOOKUP($A269,'[1]Funkcje 2007pl'!$A$5:$C$356,3,0),"")</f>
        <v/>
      </c>
      <c r="H269" s="4"/>
    </row>
    <row r="270" spans="1:8" x14ac:dyDescent="0.3">
      <c r="A270">
        <v>264</v>
      </c>
      <c r="B270" s="29" t="s">
        <v>851</v>
      </c>
      <c r="C270" s="30" t="s">
        <v>1497</v>
      </c>
      <c r="D270" s="30" t="s">
        <v>1498</v>
      </c>
      <c r="E270" s="30"/>
      <c r="F270" s="4" t="str">
        <f>IFERROR(VLOOKUP($A270,'[1]Funkcje 2010pl'!C$11:E$423,3,0),"")</f>
        <v/>
      </c>
      <c r="G270" s="4" t="str">
        <f>IFERROR(VLOOKUP($A270,'[1]Funkcje 2007pl'!$A$5:$C$356,3,0),"")</f>
        <v/>
      </c>
      <c r="H270" s="4"/>
    </row>
    <row r="271" spans="1:8" x14ac:dyDescent="0.3">
      <c r="A271">
        <v>265</v>
      </c>
      <c r="B271" s="31" t="s">
        <v>852</v>
      </c>
      <c r="C271" s="32" t="s">
        <v>1499</v>
      </c>
      <c r="D271" s="32" t="s">
        <v>1500</v>
      </c>
      <c r="E271" s="32"/>
      <c r="F271" s="4" t="str">
        <f>IFERROR(VLOOKUP($A271,'[1]Funkcje 2010pl'!C$11:E$423,3,0),"")</f>
        <v/>
      </c>
      <c r="G271" s="4" t="str">
        <f>IFERROR(VLOOKUP($A271,'[1]Funkcje 2007pl'!$A$5:$C$356,3,0),"")</f>
        <v/>
      </c>
      <c r="H271" s="4"/>
    </row>
    <row r="272" spans="1:8" x14ac:dyDescent="0.3">
      <c r="A272">
        <v>266</v>
      </c>
      <c r="B272" s="29" t="s">
        <v>853</v>
      </c>
      <c r="C272" s="30" t="s">
        <v>1501</v>
      </c>
      <c r="D272" s="30" t="s">
        <v>1501</v>
      </c>
      <c r="E272" s="30"/>
      <c r="F272" s="4" t="str">
        <f>IFERROR(VLOOKUP($A272,'[1]Funkcje 2010pl'!C$11:E$423,3,0),"")</f>
        <v/>
      </c>
      <c r="G272" s="4" t="str">
        <f>IFERROR(VLOOKUP($A272,'[1]Funkcje 2007pl'!$A$5:$C$356,3,0),"")</f>
        <v/>
      </c>
      <c r="H272" s="4"/>
    </row>
    <row r="273" spans="1:8" x14ac:dyDescent="0.3">
      <c r="A273">
        <v>267</v>
      </c>
      <c r="B273" s="31" t="s">
        <v>854</v>
      </c>
      <c r="C273" s="32" t="s">
        <v>1502</v>
      </c>
      <c r="D273" s="32" t="s">
        <v>1503</v>
      </c>
      <c r="E273" s="32"/>
      <c r="F273" s="4" t="str">
        <f>IFERROR(VLOOKUP($A273,'[1]Funkcje 2010pl'!C$11:E$423,3,0),"")</f>
        <v/>
      </c>
      <c r="G273" s="4" t="str">
        <f>IFERROR(VLOOKUP($A273,'[1]Funkcje 2007pl'!$A$5:$C$356,3,0),"")</f>
        <v/>
      </c>
      <c r="H273" s="4"/>
    </row>
    <row r="274" spans="1:8" x14ac:dyDescent="0.3">
      <c r="A274">
        <v>268</v>
      </c>
      <c r="B274" s="29" t="s">
        <v>855</v>
      </c>
      <c r="C274" s="30" t="s">
        <v>1504</v>
      </c>
      <c r="D274" s="30" t="s">
        <v>1505</v>
      </c>
      <c r="E274" s="30"/>
      <c r="F274" s="4" t="str">
        <f>IFERROR(VLOOKUP($A274,'[1]Funkcje 2010pl'!C$11:E$423,3,0),"")</f>
        <v/>
      </c>
      <c r="G274" s="4" t="str">
        <f>IFERROR(VLOOKUP($A274,'[1]Funkcje 2007pl'!$A$5:$C$356,3,0),"")</f>
        <v/>
      </c>
      <c r="H274" s="4"/>
    </row>
    <row r="275" spans="1:8" x14ac:dyDescent="0.3">
      <c r="A275">
        <v>269</v>
      </c>
      <c r="B275" s="31" t="s">
        <v>856</v>
      </c>
      <c r="C275" s="32" t="s">
        <v>1506</v>
      </c>
      <c r="D275" s="32" t="s">
        <v>1507</v>
      </c>
      <c r="E275" s="32"/>
      <c r="F275" s="4" t="str">
        <f>IFERROR(VLOOKUP($A275,'[1]Funkcje 2010pl'!C$11:E$423,3,0),"")</f>
        <v/>
      </c>
      <c r="G275" s="4" t="str">
        <f>IFERROR(VLOOKUP($A275,'[1]Funkcje 2007pl'!$A$5:$C$356,3,0),"")</f>
        <v/>
      </c>
      <c r="H275" s="4"/>
    </row>
    <row r="276" spans="1:8" x14ac:dyDescent="0.3">
      <c r="A276">
        <v>270</v>
      </c>
      <c r="B276" s="29" t="s">
        <v>857</v>
      </c>
      <c r="C276" s="30" t="s">
        <v>1508</v>
      </c>
      <c r="D276" s="30" t="s">
        <v>1509</v>
      </c>
      <c r="E276" s="30"/>
      <c r="F276" s="4" t="str">
        <f>IFERROR(VLOOKUP($A276,'[1]Funkcje 2010pl'!C$11:E$423,3,0),"")</f>
        <v/>
      </c>
      <c r="G276" s="4" t="str">
        <f>IFERROR(VLOOKUP($A276,'[1]Funkcje 2007pl'!$A$5:$C$356,3,0),"")</f>
        <v/>
      </c>
      <c r="H276" s="4"/>
    </row>
    <row r="277" spans="1:8" x14ac:dyDescent="0.3">
      <c r="A277">
        <v>271</v>
      </c>
      <c r="B277" s="31" t="s">
        <v>858</v>
      </c>
      <c r="C277" s="32" t="s">
        <v>1510</v>
      </c>
      <c r="D277" s="32" t="s">
        <v>1511</v>
      </c>
      <c r="E277" s="32"/>
      <c r="F277" s="4" t="str">
        <f>IFERROR(VLOOKUP($A277,'[1]Funkcje 2010pl'!C$11:E$423,3,0),"")</f>
        <v/>
      </c>
      <c r="G277" s="4" t="str">
        <f>IFERROR(VLOOKUP($A277,'[1]Funkcje 2007pl'!$A$5:$C$356,3,0),"")</f>
        <v/>
      </c>
      <c r="H277" s="4"/>
    </row>
    <row r="278" spans="1:8" x14ac:dyDescent="0.3">
      <c r="A278">
        <v>272</v>
      </c>
      <c r="B278" s="29" t="s">
        <v>859</v>
      </c>
      <c r="C278" s="30" t="s">
        <v>1512</v>
      </c>
      <c r="D278" s="30" t="s">
        <v>1513</v>
      </c>
      <c r="E278" s="30"/>
      <c r="F278" s="4" t="str">
        <f>IFERROR(VLOOKUP($A278,'[1]Funkcje 2010pl'!C$11:E$423,3,0),"")</f>
        <v/>
      </c>
      <c r="G278" s="4" t="str">
        <f>IFERROR(VLOOKUP($A278,'[1]Funkcje 2007pl'!$A$5:$C$356,3,0),"")</f>
        <v/>
      </c>
      <c r="H278" s="4"/>
    </row>
    <row r="279" spans="1:8" x14ac:dyDescent="0.3">
      <c r="A279">
        <v>273</v>
      </c>
      <c r="B279" s="31" t="s">
        <v>860</v>
      </c>
      <c r="C279" s="32" t="s">
        <v>1514</v>
      </c>
      <c r="D279" s="32" t="s">
        <v>1515</v>
      </c>
      <c r="E279" s="32"/>
      <c r="F279" s="4" t="str">
        <f>IFERROR(VLOOKUP($A279,'[1]Funkcje 2010pl'!C$11:E$423,3,0),"")</f>
        <v/>
      </c>
      <c r="G279" s="4" t="str">
        <f>IFERROR(VLOOKUP($A279,'[1]Funkcje 2007pl'!$A$5:$C$356,3,0),"")</f>
        <v/>
      </c>
      <c r="H279" s="4"/>
    </row>
    <row r="280" spans="1:8" x14ac:dyDescent="0.3">
      <c r="A280">
        <v>274</v>
      </c>
      <c r="B280" s="29" t="s">
        <v>861</v>
      </c>
      <c r="C280" s="30" t="s">
        <v>1516</v>
      </c>
      <c r="D280" s="30" t="s">
        <v>1517</v>
      </c>
      <c r="E280" s="30"/>
      <c r="F280" s="4" t="str">
        <f>IFERROR(VLOOKUP($A280,'[1]Funkcje 2010pl'!C$11:E$423,3,0),"")</f>
        <v/>
      </c>
      <c r="G280" s="4" t="str">
        <f>IFERROR(VLOOKUP($A280,'[1]Funkcje 2007pl'!$A$5:$C$356,3,0),"")</f>
        <v/>
      </c>
      <c r="H280" s="4"/>
    </row>
    <row r="281" spans="1:8" x14ac:dyDescent="0.3">
      <c r="A281">
        <v>275</v>
      </c>
      <c r="B281" s="31" t="s">
        <v>862</v>
      </c>
      <c r="C281" s="32" t="s">
        <v>1518</v>
      </c>
      <c r="D281" s="32" t="s">
        <v>1519</v>
      </c>
      <c r="E281" s="32"/>
      <c r="F281" s="4" t="str">
        <f>IFERROR(VLOOKUP($A281,'[1]Funkcje 2010pl'!C$11:E$423,3,0),"")</f>
        <v/>
      </c>
      <c r="G281" s="4" t="str">
        <f>IFERROR(VLOOKUP($A281,'[1]Funkcje 2007pl'!$A$5:$C$356,3,0),"")</f>
        <v/>
      </c>
      <c r="H281" s="4"/>
    </row>
    <row r="282" spans="1:8" x14ac:dyDescent="0.3">
      <c r="A282">
        <v>276</v>
      </c>
      <c r="B282" s="29" t="s">
        <v>863</v>
      </c>
      <c r="C282" s="30" t="s">
        <v>1520</v>
      </c>
      <c r="D282" s="30" t="s">
        <v>1520</v>
      </c>
      <c r="E282" s="30"/>
      <c r="F282" s="4" t="str">
        <f>IFERROR(VLOOKUP($A282,'[1]Funkcje 2010pl'!C$11:E$423,3,0),"")</f>
        <v/>
      </c>
      <c r="G282" s="4" t="str">
        <f>IFERROR(VLOOKUP($A282,'[1]Funkcje 2007pl'!$A$5:$C$356,3,0),"")</f>
        <v/>
      </c>
      <c r="H282" s="4"/>
    </row>
    <row r="283" spans="1:8" x14ac:dyDescent="0.3">
      <c r="A283">
        <v>277</v>
      </c>
      <c r="B283" s="31" t="s">
        <v>864</v>
      </c>
      <c r="C283" s="32" t="s">
        <v>1521</v>
      </c>
      <c r="D283" s="32" t="s">
        <v>1521</v>
      </c>
      <c r="E283" s="32"/>
      <c r="F283" s="4" t="str">
        <f>IFERROR(VLOOKUP($A283,'[1]Funkcje 2010pl'!C$11:E$423,3,0),"")</f>
        <v/>
      </c>
      <c r="G283" s="4" t="str">
        <f>IFERROR(VLOOKUP($A283,'[1]Funkcje 2007pl'!$A$5:$C$356,3,0),"")</f>
        <v/>
      </c>
      <c r="H283" s="4"/>
    </row>
    <row r="284" spans="1:8" x14ac:dyDescent="0.3">
      <c r="A284">
        <v>278</v>
      </c>
      <c r="B284" s="30" t="s">
        <v>865</v>
      </c>
      <c r="C284" s="30" t="s">
        <v>1522</v>
      </c>
      <c r="D284" s="30" t="s">
        <v>1523</v>
      </c>
      <c r="E284" s="30"/>
      <c r="F284" s="4" t="str">
        <f>IFERROR(VLOOKUP($A284,'[1]Funkcje 2010pl'!C$11:E$423,3,0),"")</f>
        <v/>
      </c>
      <c r="G284" s="4" t="str">
        <f>IFERROR(VLOOKUP($A284,'[1]Funkcje 2007pl'!$A$5:$C$356,3,0),"")</f>
        <v/>
      </c>
      <c r="H284" s="4"/>
    </row>
    <row r="285" spans="1:8" x14ac:dyDescent="0.3">
      <c r="A285">
        <v>279</v>
      </c>
      <c r="B285" s="31" t="s">
        <v>866</v>
      </c>
      <c r="C285" s="32" t="s">
        <v>1524</v>
      </c>
      <c r="D285" s="32" t="s">
        <v>1525</v>
      </c>
      <c r="E285" s="32"/>
      <c r="F285" s="4" t="str">
        <f>IFERROR(VLOOKUP($A285,'[1]Funkcje 2010pl'!C$11:E$423,3,0),"")</f>
        <v/>
      </c>
      <c r="G285" s="4" t="str">
        <f>IFERROR(VLOOKUP($A285,'[1]Funkcje 2007pl'!$A$5:$C$356,3,0),"")</f>
        <v/>
      </c>
      <c r="H285" s="4"/>
    </row>
    <row r="286" spans="1:8" x14ac:dyDescent="0.3">
      <c r="A286">
        <v>280</v>
      </c>
      <c r="B286" s="29" t="s">
        <v>867</v>
      </c>
      <c r="C286" s="30" t="s">
        <v>1526</v>
      </c>
      <c r="D286" s="30" t="s">
        <v>1527</v>
      </c>
      <c r="E286" s="30"/>
      <c r="F286" s="4" t="str">
        <f>IFERROR(VLOOKUP($A286,'[1]Funkcje 2010pl'!C$11:E$423,3,0),"")</f>
        <v/>
      </c>
      <c r="G286" s="4" t="str">
        <f>IFERROR(VLOOKUP($A286,'[1]Funkcje 2007pl'!$A$5:$C$356,3,0),"")</f>
        <v/>
      </c>
      <c r="H286" s="4"/>
    </row>
    <row r="287" spans="1:8" x14ac:dyDescent="0.3">
      <c r="A287">
        <v>281</v>
      </c>
      <c r="B287" s="31" t="s">
        <v>868</v>
      </c>
      <c r="C287" s="32" t="s">
        <v>1528</v>
      </c>
      <c r="D287" s="32" t="s">
        <v>1529</v>
      </c>
      <c r="E287" s="32"/>
      <c r="F287" s="4" t="str">
        <f>IFERROR(VLOOKUP($A287,'[1]Funkcje 2010pl'!C$11:E$423,3,0),"")</f>
        <v/>
      </c>
      <c r="G287" s="4" t="str">
        <f>IFERROR(VLOOKUP($A287,'[1]Funkcje 2007pl'!$A$5:$C$356,3,0),"")</f>
        <v/>
      </c>
      <c r="H287" s="4"/>
    </row>
    <row r="288" spans="1:8" x14ac:dyDescent="0.3">
      <c r="A288">
        <v>282</v>
      </c>
      <c r="B288" s="29" t="s">
        <v>869</v>
      </c>
      <c r="C288" s="30" t="s">
        <v>1530</v>
      </c>
      <c r="D288" s="30" t="s">
        <v>1531</v>
      </c>
      <c r="E288" s="30"/>
      <c r="F288" s="4" t="str">
        <f>IFERROR(VLOOKUP($A288,'[1]Funkcje 2010pl'!C$11:E$423,3,0),"")</f>
        <v/>
      </c>
      <c r="G288" s="4" t="str">
        <f>IFERROR(VLOOKUP($A288,'[1]Funkcje 2007pl'!$A$5:$C$356,3,0),"")</f>
        <v/>
      </c>
      <c r="H288" s="4"/>
    </row>
    <row r="289" spans="1:8" x14ac:dyDescent="0.3">
      <c r="A289">
        <v>283</v>
      </c>
      <c r="B289" s="31" t="s">
        <v>870</v>
      </c>
      <c r="C289" s="32" t="s">
        <v>1532</v>
      </c>
      <c r="D289" s="32" t="s">
        <v>1533</v>
      </c>
      <c r="E289" s="32"/>
      <c r="F289" s="4" t="str">
        <f>IFERROR(VLOOKUP($A289,'[1]Funkcje 2010pl'!C$11:E$423,3,0),"")</f>
        <v/>
      </c>
      <c r="G289" s="4" t="str">
        <f>IFERROR(VLOOKUP($A289,'[1]Funkcje 2007pl'!$A$5:$C$356,3,0),"")</f>
        <v/>
      </c>
      <c r="H289" s="4"/>
    </row>
    <row r="290" spans="1:8" x14ac:dyDescent="0.3">
      <c r="A290">
        <v>284</v>
      </c>
      <c r="B290" s="29" t="s">
        <v>871</v>
      </c>
      <c r="C290" s="30" t="s">
        <v>1534</v>
      </c>
      <c r="D290" s="30" t="s">
        <v>1535</v>
      </c>
      <c r="E290" s="30"/>
      <c r="F290" s="4" t="str">
        <f>IFERROR(VLOOKUP($A290,'[1]Funkcje 2010pl'!C$11:E$423,3,0),"")</f>
        <v/>
      </c>
      <c r="G290" s="4" t="str">
        <f>IFERROR(VLOOKUP($A290,'[1]Funkcje 2007pl'!$A$5:$C$356,3,0),"")</f>
        <v/>
      </c>
      <c r="H290" s="4"/>
    </row>
    <row r="291" spans="1:8" x14ac:dyDescent="0.3">
      <c r="A291">
        <v>285</v>
      </c>
      <c r="B291" s="31" t="s">
        <v>872</v>
      </c>
      <c r="C291" s="32" t="s">
        <v>1536</v>
      </c>
      <c r="D291" s="32" t="s">
        <v>1537</v>
      </c>
      <c r="E291" s="32"/>
      <c r="F291" s="4" t="str">
        <f>IFERROR(VLOOKUP($A291,'[1]Funkcje 2010pl'!C$11:E$423,3,0),"")</f>
        <v/>
      </c>
      <c r="G291" s="4" t="str">
        <f>IFERROR(VLOOKUP($A291,'[1]Funkcje 2007pl'!$A$5:$C$356,3,0),"")</f>
        <v/>
      </c>
      <c r="H291" s="4"/>
    </row>
    <row r="292" spans="1:8" x14ac:dyDescent="0.3">
      <c r="A292">
        <v>286</v>
      </c>
      <c r="B292" s="29" t="s">
        <v>873</v>
      </c>
      <c r="C292" s="30" t="s">
        <v>1538</v>
      </c>
      <c r="D292" s="30" t="s">
        <v>1539</v>
      </c>
      <c r="E292" s="30"/>
      <c r="F292" s="4" t="str">
        <f>IFERROR(VLOOKUP($A292,'[1]Funkcje 2010pl'!C$11:E$423,3,0),"")</f>
        <v/>
      </c>
      <c r="G292" s="4" t="str">
        <f>IFERROR(VLOOKUP($A292,'[1]Funkcje 2007pl'!$A$5:$C$356,3,0),"")</f>
        <v/>
      </c>
      <c r="H292" s="4"/>
    </row>
    <row r="293" spans="1:8" x14ac:dyDescent="0.3">
      <c r="A293">
        <v>287</v>
      </c>
      <c r="B293" s="31" t="s">
        <v>874</v>
      </c>
      <c r="C293" s="32" t="s">
        <v>1540</v>
      </c>
      <c r="D293" s="32" t="s">
        <v>1541</v>
      </c>
      <c r="E293" s="32"/>
      <c r="F293" s="4" t="str">
        <f>IFERROR(VLOOKUP($A293,'[1]Funkcje 2010pl'!C$11:E$423,3,0),"")</f>
        <v/>
      </c>
      <c r="G293" s="4" t="str">
        <f>IFERROR(VLOOKUP($A293,'[1]Funkcje 2007pl'!$A$5:$C$356,3,0),"")</f>
        <v/>
      </c>
      <c r="H293" s="4"/>
    </row>
    <row r="294" spans="1:8" x14ac:dyDescent="0.3">
      <c r="A294">
        <v>288</v>
      </c>
      <c r="B294" s="29" t="s">
        <v>875</v>
      </c>
      <c r="C294" s="30" t="s">
        <v>1542</v>
      </c>
      <c r="D294" s="30" t="s">
        <v>1543</v>
      </c>
      <c r="E294" s="30"/>
      <c r="F294" s="4" t="str">
        <f>IFERROR(VLOOKUP($A294,'[1]Funkcje 2010pl'!C$11:E$423,3,0),"")</f>
        <v/>
      </c>
      <c r="G294" s="4" t="str">
        <f>IFERROR(VLOOKUP($A294,'[1]Funkcje 2007pl'!$A$5:$C$356,3,0),"")</f>
        <v/>
      </c>
      <c r="H294" s="4"/>
    </row>
    <row r="295" spans="1:8" x14ac:dyDescent="0.3">
      <c r="A295">
        <v>289</v>
      </c>
      <c r="B295" s="31" t="s">
        <v>876</v>
      </c>
      <c r="C295" s="32" t="s">
        <v>1544</v>
      </c>
      <c r="D295" s="32" t="s">
        <v>1545</v>
      </c>
      <c r="E295" s="32"/>
      <c r="F295" s="4" t="str">
        <f>IFERROR(VLOOKUP($A295,'[1]Funkcje 2010pl'!C$11:E$423,3,0),"")</f>
        <v/>
      </c>
      <c r="G295" s="4" t="str">
        <f>IFERROR(VLOOKUP($A295,'[1]Funkcje 2007pl'!$A$5:$C$356,3,0),"")</f>
        <v/>
      </c>
      <c r="H295" s="4"/>
    </row>
    <row r="296" spans="1:8" x14ac:dyDescent="0.3">
      <c r="A296">
        <v>290</v>
      </c>
      <c r="B296" s="29" t="s">
        <v>877</v>
      </c>
      <c r="C296" s="30" t="s">
        <v>1546</v>
      </c>
      <c r="D296" s="30" t="s">
        <v>1547</v>
      </c>
      <c r="E296" s="30"/>
      <c r="F296" s="4" t="str">
        <f>IFERROR(VLOOKUP($A296,'[1]Funkcje 2010pl'!C$11:E$423,3,0),"")</f>
        <v/>
      </c>
      <c r="G296" s="4" t="str">
        <f>IFERROR(VLOOKUP($A296,'[1]Funkcje 2007pl'!$A$5:$C$356,3,0),"")</f>
        <v/>
      </c>
      <c r="H296" s="4"/>
    </row>
    <row r="297" spans="1:8" x14ac:dyDescent="0.3">
      <c r="A297">
        <v>291</v>
      </c>
      <c r="B297" s="31" t="s">
        <v>878</v>
      </c>
      <c r="C297" s="32" t="s">
        <v>1548</v>
      </c>
      <c r="D297" s="32" t="s">
        <v>1548</v>
      </c>
      <c r="E297" s="32"/>
      <c r="F297" s="4" t="str">
        <f>IFERROR(VLOOKUP($A297,'[1]Funkcje 2010pl'!C$11:E$423,3,0),"")</f>
        <v/>
      </c>
      <c r="G297" s="4" t="str">
        <f>IFERROR(VLOOKUP($A297,'[1]Funkcje 2007pl'!$A$5:$C$356,3,0),"")</f>
        <v/>
      </c>
      <c r="H297" s="4"/>
    </row>
    <row r="298" spans="1:8" x14ac:dyDescent="0.3">
      <c r="A298">
        <v>292</v>
      </c>
      <c r="B298" s="29" t="s">
        <v>879</v>
      </c>
      <c r="C298" s="30" t="s">
        <v>1549</v>
      </c>
      <c r="D298" s="30" t="s">
        <v>1550</v>
      </c>
      <c r="E298" s="30"/>
      <c r="F298" s="4" t="str">
        <f>IFERROR(VLOOKUP($A298,'[1]Funkcje 2010pl'!C$11:E$423,3,0),"")</f>
        <v/>
      </c>
      <c r="G298" s="4" t="str">
        <f>IFERROR(VLOOKUP($A298,'[1]Funkcje 2007pl'!$A$5:$C$356,3,0),"")</f>
        <v/>
      </c>
      <c r="H298" s="4"/>
    </row>
    <row r="299" spans="1:8" x14ac:dyDescent="0.3">
      <c r="A299">
        <v>293</v>
      </c>
      <c r="B299" s="31" t="s">
        <v>880</v>
      </c>
      <c r="C299" s="32" t="s">
        <v>1551</v>
      </c>
      <c r="D299" s="32" t="s">
        <v>1552</v>
      </c>
      <c r="E299" s="32"/>
      <c r="F299" s="4" t="str">
        <f>IFERROR(VLOOKUP($A299,'[1]Funkcje 2010pl'!C$11:E$423,3,0),"")</f>
        <v/>
      </c>
      <c r="G299" s="4" t="str">
        <f>IFERROR(VLOOKUP($A299,'[1]Funkcje 2007pl'!$A$5:$C$356,3,0),"")</f>
        <v/>
      </c>
      <c r="H299" s="4"/>
    </row>
    <row r="300" spans="1:8" x14ac:dyDescent="0.3">
      <c r="A300">
        <v>294</v>
      </c>
      <c r="B300" s="30" t="s">
        <v>881</v>
      </c>
      <c r="C300" s="30" t="s">
        <v>1553</v>
      </c>
      <c r="D300" s="30" t="s">
        <v>1554</v>
      </c>
      <c r="E300" s="30"/>
      <c r="F300" s="4" t="str">
        <f>IFERROR(VLOOKUP($A300,'[1]Funkcje 2010pl'!C$11:E$423,3,0),"")</f>
        <v/>
      </c>
      <c r="G300" s="4" t="str">
        <f>IFERROR(VLOOKUP($A300,'[1]Funkcje 2007pl'!$A$5:$C$356,3,0),"")</f>
        <v/>
      </c>
      <c r="H300" s="4"/>
    </row>
    <row r="301" spans="1:8" x14ac:dyDescent="0.3">
      <c r="A301">
        <v>295</v>
      </c>
      <c r="B301" s="31" t="s">
        <v>882</v>
      </c>
      <c r="C301" s="32" t="s">
        <v>1555</v>
      </c>
      <c r="D301" s="32" t="s">
        <v>1555</v>
      </c>
      <c r="E301" s="32"/>
      <c r="F301" s="4" t="str">
        <f>IFERROR(VLOOKUP($A301,'[1]Funkcje 2010pl'!C$11:E$423,3,0),"")</f>
        <v/>
      </c>
      <c r="G301" s="4" t="str">
        <f>IFERROR(VLOOKUP($A301,'[1]Funkcje 2007pl'!$A$5:$C$356,3,0),"")</f>
        <v/>
      </c>
      <c r="H301" s="4"/>
    </row>
    <row r="302" spans="1:8" x14ac:dyDescent="0.3">
      <c r="A302">
        <v>296</v>
      </c>
      <c r="B302" s="29" t="s">
        <v>883</v>
      </c>
      <c r="C302" s="30" t="s">
        <v>1556</v>
      </c>
      <c r="D302" s="30" t="s">
        <v>1557</v>
      </c>
      <c r="E302" s="30"/>
      <c r="F302" s="4" t="str">
        <f>IFERROR(VLOOKUP($A302,'[1]Funkcje 2010pl'!C$11:E$423,3,0),"")</f>
        <v/>
      </c>
      <c r="G302" s="4" t="str">
        <f>IFERROR(VLOOKUP($A302,'[1]Funkcje 2007pl'!$A$5:$C$356,3,0),"")</f>
        <v/>
      </c>
      <c r="H302" s="4"/>
    </row>
    <row r="303" spans="1:8" x14ac:dyDescent="0.3">
      <c r="A303">
        <v>297</v>
      </c>
      <c r="B303" s="31" t="s">
        <v>884</v>
      </c>
      <c r="C303" s="32" t="s">
        <v>1558</v>
      </c>
      <c r="D303" s="32" t="s">
        <v>1559</v>
      </c>
      <c r="E303" s="32"/>
      <c r="F303" s="4" t="str">
        <f>IFERROR(VLOOKUP($A303,'[1]Funkcje 2010pl'!C$11:E$423,3,0),"")</f>
        <v/>
      </c>
      <c r="G303" s="4" t="str">
        <f>IFERROR(VLOOKUP($A303,'[1]Funkcje 2007pl'!$A$5:$C$356,3,0),"")</f>
        <v/>
      </c>
      <c r="H303" s="4"/>
    </row>
    <row r="304" spans="1:8" x14ac:dyDescent="0.3">
      <c r="A304">
        <v>298</v>
      </c>
      <c r="B304" s="29" t="s">
        <v>885</v>
      </c>
      <c r="C304" s="30" t="s">
        <v>1560</v>
      </c>
      <c r="D304" s="30" t="s">
        <v>1560</v>
      </c>
      <c r="E304" s="30"/>
      <c r="F304" s="4" t="str">
        <f>IFERROR(VLOOKUP($A304,'[1]Funkcje 2010pl'!C$11:E$423,3,0),"")</f>
        <v/>
      </c>
      <c r="G304" s="4" t="str">
        <f>IFERROR(VLOOKUP($A304,'[1]Funkcje 2007pl'!$A$5:$C$356,3,0),"")</f>
        <v/>
      </c>
      <c r="H304" s="4"/>
    </row>
    <row r="305" spans="1:8" x14ac:dyDescent="0.3">
      <c r="A305">
        <v>299</v>
      </c>
      <c r="B305" s="31" t="s">
        <v>886</v>
      </c>
      <c r="C305" s="32" t="s">
        <v>1561</v>
      </c>
      <c r="D305" s="32" t="s">
        <v>1562</v>
      </c>
      <c r="E305" s="32"/>
      <c r="F305" s="4" t="str">
        <f>IFERROR(VLOOKUP($A305,'[1]Funkcje 2010pl'!C$11:E$423,3,0),"")</f>
        <v/>
      </c>
      <c r="G305" s="4" t="str">
        <f>IFERROR(VLOOKUP($A305,'[1]Funkcje 2007pl'!$A$5:$C$356,3,0),"")</f>
        <v/>
      </c>
      <c r="H305" s="4"/>
    </row>
    <row r="306" spans="1:8" ht="28.8" x14ac:dyDescent="0.3">
      <c r="A306">
        <v>300</v>
      </c>
      <c r="B306" s="29" t="s">
        <v>887</v>
      </c>
      <c r="C306" s="30" t="s">
        <v>1563</v>
      </c>
      <c r="D306" s="30" t="s">
        <v>1563</v>
      </c>
      <c r="E306" s="30"/>
      <c r="F306" s="4" t="str">
        <f>IFERROR(VLOOKUP($A306,'[1]Funkcje 2010pl'!C$11:E$423,3,0),"")</f>
        <v/>
      </c>
      <c r="G306" s="4" t="str">
        <f>IFERROR(VLOOKUP($A306,'[1]Funkcje 2007pl'!$A$5:$C$356,3,0),"")</f>
        <v/>
      </c>
      <c r="H306" s="4"/>
    </row>
    <row r="307" spans="1:8" x14ac:dyDescent="0.3">
      <c r="A307">
        <v>301</v>
      </c>
      <c r="B307" s="31" t="s">
        <v>888</v>
      </c>
      <c r="C307" s="32" t="s">
        <v>1564</v>
      </c>
      <c r="D307" s="32" t="s">
        <v>1565</v>
      </c>
      <c r="E307" s="32"/>
      <c r="F307" s="4" t="str">
        <f>IFERROR(VLOOKUP($A307,'[1]Funkcje 2010pl'!C$11:E$423,3,0),"")</f>
        <v/>
      </c>
      <c r="G307" s="4" t="str">
        <f>IFERROR(VLOOKUP($A307,'[1]Funkcje 2007pl'!$A$5:$C$356,3,0),"")</f>
        <v/>
      </c>
      <c r="H307" s="4"/>
    </row>
    <row r="308" spans="1:8" ht="28.8" x14ac:dyDescent="0.3">
      <c r="A308">
        <v>302</v>
      </c>
      <c r="B308" s="29" t="s">
        <v>889</v>
      </c>
      <c r="C308" s="30" t="s">
        <v>1566</v>
      </c>
      <c r="D308" s="30" t="s">
        <v>1566</v>
      </c>
      <c r="E308" s="30"/>
      <c r="F308" s="4" t="str">
        <f>IFERROR(VLOOKUP($A308,'[1]Funkcje 2010pl'!C$11:E$423,3,0),"")</f>
        <v/>
      </c>
      <c r="G308" s="4" t="str">
        <f>IFERROR(VLOOKUP($A308,'[1]Funkcje 2007pl'!$A$5:$C$356,3,0),"")</f>
        <v/>
      </c>
      <c r="H308" s="4"/>
    </row>
    <row r="309" spans="1:8" x14ac:dyDescent="0.3">
      <c r="A309">
        <v>303</v>
      </c>
      <c r="B309" s="31" t="s">
        <v>890</v>
      </c>
      <c r="C309" s="32" t="s">
        <v>1567</v>
      </c>
      <c r="D309" s="32" t="s">
        <v>1568</v>
      </c>
      <c r="E309" s="32"/>
      <c r="F309" s="4" t="str">
        <f>IFERROR(VLOOKUP($A309,'[1]Funkcje 2010pl'!C$11:E$423,3,0),"")</f>
        <v/>
      </c>
      <c r="G309" s="4" t="str">
        <f>IFERROR(VLOOKUP($A309,'[1]Funkcje 2007pl'!$A$5:$C$356,3,0),"")</f>
        <v/>
      </c>
      <c r="H309" s="4"/>
    </row>
    <row r="310" spans="1:8" x14ac:dyDescent="0.3">
      <c r="A310">
        <v>304</v>
      </c>
      <c r="B310" s="29" t="s">
        <v>891</v>
      </c>
      <c r="C310" s="30" t="s">
        <v>1569</v>
      </c>
      <c r="D310" s="30" t="s">
        <v>1570</v>
      </c>
      <c r="E310" s="30"/>
      <c r="F310" s="4" t="str">
        <f>IFERROR(VLOOKUP($A310,'[1]Funkcje 2010pl'!C$11:E$423,3,0),"")</f>
        <v/>
      </c>
      <c r="G310" s="4" t="str">
        <f>IFERROR(VLOOKUP($A310,'[1]Funkcje 2007pl'!$A$5:$C$356,3,0),"")</f>
        <v/>
      </c>
      <c r="H310" s="4"/>
    </row>
    <row r="311" spans="1:8" x14ac:dyDescent="0.3">
      <c r="A311">
        <v>305</v>
      </c>
      <c r="B311" s="31" t="s">
        <v>892</v>
      </c>
      <c r="C311" s="32" t="s">
        <v>1571</v>
      </c>
      <c r="D311" s="32" t="s">
        <v>1572</v>
      </c>
      <c r="E311" s="32"/>
      <c r="F311" s="4" t="str">
        <f>IFERROR(VLOOKUP($A311,'[1]Funkcje 2010pl'!C$11:E$423,3,0),"")</f>
        <v/>
      </c>
      <c r="G311" s="4" t="str">
        <f>IFERROR(VLOOKUP($A311,'[1]Funkcje 2007pl'!$A$5:$C$356,3,0),"")</f>
        <v/>
      </c>
      <c r="H311" s="4"/>
    </row>
    <row r="312" spans="1:8" x14ac:dyDescent="0.3">
      <c r="A312">
        <v>306</v>
      </c>
      <c r="B312" s="29" t="s">
        <v>893</v>
      </c>
      <c r="C312" s="30" t="s">
        <v>1573</v>
      </c>
      <c r="D312" s="30" t="s">
        <v>1573</v>
      </c>
      <c r="E312" s="30"/>
      <c r="F312" s="4" t="str">
        <f>IFERROR(VLOOKUP($A312,'[1]Funkcje 2010pl'!C$11:E$423,3,0),"")</f>
        <v/>
      </c>
      <c r="G312" s="4" t="str">
        <f>IFERROR(VLOOKUP($A312,'[1]Funkcje 2007pl'!$A$5:$C$356,3,0),"")</f>
        <v/>
      </c>
      <c r="H312" s="4"/>
    </row>
    <row r="313" spans="1:8" x14ac:dyDescent="0.3">
      <c r="A313">
        <v>307</v>
      </c>
      <c r="B313" s="31" t="s">
        <v>894</v>
      </c>
      <c r="C313" s="32" t="s">
        <v>1574</v>
      </c>
      <c r="D313" s="32" t="s">
        <v>1575</v>
      </c>
      <c r="E313" s="32"/>
      <c r="F313" s="4" t="str">
        <f>IFERROR(VLOOKUP($A313,'[1]Funkcje 2010pl'!C$11:E$423,3,0),"")</f>
        <v/>
      </c>
      <c r="G313" s="4" t="str">
        <f>IFERROR(VLOOKUP($A313,'[1]Funkcje 2007pl'!$A$5:$C$356,3,0),"")</f>
        <v/>
      </c>
      <c r="H313" s="4"/>
    </row>
    <row r="314" spans="1:8" x14ac:dyDescent="0.3">
      <c r="A314">
        <v>308</v>
      </c>
      <c r="B314" s="29" t="s">
        <v>895</v>
      </c>
      <c r="C314" s="30" t="s">
        <v>1576</v>
      </c>
      <c r="D314" s="30" t="s">
        <v>1577</v>
      </c>
      <c r="E314" s="30"/>
      <c r="F314" s="4" t="str">
        <f>IFERROR(VLOOKUP($A314,'[1]Funkcje 2010pl'!C$11:E$423,3,0),"")</f>
        <v/>
      </c>
      <c r="G314" s="4" t="str">
        <f>IFERROR(VLOOKUP($A314,'[1]Funkcje 2007pl'!$A$5:$C$356,3,0),"")</f>
        <v/>
      </c>
      <c r="H314" s="4"/>
    </row>
    <row r="315" spans="1:8" x14ac:dyDescent="0.3">
      <c r="A315">
        <v>309</v>
      </c>
      <c r="B315" s="31" t="s">
        <v>896</v>
      </c>
      <c r="C315" s="32" t="s">
        <v>1578</v>
      </c>
      <c r="D315" s="32" t="s">
        <v>1579</v>
      </c>
      <c r="E315" s="32"/>
      <c r="F315" s="4" t="str">
        <f>IFERROR(VLOOKUP($A315,'[1]Funkcje 2010pl'!C$11:E$423,3,0),"")</f>
        <v/>
      </c>
      <c r="G315" s="4" t="str">
        <f>IFERROR(VLOOKUP($A315,'[1]Funkcje 2007pl'!$A$5:$C$356,3,0),"")</f>
        <v/>
      </c>
      <c r="H315" s="4"/>
    </row>
    <row r="316" spans="1:8" x14ac:dyDescent="0.3">
      <c r="A316">
        <v>310</v>
      </c>
      <c r="B316" s="29" t="s">
        <v>897</v>
      </c>
      <c r="C316" s="30" t="s">
        <v>1580</v>
      </c>
      <c r="D316" s="30" t="s">
        <v>1581</v>
      </c>
      <c r="E316" s="30"/>
      <c r="F316" s="4" t="str">
        <f>IFERROR(VLOOKUP($A316,'[1]Funkcje 2010pl'!C$11:E$423,3,0),"")</f>
        <v/>
      </c>
      <c r="G316" s="4" t="str">
        <f>IFERROR(VLOOKUP($A316,'[1]Funkcje 2007pl'!$A$5:$C$356,3,0),"")</f>
        <v/>
      </c>
      <c r="H316" s="4"/>
    </row>
    <row r="317" spans="1:8" x14ac:dyDescent="0.3">
      <c r="A317">
        <v>311</v>
      </c>
      <c r="B317" s="31" t="s">
        <v>898</v>
      </c>
      <c r="C317" s="32" t="s">
        <v>1581</v>
      </c>
      <c r="D317" s="32" t="s">
        <v>1526</v>
      </c>
      <c r="E317" s="32"/>
      <c r="F317" s="4" t="str">
        <f>IFERROR(VLOOKUP($A317,'[1]Funkcje 2010pl'!C$11:E$423,3,0),"")</f>
        <v/>
      </c>
      <c r="G317" s="4" t="str">
        <f>IFERROR(VLOOKUP($A317,'[1]Funkcje 2007pl'!$A$5:$C$356,3,0),"")</f>
        <v/>
      </c>
      <c r="H317" s="4"/>
    </row>
    <row r="318" spans="1:8" x14ac:dyDescent="0.3">
      <c r="A318">
        <v>312</v>
      </c>
      <c r="B318" s="29" t="s">
        <v>899</v>
      </c>
      <c r="C318" s="30" t="s">
        <v>1582</v>
      </c>
      <c r="D318" s="30" t="s">
        <v>1583</v>
      </c>
      <c r="E318" s="30"/>
      <c r="F318" s="4" t="str">
        <f>IFERROR(VLOOKUP($A318,'[1]Funkcje 2010pl'!C$11:E$423,3,0),"")</f>
        <v/>
      </c>
      <c r="G318" s="4" t="str">
        <f>IFERROR(VLOOKUP($A318,'[1]Funkcje 2007pl'!$A$5:$C$356,3,0),"")</f>
        <v/>
      </c>
      <c r="H318" s="4"/>
    </row>
    <row r="319" spans="1:8" x14ac:dyDescent="0.3">
      <c r="A319">
        <v>313</v>
      </c>
      <c r="B319" s="31" t="s">
        <v>900</v>
      </c>
      <c r="C319" s="32" t="s">
        <v>1584</v>
      </c>
      <c r="D319" s="32" t="s">
        <v>1584</v>
      </c>
      <c r="E319" s="32"/>
      <c r="F319" s="4" t="str">
        <f>IFERROR(VLOOKUP($A319,'[1]Funkcje 2010pl'!C$11:E$423,3,0),"")</f>
        <v/>
      </c>
      <c r="G319" s="4" t="str">
        <f>IFERROR(VLOOKUP($A319,'[1]Funkcje 2007pl'!$A$5:$C$356,3,0),"")</f>
        <v/>
      </c>
      <c r="H319" s="4"/>
    </row>
    <row r="320" spans="1:8" x14ac:dyDescent="0.3">
      <c r="A320">
        <v>314</v>
      </c>
      <c r="B320" s="29" t="s">
        <v>901</v>
      </c>
      <c r="C320" s="30" t="s">
        <v>1585</v>
      </c>
      <c r="D320" s="30" t="s">
        <v>1538</v>
      </c>
      <c r="E320" s="30"/>
      <c r="F320" s="4" t="str">
        <f>IFERROR(VLOOKUP($A320,'[1]Funkcje 2010pl'!C$11:E$423,3,0),"")</f>
        <v/>
      </c>
      <c r="G320" s="4" t="str">
        <f>IFERROR(VLOOKUP($A320,'[1]Funkcje 2007pl'!$A$5:$C$356,3,0),"")</f>
        <v/>
      </c>
      <c r="H320" s="4"/>
    </row>
    <row r="321" spans="1:8" ht="28.8" x14ac:dyDescent="0.3">
      <c r="A321">
        <v>315</v>
      </c>
      <c r="B321" s="31" t="s">
        <v>902</v>
      </c>
      <c r="C321" s="32" t="s">
        <v>1586</v>
      </c>
      <c r="D321" s="32" t="s">
        <v>1587</v>
      </c>
      <c r="E321" s="32"/>
      <c r="F321" s="4" t="str">
        <f>IFERROR(VLOOKUP($A321,'[1]Funkcje 2010pl'!C$11:E$423,3,0),"")</f>
        <v/>
      </c>
      <c r="G321" s="4" t="str">
        <f>IFERROR(VLOOKUP($A321,'[1]Funkcje 2007pl'!$A$5:$C$356,3,0),"")</f>
        <v/>
      </c>
      <c r="H321" s="4"/>
    </row>
    <row r="322" spans="1:8" x14ac:dyDescent="0.3">
      <c r="A322">
        <v>316</v>
      </c>
      <c r="B322" s="29" t="s">
        <v>903</v>
      </c>
      <c r="C322" s="30" t="s">
        <v>1588</v>
      </c>
      <c r="D322" s="30" t="s">
        <v>1589</v>
      </c>
      <c r="E322" s="30"/>
      <c r="F322" s="4" t="str">
        <f>IFERROR(VLOOKUP($A322,'[1]Funkcje 2010pl'!C$11:E$423,3,0),"")</f>
        <v/>
      </c>
      <c r="G322" s="4" t="str">
        <f>IFERROR(VLOOKUP($A322,'[1]Funkcje 2007pl'!$A$5:$C$356,3,0),"")</f>
        <v/>
      </c>
      <c r="H322" s="4"/>
    </row>
    <row r="323" spans="1:8" x14ac:dyDescent="0.3">
      <c r="A323">
        <v>317</v>
      </c>
      <c r="B323" s="31" t="s">
        <v>904</v>
      </c>
      <c r="C323" s="32" t="s">
        <v>1590</v>
      </c>
      <c r="D323" s="32" t="s">
        <v>1591</v>
      </c>
      <c r="E323" s="32"/>
      <c r="F323" s="4" t="str">
        <f>IFERROR(VLOOKUP($A323,'[1]Funkcje 2010pl'!C$11:E$423,3,0),"")</f>
        <v/>
      </c>
      <c r="G323" s="4" t="str">
        <f>IFERROR(VLOOKUP($A323,'[1]Funkcje 2007pl'!$A$5:$C$356,3,0),"")</f>
        <v/>
      </c>
      <c r="H323" s="4"/>
    </row>
    <row r="324" spans="1:8" x14ac:dyDescent="0.3">
      <c r="A324">
        <v>318</v>
      </c>
      <c r="B324" s="29" t="s">
        <v>905</v>
      </c>
      <c r="C324" s="30" t="s">
        <v>1592</v>
      </c>
      <c r="D324" s="30" t="s">
        <v>1592</v>
      </c>
      <c r="E324" s="30"/>
      <c r="F324" s="4" t="str">
        <f>IFERROR(VLOOKUP($A324,'[1]Funkcje 2010pl'!C$11:E$423,3,0),"")</f>
        <v/>
      </c>
      <c r="G324" s="4" t="str">
        <f>IFERROR(VLOOKUP($A324,'[1]Funkcje 2007pl'!$A$5:$C$356,3,0),"")</f>
        <v/>
      </c>
      <c r="H324" s="4"/>
    </row>
    <row r="325" spans="1:8" x14ac:dyDescent="0.3">
      <c r="A325">
        <v>319</v>
      </c>
      <c r="B325" s="31" t="s">
        <v>906</v>
      </c>
      <c r="C325" s="32" t="s">
        <v>1593</v>
      </c>
      <c r="D325" s="32" t="s">
        <v>1593</v>
      </c>
      <c r="E325" s="32"/>
      <c r="F325" s="4" t="str">
        <f>IFERROR(VLOOKUP($A325,'[1]Funkcje 2010pl'!C$11:E$423,3,0),"")</f>
        <v/>
      </c>
      <c r="G325" s="4" t="str">
        <f>IFERROR(VLOOKUP($A325,'[1]Funkcje 2007pl'!$A$5:$C$356,3,0),"")</f>
        <v/>
      </c>
      <c r="H325" s="4"/>
    </row>
    <row r="326" spans="1:8" x14ac:dyDescent="0.3">
      <c r="A326">
        <v>320</v>
      </c>
      <c r="B326" s="29" t="s">
        <v>907</v>
      </c>
      <c r="C326" s="30" t="s">
        <v>1594</v>
      </c>
      <c r="D326" s="30" t="s">
        <v>1594</v>
      </c>
      <c r="E326" s="30"/>
      <c r="F326" s="4" t="str">
        <f>IFERROR(VLOOKUP($A326,'[1]Funkcje 2010pl'!C$11:E$423,3,0),"")</f>
        <v/>
      </c>
      <c r="G326" s="4" t="str">
        <f>IFERROR(VLOOKUP($A326,'[1]Funkcje 2007pl'!$A$5:$C$356,3,0),"")</f>
        <v/>
      </c>
      <c r="H326" s="4"/>
    </row>
    <row r="327" spans="1:8" x14ac:dyDescent="0.3">
      <c r="A327">
        <v>321</v>
      </c>
      <c r="B327" s="31" t="s">
        <v>908</v>
      </c>
      <c r="C327" s="32" t="s">
        <v>1595</v>
      </c>
      <c r="D327" s="32" t="s">
        <v>1596</v>
      </c>
      <c r="E327" s="32"/>
      <c r="F327" s="4" t="str">
        <f>IFERROR(VLOOKUP($A327,'[1]Funkcje 2010pl'!C$11:E$423,3,0),"")</f>
        <v/>
      </c>
      <c r="G327" s="4" t="str">
        <f>IFERROR(VLOOKUP($A327,'[1]Funkcje 2007pl'!$A$5:$C$356,3,0),"")</f>
        <v/>
      </c>
      <c r="H327" s="4"/>
    </row>
    <row r="328" spans="1:8" ht="28.8" x14ac:dyDescent="0.3">
      <c r="A328">
        <v>322</v>
      </c>
      <c r="B328" s="29" t="s">
        <v>909</v>
      </c>
      <c r="C328" s="30" t="s">
        <v>1597</v>
      </c>
      <c r="D328" s="30" t="s">
        <v>1597</v>
      </c>
      <c r="E328" s="30"/>
      <c r="F328" s="4" t="str">
        <f>IFERROR(VLOOKUP($A328,'[1]Funkcje 2010pl'!C$11:E$423,3,0),"")</f>
        <v/>
      </c>
      <c r="G328" s="4" t="str">
        <f>IFERROR(VLOOKUP($A328,'[1]Funkcje 2007pl'!$A$5:$C$356,3,0),"")</f>
        <v/>
      </c>
      <c r="H328" s="4"/>
    </row>
    <row r="329" spans="1:8" x14ac:dyDescent="0.3">
      <c r="A329">
        <v>323</v>
      </c>
      <c r="B329" s="31" t="s">
        <v>910</v>
      </c>
      <c r="C329" s="32" t="s">
        <v>1598</v>
      </c>
      <c r="D329" s="32" t="s">
        <v>1599</v>
      </c>
      <c r="E329" s="32"/>
      <c r="F329" s="4" t="str">
        <f>IFERROR(VLOOKUP($A329,'[1]Funkcje 2010pl'!C$11:E$423,3,0),"")</f>
        <v/>
      </c>
      <c r="G329" s="4" t="str">
        <f>IFERROR(VLOOKUP($A329,'[1]Funkcje 2007pl'!$A$5:$C$356,3,0),"")</f>
        <v/>
      </c>
      <c r="H329" s="4"/>
    </row>
    <row r="330" spans="1:8" x14ac:dyDescent="0.3">
      <c r="A330">
        <v>324</v>
      </c>
      <c r="B330" s="29" t="s">
        <v>911</v>
      </c>
      <c r="C330" s="30" t="s">
        <v>1600</v>
      </c>
      <c r="D330" s="30" t="s">
        <v>1600</v>
      </c>
      <c r="E330" s="30"/>
      <c r="F330" s="4" t="str">
        <f>IFERROR(VLOOKUP($A330,'[1]Funkcje 2010pl'!C$11:E$423,3,0),"")</f>
        <v/>
      </c>
      <c r="G330" s="4" t="str">
        <f>IFERROR(VLOOKUP($A330,'[1]Funkcje 2007pl'!$A$5:$C$356,3,0),"")</f>
        <v/>
      </c>
      <c r="H330" s="4"/>
    </row>
    <row r="331" spans="1:8" ht="28.8" x14ac:dyDescent="0.3">
      <c r="A331">
        <v>325</v>
      </c>
      <c r="B331" s="31" t="s">
        <v>912</v>
      </c>
      <c r="C331" s="32" t="s">
        <v>1601</v>
      </c>
      <c r="D331" s="32" t="s">
        <v>1602</v>
      </c>
      <c r="E331" s="32"/>
      <c r="F331" s="4" t="str">
        <f>IFERROR(VLOOKUP($A331,'[1]Funkcje 2010pl'!C$11:E$423,3,0),"")</f>
        <v/>
      </c>
      <c r="G331" s="4" t="str">
        <f>IFERROR(VLOOKUP($A331,'[1]Funkcje 2007pl'!$A$5:$C$356,3,0),"")</f>
        <v/>
      </c>
      <c r="H331" s="4"/>
    </row>
    <row r="332" spans="1:8" x14ac:dyDescent="0.3">
      <c r="A332">
        <v>326</v>
      </c>
      <c r="B332" s="29" t="s">
        <v>913</v>
      </c>
      <c r="C332" s="30" t="s">
        <v>1603</v>
      </c>
      <c r="D332" s="30" t="s">
        <v>1604</v>
      </c>
      <c r="E332" s="30"/>
      <c r="F332" s="4" t="str">
        <f>IFERROR(VLOOKUP($A332,'[1]Funkcje 2010pl'!C$11:E$423,3,0),"")</f>
        <v/>
      </c>
      <c r="G332" s="4" t="str">
        <f>IFERROR(VLOOKUP($A332,'[1]Funkcje 2007pl'!$A$5:$C$356,3,0),"")</f>
        <v/>
      </c>
      <c r="H332" s="4"/>
    </row>
    <row r="333" spans="1:8" x14ac:dyDescent="0.3">
      <c r="A333">
        <v>327</v>
      </c>
      <c r="B333" s="31" t="s">
        <v>914</v>
      </c>
      <c r="C333" s="32" t="s">
        <v>1605</v>
      </c>
      <c r="D333" s="32" t="s">
        <v>1605</v>
      </c>
      <c r="E333" s="32"/>
      <c r="F333" s="4" t="str">
        <f>IFERROR(VLOOKUP($A333,'[1]Funkcje 2010pl'!C$11:E$423,3,0),"")</f>
        <v/>
      </c>
      <c r="G333" s="4" t="str">
        <f>IFERROR(VLOOKUP($A333,'[1]Funkcje 2007pl'!$A$5:$C$356,3,0),"")</f>
        <v/>
      </c>
      <c r="H333" s="4"/>
    </row>
    <row r="334" spans="1:8" x14ac:dyDescent="0.3">
      <c r="A334">
        <v>328</v>
      </c>
      <c r="B334" s="29" t="s">
        <v>915</v>
      </c>
      <c r="C334" s="30" t="s">
        <v>1606</v>
      </c>
      <c r="D334" s="30" t="s">
        <v>1607</v>
      </c>
      <c r="E334" s="30"/>
      <c r="F334" s="4" t="str">
        <f>IFERROR(VLOOKUP($A334,'[1]Funkcje 2010pl'!C$11:E$423,3,0),"")</f>
        <v/>
      </c>
      <c r="G334" s="4" t="str">
        <f>IFERROR(VLOOKUP($A334,'[1]Funkcje 2007pl'!$A$5:$C$356,3,0),"")</f>
        <v/>
      </c>
      <c r="H334" s="4"/>
    </row>
    <row r="335" spans="1:8" ht="28.8" x14ac:dyDescent="0.3">
      <c r="A335">
        <v>329</v>
      </c>
      <c r="B335" s="31" t="s">
        <v>916</v>
      </c>
      <c r="C335" s="32" t="s">
        <v>1608</v>
      </c>
      <c r="D335" s="32" t="s">
        <v>1608</v>
      </c>
      <c r="E335" s="32"/>
      <c r="F335" s="4" t="str">
        <f>IFERROR(VLOOKUP($A335,'[1]Funkcje 2010pl'!C$11:E$423,3,0),"")</f>
        <v/>
      </c>
      <c r="G335" s="4" t="str">
        <f>IFERROR(VLOOKUP($A335,'[1]Funkcje 2007pl'!$A$5:$C$356,3,0),"")</f>
        <v/>
      </c>
      <c r="H335" s="4"/>
    </row>
    <row r="336" spans="1:8" x14ac:dyDescent="0.3">
      <c r="A336">
        <v>330</v>
      </c>
      <c r="B336" s="29" t="s">
        <v>917</v>
      </c>
      <c r="C336" s="30" t="s">
        <v>1609</v>
      </c>
      <c r="D336" s="30" t="s">
        <v>1607</v>
      </c>
      <c r="E336" s="30"/>
      <c r="F336" s="4" t="str">
        <f>IFERROR(VLOOKUP($A336,'[1]Funkcje 2010pl'!C$11:E$423,3,0),"")</f>
        <v/>
      </c>
      <c r="G336" s="4" t="str">
        <f>IFERROR(VLOOKUP($A336,'[1]Funkcje 2007pl'!$A$5:$C$356,3,0),"")</f>
        <v/>
      </c>
      <c r="H336" s="4"/>
    </row>
    <row r="337" spans="1:8" ht="28.8" x14ac:dyDescent="0.3">
      <c r="A337">
        <v>331</v>
      </c>
      <c r="B337" s="31" t="s">
        <v>918</v>
      </c>
      <c r="C337" s="32" t="s">
        <v>1610</v>
      </c>
      <c r="D337" s="32" t="s">
        <v>1611</v>
      </c>
      <c r="E337" s="32"/>
      <c r="F337" s="4" t="str">
        <f>IFERROR(VLOOKUP($A337,'[1]Funkcje 2010pl'!C$11:E$423,3,0),"")</f>
        <v/>
      </c>
      <c r="G337" s="4" t="str">
        <f>IFERROR(VLOOKUP($A337,'[1]Funkcje 2007pl'!$A$5:$C$356,3,0),"")</f>
        <v/>
      </c>
      <c r="H337" s="4"/>
    </row>
    <row r="338" spans="1:8" x14ac:dyDescent="0.3">
      <c r="A338">
        <v>332</v>
      </c>
      <c r="B338" s="29" t="s">
        <v>919</v>
      </c>
      <c r="C338" s="30" t="s">
        <v>1612</v>
      </c>
      <c r="D338" s="30" t="s">
        <v>1612</v>
      </c>
      <c r="E338" s="30"/>
      <c r="F338" s="4" t="str">
        <f>IFERROR(VLOOKUP($A338,'[1]Funkcje 2010pl'!C$11:E$423,3,0),"")</f>
        <v/>
      </c>
      <c r="G338" s="4" t="str">
        <f>IFERROR(VLOOKUP($A338,'[1]Funkcje 2007pl'!$A$5:$C$356,3,0),"")</f>
        <v/>
      </c>
      <c r="H338" s="4"/>
    </row>
    <row r="339" spans="1:8" x14ac:dyDescent="0.3">
      <c r="A339">
        <v>333</v>
      </c>
      <c r="B339" s="31" t="s">
        <v>920</v>
      </c>
      <c r="C339" s="32" t="s">
        <v>1613</v>
      </c>
      <c r="D339" s="32" t="s">
        <v>1614</v>
      </c>
      <c r="E339" s="32"/>
      <c r="F339" s="4" t="str">
        <f>IFERROR(VLOOKUP($A339,'[1]Funkcje 2010pl'!C$11:E$423,3,0),"")</f>
        <v/>
      </c>
      <c r="G339" s="4" t="str">
        <f>IFERROR(VLOOKUP($A339,'[1]Funkcje 2007pl'!$A$5:$C$356,3,0),"")</f>
        <v/>
      </c>
      <c r="H339" s="4"/>
    </row>
    <row r="340" spans="1:8" x14ac:dyDescent="0.3">
      <c r="A340">
        <v>334</v>
      </c>
      <c r="B340" s="29" t="s">
        <v>921</v>
      </c>
      <c r="C340" s="30" t="s">
        <v>1615</v>
      </c>
      <c r="D340" s="30" t="s">
        <v>1615</v>
      </c>
      <c r="E340" s="30"/>
      <c r="F340" s="4" t="str">
        <f>IFERROR(VLOOKUP($A340,'[1]Funkcje 2010pl'!C$11:E$423,3,0),"")</f>
        <v/>
      </c>
      <c r="G340" s="4" t="str">
        <f>IFERROR(VLOOKUP($A340,'[1]Funkcje 2007pl'!$A$5:$C$356,3,0),"")</f>
        <v/>
      </c>
      <c r="H340" s="4"/>
    </row>
    <row r="341" spans="1:8" x14ac:dyDescent="0.3">
      <c r="A341">
        <v>335</v>
      </c>
      <c r="B341" s="31" t="s">
        <v>922</v>
      </c>
      <c r="C341" s="32" t="s">
        <v>1616</v>
      </c>
      <c r="D341" s="32" t="s">
        <v>1616</v>
      </c>
      <c r="E341" s="32"/>
      <c r="F341" s="4" t="str">
        <f>IFERROR(VLOOKUP($A341,'[1]Funkcje 2010pl'!C$11:E$423,3,0),"")</f>
        <v/>
      </c>
      <c r="G341" s="4" t="str">
        <f>IFERROR(VLOOKUP($A341,'[1]Funkcje 2007pl'!$A$5:$C$356,3,0),"")</f>
        <v/>
      </c>
      <c r="H341" s="4"/>
    </row>
    <row r="342" spans="1:8" ht="28.8" x14ac:dyDescent="0.3">
      <c r="A342">
        <v>336</v>
      </c>
      <c r="B342" s="29" t="s">
        <v>924</v>
      </c>
      <c r="C342" s="30" t="s">
        <v>1617</v>
      </c>
      <c r="D342" s="30" t="s">
        <v>1618</v>
      </c>
      <c r="E342" s="30"/>
      <c r="F342" s="4" t="str">
        <f>IFERROR(VLOOKUP($A342,'[1]Funkcje 2010pl'!C$11:E$423,3,0),"")</f>
        <v/>
      </c>
      <c r="G342" s="4" t="str">
        <f>IFERROR(VLOOKUP($A342,'[1]Funkcje 2007pl'!$A$5:$C$356,3,0),"")</f>
        <v/>
      </c>
      <c r="H342" s="4"/>
    </row>
    <row r="343" spans="1:8" x14ac:dyDescent="0.3">
      <c r="A343">
        <v>337</v>
      </c>
      <c r="B343" s="31" t="s">
        <v>925</v>
      </c>
      <c r="C343" s="32" t="s">
        <v>1619</v>
      </c>
      <c r="D343" s="32" t="s">
        <v>1619</v>
      </c>
      <c r="E343" s="32"/>
      <c r="F343" s="4" t="str">
        <f>IFERROR(VLOOKUP($A343,'[1]Funkcje 2010pl'!C$11:E$423,3,0),"")</f>
        <v/>
      </c>
      <c r="G343" s="4" t="str">
        <f>IFERROR(VLOOKUP($A343,'[1]Funkcje 2007pl'!$A$5:$C$356,3,0),"")</f>
        <v/>
      </c>
      <c r="H343" s="4"/>
    </row>
    <row r="344" spans="1:8" x14ac:dyDescent="0.3">
      <c r="A344">
        <v>338</v>
      </c>
      <c r="B344" s="29" t="s">
        <v>926</v>
      </c>
      <c r="C344" s="30" t="s">
        <v>1620</v>
      </c>
      <c r="D344" s="30" t="s">
        <v>1621</v>
      </c>
      <c r="E344" s="30"/>
      <c r="F344" s="4" t="str">
        <f>IFERROR(VLOOKUP($A344,'[1]Funkcje 2010pl'!C$11:E$423,3,0),"")</f>
        <v/>
      </c>
      <c r="G344" s="4" t="str">
        <f>IFERROR(VLOOKUP($A344,'[1]Funkcje 2007pl'!$A$5:$C$356,3,0),"")</f>
        <v/>
      </c>
      <c r="H344" s="4"/>
    </row>
    <row r="345" spans="1:8" x14ac:dyDescent="0.3">
      <c r="A345">
        <v>339</v>
      </c>
      <c r="B345" s="31" t="s">
        <v>1622</v>
      </c>
      <c r="C345" s="32" t="s">
        <v>927</v>
      </c>
      <c r="D345" s="32" t="s">
        <v>1623</v>
      </c>
      <c r="E345" s="32"/>
      <c r="F345" s="4" t="str">
        <f>IFERROR(VLOOKUP($A345,'[1]Funkcje 2010pl'!C$11:E$423,3,0),"")</f>
        <v/>
      </c>
      <c r="G345" s="4" t="str">
        <f>IFERROR(VLOOKUP($A345,'[1]Funkcje 2007pl'!$A$5:$C$356,3,0),"")</f>
        <v/>
      </c>
      <c r="H345" s="4"/>
    </row>
    <row r="346" spans="1:8" x14ac:dyDescent="0.3">
      <c r="A346">
        <v>340</v>
      </c>
      <c r="B346" s="29" t="s">
        <v>1624</v>
      </c>
      <c r="C346" s="30" t="s">
        <v>1625</v>
      </c>
      <c r="D346" s="30" t="s">
        <v>1626</v>
      </c>
      <c r="E346" s="30"/>
      <c r="F346" s="4" t="str">
        <f>IFERROR(VLOOKUP($A346,'[1]Funkcje 2010pl'!C$11:E$423,3,0),"")</f>
        <v/>
      </c>
      <c r="G346" s="4" t="str">
        <f>IFERROR(VLOOKUP($A346,'[1]Funkcje 2007pl'!$A$5:$C$356,3,0),"")</f>
        <v/>
      </c>
      <c r="H346" s="4"/>
    </row>
    <row r="347" spans="1:8" x14ac:dyDescent="0.3">
      <c r="A347">
        <v>341</v>
      </c>
      <c r="B347" s="31" t="s">
        <v>929</v>
      </c>
      <c r="C347" s="32" t="s">
        <v>929</v>
      </c>
      <c r="D347" s="32" t="s">
        <v>1627</v>
      </c>
      <c r="E347" s="32"/>
      <c r="F347" s="4" t="str">
        <f>IFERROR(VLOOKUP($A347,'[1]Funkcje 2010pl'!C$11:E$423,3,0),"")</f>
        <v/>
      </c>
      <c r="G347" s="4" t="str">
        <f>IFERROR(VLOOKUP($A347,'[1]Funkcje 2007pl'!$A$5:$C$356,3,0),"")</f>
        <v/>
      </c>
      <c r="H347" s="4"/>
    </row>
    <row r="348" spans="1:8" x14ac:dyDescent="0.3">
      <c r="A348">
        <v>342</v>
      </c>
      <c r="B348" s="29" t="s">
        <v>930</v>
      </c>
      <c r="C348" s="30" t="s">
        <v>1628</v>
      </c>
      <c r="D348" s="30" t="s">
        <v>1629</v>
      </c>
      <c r="E348" s="30"/>
      <c r="F348" s="4" t="str">
        <f>IFERROR(VLOOKUP($A348,'[1]Funkcje 2010pl'!C$11:E$423,3,0),"")</f>
        <v/>
      </c>
      <c r="G348" s="4" t="str">
        <f>IFERROR(VLOOKUP($A348,'[1]Funkcje 2007pl'!$A$5:$C$356,3,0),"")</f>
        <v/>
      </c>
      <c r="H348" s="4"/>
    </row>
    <row r="349" spans="1:8" x14ac:dyDescent="0.3">
      <c r="A349">
        <v>343</v>
      </c>
      <c r="B349" s="31" t="s">
        <v>931</v>
      </c>
      <c r="C349" s="32" t="s">
        <v>1630</v>
      </c>
      <c r="D349" s="32" t="s">
        <v>1631</v>
      </c>
      <c r="E349" s="32"/>
      <c r="F349" s="4" t="str">
        <f>IFERROR(VLOOKUP($A349,'[1]Funkcje 2010pl'!C$11:E$423,3,0),"")</f>
        <v/>
      </c>
      <c r="G349" s="4" t="str">
        <f>IFERROR(VLOOKUP($A349,'[1]Funkcje 2007pl'!$A$5:$C$356,3,0),"")</f>
        <v/>
      </c>
      <c r="H349" s="4"/>
    </row>
    <row r="350" spans="1:8" x14ac:dyDescent="0.3">
      <c r="A350">
        <v>344</v>
      </c>
      <c r="B350" s="30" t="s">
        <v>933</v>
      </c>
      <c r="C350" s="30" t="s">
        <v>1632</v>
      </c>
      <c r="D350" s="30" t="s">
        <v>1633</v>
      </c>
      <c r="E350" s="30"/>
      <c r="F350" s="4" t="str">
        <f>IFERROR(VLOOKUP($A350,'[1]Funkcje 2010pl'!C$11:E$423,3,0),"")</f>
        <v/>
      </c>
      <c r="G350" s="4" t="str">
        <f>IFERROR(VLOOKUP($A350,'[1]Funkcje 2007pl'!$A$5:$C$356,3,0),"")</f>
        <v/>
      </c>
      <c r="H350" s="4"/>
    </row>
    <row r="351" spans="1:8" x14ac:dyDescent="0.3">
      <c r="A351">
        <v>345</v>
      </c>
      <c r="B351" s="31" t="s">
        <v>934</v>
      </c>
      <c r="C351" s="32" t="s">
        <v>1634</v>
      </c>
      <c r="D351" s="32" t="s">
        <v>1635</v>
      </c>
      <c r="E351" s="32"/>
      <c r="F351" s="4" t="str">
        <f>IFERROR(VLOOKUP($A351,'[1]Funkcje 2010pl'!C$11:E$423,3,0),"")</f>
        <v/>
      </c>
      <c r="G351" s="4" t="str">
        <f>IFERROR(VLOOKUP($A351,'[1]Funkcje 2007pl'!$A$5:$C$356,3,0),"")</f>
        <v/>
      </c>
      <c r="H351" s="4"/>
    </row>
    <row r="352" spans="1:8" x14ac:dyDescent="0.3">
      <c r="A352">
        <v>346</v>
      </c>
      <c r="B352" s="29" t="s">
        <v>935</v>
      </c>
      <c r="C352" s="30" t="s">
        <v>935</v>
      </c>
      <c r="D352" s="30" t="s">
        <v>935</v>
      </c>
      <c r="E352" s="30"/>
      <c r="F352" s="4" t="str">
        <f>IFERROR(VLOOKUP($A352,'[1]Funkcje 2010pl'!C$11:E$423,3,0),"")</f>
        <v/>
      </c>
      <c r="G352" s="4" t="str">
        <f>IFERROR(VLOOKUP($A352,'[1]Funkcje 2007pl'!$A$5:$C$356,3,0),"")</f>
        <v/>
      </c>
      <c r="H352" s="4"/>
    </row>
    <row r="353" spans="1:8" x14ac:dyDescent="0.3">
      <c r="A353">
        <v>347</v>
      </c>
      <c r="B353" s="31" t="s">
        <v>936</v>
      </c>
      <c r="C353" s="32" t="s">
        <v>1636</v>
      </c>
      <c r="D353" s="32" t="s">
        <v>1636</v>
      </c>
      <c r="E353" s="32"/>
      <c r="F353" s="4" t="str">
        <f>IFERROR(VLOOKUP($A353,'[1]Funkcje 2010pl'!C$11:E$423,3,0),"")</f>
        <v/>
      </c>
      <c r="G353" s="4" t="str">
        <f>IFERROR(VLOOKUP($A353,'[1]Funkcje 2007pl'!$A$5:$C$356,3,0),"")</f>
        <v/>
      </c>
      <c r="H353" s="4"/>
    </row>
    <row r="354" spans="1:8" x14ac:dyDescent="0.3">
      <c r="A354">
        <v>348</v>
      </c>
      <c r="B354" s="29" t="s">
        <v>937</v>
      </c>
      <c r="C354" s="30" t="s">
        <v>937</v>
      </c>
      <c r="D354" s="30" t="s">
        <v>1637</v>
      </c>
      <c r="E354" s="30"/>
      <c r="F354" s="4" t="str">
        <f>IFERROR(VLOOKUP($A354,'[1]Funkcje 2010pl'!C$11:E$423,3,0),"")</f>
        <v/>
      </c>
      <c r="G354" s="4" t="str">
        <f>IFERROR(VLOOKUP($A354,'[1]Funkcje 2007pl'!$A$5:$C$356,3,0),"")</f>
        <v/>
      </c>
      <c r="H354" s="4"/>
    </row>
    <row r="355" spans="1:8" x14ac:dyDescent="0.3">
      <c r="A355">
        <v>349</v>
      </c>
      <c r="B355" s="31" t="s">
        <v>1638</v>
      </c>
      <c r="C355" s="32" t="s">
        <v>1639</v>
      </c>
      <c r="D355" s="32" t="s">
        <v>1640</v>
      </c>
      <c r="E355" s="32"/>
      <c r="F355" s="4" t="str">
        <f>IFERROR(VLOOKUP($A355,'[1]Funkcje 2010pl'!C$11:E$423,3,0),"")</f>
        <v/>
      </c>
      <c r="G355" s="4" t="str">
        <f>IFERROR(VLOOKUP($A355,'[1]Funkcje 2007pl'!$A$5:$C$356,3,0),"")</f>
        <v/>
      </c>
      <c r="H355" s="4"/>
    </row>
    <row r="356" spans="1:8" x14ac:dyDescent="0.3">
      <c r="A356">
        <v>350</v>
      </c>
      <c r="B356" s="29" t="s">
        <v>939</v>
      </c>
      <c r="C356" s="30" t="s">
        <v>1641</v>
      </c>
      <c r="D356" s="30" t="s">
        <v>1642</v>
      </c>
      <c r="E356" s="30"/>
      <c r="F356" s="4" t="str">
        <f>IFERROR(VLOOKUP($A356,'[1]Funkcje 2010pl'!C$11:E$423,3,0),"")</f>
        <v/>
      </c>
      <c r="G356" s="4" t="str">
        <f>IFERROR(VLOOKUP($A356,'[1]Funkcje 2007pl'!$A$5:$C$356,3,0),"")</f>
        <v/>
      </c>
      <c r="H356" s="4"/>
    </row>
    <row r="357" spans="1:8" x14ac:dyDescent="0.3">
      <c r="A357">
        <v>351</v>
      </c>
      <c r="B357" s="31" t="s">
        <v>940</v>
      </c>
      <c r="C357" s="32" t="s">
        <v>1643</v>
      </c>
      <c r="D357" s="32" t="s">
        <v>1644</v>
      </c>
      <c r="E357" s="32"/>
      <c r="F357" s="4" t="str">
        <f>IFERROR(VLOOKUP($A357,'[1]Funkcje 2010pl'!C$11:E$423,3,0),"")</f>
        <v/>
      </c>
      <c r="G357" s="4" t="str">
        <f>IFERROR(VLOOKUP($A357,'[1]Funkcje 2007pl'!$A$5:$C$356,3,0),"")</f>
        <v/>
      </c>
      <c r="H357" s="4"/>
    </row>
    <row r="358" spans="1:8" x14ac:dyDescent="0.3">
      <c r="A358">
        <v>352</v>
      </c>
      <c r="B358" s="29" t="s">
        <v>941</v>
      </c>
      <c r="C358" s="30" t="s">
        <v>941</v>
      </c>
      <c r="D358" s="30" t="s">
        <v>1645</v>
      </c>
      <c r="E358" s="30"/>
      <c r="F358" s="4" t="str">
        <f>IFERROR(VLOOKUP($A358,'[1]Funkcje 2010pl'!C$11:E$423,3,0),"")</f>
        <v/>
      </c>
      <c r="G358" s="4" t="str">
        <f>IFERROR(VLOOKUP($A358,'[1]Funkcje 2007pl'!$A$5:$C$356,3,0),"")</f>
        <v/>
      </c>
      <c r="H358" s="4"/>
    </row>
    <row r="359" spans="1:8" x14ac:dyDescent="0.3">
      <c r="A359">
        <v>353</v>
      </c>
      <c r="B359" s="31" t="s">
        <v>944</v>
      </c>
      <c r="C359" s="32" t="s">
        <v>1646</v>
      </c>
      <c r="D359" s="32" t="s">
        <v>1647</v>
      </c>
      <c r="E359" s="32"/>
      <c r="F359" s="4" t="str">
        <f>IFERROR(VLOOKUP($A359,'[1]Funkcje 2010pl'!C$11:E$423,3,0),"")</f>
        <v/>
      </c>
      <c r="G359" s="4" t="str">
        <f>IFERROR(VLOOKUP($A359,'[1]Funkcje 2007pl'!$A$5:$C$356,3,0),"")</f>
        <v/>
      </c>
      <c r="H359" s="4"/>
    </row>
    <row r="360" spans="1:8" x14ac:dyDescent="0.3">
      <c r="A360">
        <v>354</v>
      </c>
      <c r="B360" s="29" t="s">
        <v>945</v>
      </c>
      <c r="C360" s="30" t="s">
        <v>1648</v>
      </c>
      <c r="D360" s="30" t="s">
        <v>1649</v>
      </c>
      <c r="E360" s="30"/>
      <c r="F360" s="4" t="str">
        <f>IFERROR(VLOOKUP($A360,'[1]Funkcje 2010pl'!C$11:E$423,3,0),"")</f>
        <v/>
      </c>
      <c r="G360" s="4" t="str">
        <f>IFERROR(VLOOKUP($A360,'[1]Funkcje 2007pl'!$A$5:$C$356,3,0),"")</f>
        <v/>
      </c>
      <c r="H360" s="4"/>
    </row>
    <row r="361" spans="1:8" x14ac:dyDescent="0.3">
      <c r="A361">
        <v>355</v>
      </c>
      <c r="B361" s="31" t="s">
        <v>946</v>
      </c>
      <c r="C361" s="32" t="s">
        <v>1650</v>
      </c>
      <c r="D361" s="32" t="s">
        <v>1651</v>
      </c>
      <c r="E361" s="32"/>
      <c r="F361" s="4" t="str">
        <f>IFERROR(VLOOKUP($A361,'[1]Funkcje 2010pl'!C$11:E$423,3,0),"")</f>
        <v/>
      </c>
      <c r="G361" s="4" t="str">
        <f>IFERROR(VLOOKUP($A361,'[1]Funkcje 2007pl'!$A$5:$C$356,3,0),"")</f>
        <v/>
      </c>
      <c r="H361" s="4"/>
    </row>
    <row r="362" spans="1:8" x14ac:dyDescent="0.3">
      <c r="A362">
        <v>356</v>
      </c>
      <c r="B362" s="29" t="s">
        <v>947</v>
      </c>
      <c r="C362" s="30" t="s">
        <v>1652</v>
      </c>
      <c r="D362" s="30" t="s">
        <v>1653</v>
      </c>
      <c r="E362" s="30"/>
      <c r="F362" s="4" t="str">
        <f>IFERROR(VLOOKUP($A362,'[1]Funkcje 2010pl'!C$11:E$423,3,0),"")</f>
        <v/>
      </c>
      <c r="G362" s="4" t="str">
        <f>IFERROR(VLOOKUP($A362,'[1]Funkcje 2007pl'!$A$5:$C$356,3,0),"")</f>
        <v/>
      </c>
      <c r="H362" s="4"/>
    </row>
    <row r="363" spans="1:8" x14ac:dyDescent="0.3">
      <c r="A363">
        <v>357</v>
      </c>
      <c r="B363" s="31" t="s">
        <v>1654</v>
      </c>
      <c r="C363" s="32" t="s">
        <v>1654</v>
      </c>
      <c r="D363" s="32" t="s">
        <v>1654</v>
      </c>
      <c r="E363" s="32"/>
      <c r="F363" s="4" t="str">
        <f>IFERROR(VLOOKUP($A363,'[1]Funkcje 2010pl'!C$11:E$423,3,0),"")</f>
        <v/>
      </c>
      <c r="G363" s="4" t="str">
        <f>IFERROR(VLOOKUP($A363,'[1]Funkcje 2007pl'!$A$5:$C$356,3,0),"")</f>
        <v/>
      </c>
      <c r="H363" s="4"/>
    </row>
    <row r="364" spans="1:8" x14ac:dyDescent="0.3">
      <c r="A364">
        <v>358</v>
      </c>
      <c r="B364" s="29" t="s">
        <v>948</v>
      </c>
      <c r="C364" s="30" t="s">
        <v>1655</v>
      </c>
      <c r="D364" s="30" t="s">
        <v>1656</v>
      </c>
      <c r="E364" s="30"/>
      <c r="F364" s="4" t="str">
        <f>IFERROR(VLOOKUP($A364,'[1]Funkcje 2010pl'!C$11:E$423,3,0),"")</f>
        <v/>
      </c>
      <c r="G364" s="4" t="str">
        <f>IFERROR(VLOOKUP($A364,'[1]Funkcje 2007pl'!$A$5:$C$356,3,0),"")</f>
        <v/>
      </c>
      <c r="H364" s="4"/>
    </row>
    <row r="365" spans="1:8" x14ac:dyDescent="0.3">
      <c r="A365">
        <v>359</v>
      </c>
      <c r="B365" s="31" t="s">
        <v>949</v>
      </c>
      <c r="C365" s="32" t="s">
        <v>1657</v>
      </c>
      <c r="D365" s="32" t="s">
        <v>1658</v>
      </c>
      <c r="E365" s="32"/>
      <c r="F365" s="4" t="str">
        <f>IFERROR(VLOOKUP($A365,'[1]Funkcje 2010pl'!C$11:E$423,3,0),"")</f>
        <v/>
      </c>
      <c r="G365" s="4" t="str">
        <f>IFERROR(VLOOKUP($A365,'[1]Funkcje 2007pl'!$A$5:$C$356,3,0),"")</f>
        <v/>
      </c>
      <c r="H365" s="4"/>
    </row>
    <row r="366" spans="1:8" x14ac:dyDescent="0.3">
      <c r="A366">
        <v>360</v>
      </c>
      <c r="B366" s="29" t="s">
        <v>950</v>
      </c>
      <c r="C366" s="30" t="s">
        <v>1659</v>
      </c>
      <c r="D366" s="30" t="s">
        <v>1660</v>
      </c>
      <c r="E366" s="30"/>
      <c r="F366" s="4" t="str">
        <f>IFERROR(VLOOKUP($A366,'[1]Funkcje 2010pl'!C$11:E$423,3,0),"")</f>
        <v/>
      </c>
      <c r="G366" s="4" t="str">
        <f>IFERROR(VLOOKUP($A366,'[1]Funkcje 2007pl'!$A$5:$C$356,3,0),"")</f>
        <v/>
      </c>
      <c r="H366" s="4"/>
    </row>
    <row r="367" spans="1:8" x14ac:dyDescent="0.3">
      <c r="A367">
        <v>361</v>
      </c>
      <c r="B367" s="31" t="s">
        <v>952</v>
      </c>
      <c r="C367" s="32" t="s">
        <v>1661</v>
      </c>
      <c r="D367" s="32" t="s">
        <v>1662</v>
      </c>
      <c r="E367" s="32"/>
      <c r="F367" s="4" t="str">
        <f>IFERROR(VLOOKUP($A367,'[1]Funkcje 2010pl'!C$11:E$423,3,0),"")</f>
        <v/>
      </c>
      <c r="G367" s="4" t="str">
        <f>IFERROR(VLOOKUP($A367,'[1]Funkcje 2007pl'!$A$5:$C$356,3,0),"")</f>
        <v/>
      </c>
      <c r="H367" s="4"/>
    </row>
    <row r="368" spans="1:8" x14ac:dyDescent="0.3">
      <c r="A368">
        <v>362</v>
      </c>
      <c r="B368" s="29" t="s">
        <v>953</v>
      </c>
      <c r="C368" s="30" t="s">
        <v>1663</v>
      </c>
      <c r="D368" s="30" t="s">
        <v>1664</v>
      </c>
      <c r="E368" s="30"/>
      <c r="F368" s="4" t="str">
        <f>IFERROR(VLOOKUP($A368,'[1]Funkcje 2010pl'!C$11:E$423,3,0),"")</f>
        <v/>
      </c>
      <c r="G368" s="4" t="str">
        <f>IFERROR(VLOOKUP($A368,'[1]Funkcje 2007pl'!$A$5:$C$356,3,0),"")</f>
        <v/>
      </c>
      <c r="H368" s="4"/>
    </row>
    <row r="369" spans="1:8" x14ac:dyDescent="0.3">
      <c r="A369">
        <v>363</v>
      </c>
      <c r="B369" s="31" t="s">
        <v>954</v>
      </c>
      <c r="C369" s="32" t="s">
        <v>1665</v>
      </c>
      <c r="D369" s="32" t="s">
        <v>1666</v>
      </c>
      <c r="E369" s="32"/>
      <c r="F369" s="4" t="str">
        <f>IFERROR(VLOOKUP($A369,'[1]Funkcje 2010pl'!C$11:E$423,3,0),"")</f>
        <v/>
      </c>
      <c r="G369" s="4" t="str">
        <f>IFERROR(VLOOKUP($A369,'[1]Funkcje 2007pl'!$A$5:$C$356,3,0),"")</f>
        <v/>
      </c>
      <c r="H369" s="4"/>
    </row>
    <row r="370" spans="1:8" x14ac:dyDescent="0.3">
      <c r="A370">
        <v>364</v>
      </c>
      <c r="B370" s="29" t="s">
        <v>955</v>
      </c>
      <c r="C370" s="30" t="s">
        <v>1667</v>
      </c>
      <c r="D370" s="30" t="s">
        <v>1668</v>
      </c>
      <c r="E370" s="30"/>
      <c r="F370" s="4" t="str">
        <f>IFERROR(VLOOKUP($A370,'[1]Funkcje 2010pl'!C$11:E$423,3,0),"")</f>
        <v/>
      </c>
      <c r="G370" s="4" t="str">
        <f>IFERROR(VLOOKUP($A370,'[1]Funkcje 2007pl'!$A$5:$C$356,3,0),"")</f>
        <v/>
      </c>
      <c r="H370" s="4"/>
    </row>
    <row r="371" spans="1:8" x14ac:dyDescent="0.3">
      <c r="A371">
        <v>365</v>
      </c>
      <c r="B371" s="31" t="s">
        <v>956</v>
      </c>
      <c r="C371" s="32" t="s">
        <v>1669</v>
      </c>
      <c r="D371" s="32" t="s">
        <v>1670</v>
      </c>
      <c r="E371" s="32"/>
      <c r="F371" s="4" t="str">
        <f>IFERROR(VLOOKUP($A371,'[1]Funkcje 2010pl'!C$11:E$423,3,0),"")</f>
        <v/>
      </c>
      <c r="G371" s="4" t="str">
        <f>IFERROR(VLOOKUP($A371,'[1]Funkcje 2007pl'!$A$5:$C$356,3,0),"")</f>
        <v/>
      </c>
      <c r="H371" s="4"/>
    </row>
    <row r="372" spans="1:8" x14ac:dyDescent="0.3">
      <c r="A372">
        <v>366</v>
      </c>
      <c r="B372" s="29" t="s">
        <v>957</v>
      </c>
      <c r="C372" s="30" t="s">
        <v>1671</v>
      </c>
      <c r="D372" s="30" t="s">
        <v>1672</v>
      </c>
      <c r="E372" s="30"/>
      <c r="F372" s="4" t="str">
        <f>IFERROR(VLOOKUP($A372,'[1]Funkcje 2010pl'!C$11:E$423,3,0),"")</f>
        <v/>
      </c>
      <c r="G372" s="4" t="str">
        <f>IFERROR(VLOOKUP($A372,'[1]Funkcje 2007pl'!$A$5:$C$356,3,0),"")</f>
        <v/>
      </c>
      <c r="H372" s="4"/>
    </row>
    <row r="373" spans="1:8" x14ac:dyDescent="0.3">
      <c r="A373">
        <v>367</v>
      </c>
      <c r="B373" s="31" t="s">
        <v>958</v>
      </c>
      <c r="C373" s="32" t="s">
        <v>1673</v>
      </c>
      <c r="D373" s="32" t="s">
        <v>1674</v>
      </c>
      <c r="E373" s="32"/>
      <c r="F373" s="4" t="str">
        <f>IFERROR(VLOOKUP($A373,'[1]Funkcje 2010pl'!C$11:E$423,3,0),"")</f>
        <v/>
      </c>
      <c r="G373" s="4" t="str">
        <f>IFERROR(VLOOKUP($A373,'[1]Funkcje 2007pl'!$A$5:$C$356,3,0),"")</f>
        <v/>
      </c>
      <c r="H373" s="4"/>
    </row>
    <row r="374" spans="1:8" x14ac:dyDescent="0.3">
      <c r="A374">
        <v>368</v>
      </c>
      <c r="B374" s="29" t="s">
        <v>959</v>
      </c>
      <c r="C374" s="30" t="s">
        <v>1675</v>
      </c>
      <c r="D374" s="30" t="s">
        <v>1676</v>
      </c>
      <c r="E374" s="30"/>
      <c r="F374" s="4" t="str">
        <f>IFERROR(VLOOKUP($A374,'[1]Funkcje 2010pl'!C$11:E$423,3,0),"")</f>
        <v/>
      </c>
      <c r="G374" s="4" t="str">
        <f>IFERROR(VLOOKUP($A374,'[1]Funkcje 2007pl'!$A$5:$C$356,3,0),"")</f>
        <v/>
      </c>
      <c r="H374" s="4"/>
    </row>
    <row r="375" spans="1:8" x14ac:dyDescent="0.3">
      <c r="A375">
        <v>369</v>
      </c>
      <c r="B375" s="31" t="s">
        <v>960</v>
      </c>
      <c r="C375" s="32" t="s">
        <v>1677</v>
      </c>
      <c r="D375" s="32" t="s">
        <v>1678</v>
      </c>
      <c r="E375" s="32"/>
      <c r="F375" s="4" t="str">
        <f>IFERROR(VLOOKUP($A375,'[1]Funkcje 2010pl'!C$11:E$423,3,0),"")</f>
        <v/>
      </c>
      <c r="G375" s="4" t="str">
        <f>IFERROR(VLOOKUP($A375,'[1]Funkcje 2007pl'!$A$5:$C$356,3,0),"")</f>
        <v/>
      </c>
      <c r="H375" s="4"/>
    </row>
    <row r="376" spans="1:8" x14ac:dyDescent="0.3">
      <c r="A376">
        <v>370</v>
      </c>
      <c r="B376" s="29" t="s">
        <v>961</v>
      </c>
      <c r="C376" s="30" t="s">
        <v>1679</v>
      </c>
      <c r="D376" s="30" t="s">
        <v>1680</v>
      </c>
      <c r="E376" s="30"/>
      <c r="F376" s="4" t="str">
        <f>IFERROR(VLOOKUP($A376,'[1]Funkcje 2010pl'!C$11:E$423,3,0),"")</f>
        <v/>
      </c>
      <c r="G376" s="4" t="str">
        <f>IFERROR(VLOOKUP($A376,'[1]Funkcje 2007pl'!$A$5:$C$356,3,0),"")</f>
        <v/>
      </c>
      <c r="H376" s="4"/>
    </row>
    <row r="377" spans="1:8" x14ac:dyDescent="0.3">
      <c r="A377">
        <v>371</v>
      </c>
      <c r="B377" s="31" t="s">
        <v>962</v>
      </c>
      <c r="C377" s="32" t="s">
        <v>1681</v>
      </c>
      <c r="D377" s="32" t="s">
        <v>1682</v>
      </c>
      <c r="E377" s="32"/>
      <c r="F377" s="4" t="str">
        <f>IFERROR(VLOOKUP($A377,'[1]Funkcje 2010pl'!C$11:E$423,3,0),"")</f>
        <v/>
      </c>
      <c r="G377" s="4" t="str">
        <f>IFERROR(VLOOKUP($A377,'[1]Funkcje 2007pl'!$A$5:$C$356,3,0),"")</f>
        <v/>
      </c>
      <c r="H377" s="4"/>
    </row>
    <row r="378" spans="1:8" x14ac:dyDescent="0.3">
      <c r="A378">
        <v>372</v>
      </c>
      <c r="B378" s="29" t="s">
        <v>963</v>
      </c>
      <c r="C378" s="30" t="s">
        <v>963</v>
      </c>
      <c r="D378" s="30" t="s">
        <v>1683</v>
      </c>
      <c r="E378" s="30"/>
      <c r="F378" s="4" t="str">
        <f>IFERROR(VLOOKUP($A378,'[1]Funkcje 2010pl'!C$11:E$423,3,0),"")</f>
        <v/>
      </c>
      <c r="G378" s="4" t="str">
        <f>IFERROR(VLOOKUP($A378,'[1]Funkcje 2007pl'!$A$5:$C$356,3,0),"")</f>
        <v/>
      </c>
      <c r="H378" s="4"/>
    </row>
    <row r="379" spans="1:8" x14ac:dyDescent="0.3">
      <c r="A379">
        <v>373</v>
      </c>
      <c r="B379" s="31" t="s">
        <v>964</v>
      </c>
      <c r="C379" s="32" t="s">
        <v>1684</v>
      </c>
      <c r="D379" s="32" t="s">
        <v>1685</v>
      </c>
      <c r="E379" s="32"/>
      <c r="F379" s="4" t="str">
        <f>IFERROR(VLOOKUP($A379,'[1]Funkcje 2010pl'!C$11:E$423,3,0),"")</f>
        <v/>
      </c>
      <c r="G379" s="4" t="str">
        <f>IFERROR(VLOOKUP($A379,'[1]Funkcje 2007pl'!$A$5:$C$356,3,0),"")</f>
        <v/>
      </c>
      <c r="H379" s="4"/>
    </row>
    <row r="380" spans="1:8" x14ac:dyDescent="0.3">
      <c r="A380">
        <v>374</v>
      </c>
      <c r="B380" s="29" t="s">
        <v>965</v>
      </c>
      <c r="C380" s="30" t="s">
        <v>1686</v>
      </c>
      <c r="D380" s="30" t="s">
        <v>1687</v>
      </c>
      <c r="E380" s="30"/>
      <c r="F380" s="4" t="str">
        <f>IFERROR(VLOOKUP($A380,'[1]Funkcje 2010pl'!C$11:E$423,3,0),"")</f>
        <v/>
      </c>
      <c r="G380" s="4" t="str">
        <f>IFERROR(VLOOKUP($A380,'[1]Funkcje 2007pl'!$A$5:$C$356,3,0),"")</f>
        <v/>
      </c>
      <c r="H380" s="4"/>
    </row>
    <row r="381" spans="1:8" x14ac:dyDescent="0.3">
      <c r="A381">
        <v>375</v>
      </c>
      <c r="B381" s="31" t="s">
        <v>966</v>
      </c>
      <c r="C381" s="32" t="s">
        <v>1688</v>
      </c>
      <c r="D381" s="32" t="s">
        <v>1689</v>
      </c>
      <c r="E381" s="32"/>
      <c r="F381" s="4" t="str">
        <f>IFERROR(VLOOKUP($A381,'[1]Funkcje 2010pl'!C$11:E$423,3,0),"")</f>
        <v/>
      </c>
      <c r="G381" s="4" t="str">
        <f>IFERROR(VLOOKUP($A381,'[1]Funkcje 2007pl'!$A$5:$C$356,3,0),"")</f>
        <v/>
      </c>
      <c r="H381" s="4"/>
    </row>
    <row r="382" spans="1:8" x14ac:dyDescent="0.3">
      <c r="A382">
        <v>376</v>
      </c>
      <c r="B382" s="30" t="s">
        <v>1690</v>
      </c>
      <c r="C382" s="30" t="s">
        <v>1691</v>
      </c>
      <c r="D382" s="30" t="s">
        <v>1692</v>
      </c>
      <c r="E382" s="30"/>
      <c r="F382" s="4" t="str">
        <f>IFERROR(VLOOKUP($A382,'[1]Funkcje 2010pl'!C$11:E$423,3,0),"")</f>
        <v/>
      </c>
      <c r="G382" s="4" t="str">
        <f>IFERROR(VLOOKUP($A382,'[1]Funkcje 2007pl'!$A$5:$C$356,3,0),"")</f>
        <v/>
      </c>
      <c r="H382" s="4"/>
    </row>
    <row r="383" spans="1:8" x14ac:dyDescent="0.3">
      <c r="A383">
        <v>377</v>
      </c>
      <c r="B383" s="30" t="s">
        <v>1693</v>
      </c>
      <c r="C383" s="30" t="s">
        <v>1694</v>
      </c>
      <c r="D383" s="30" t="s">
        <v>1695</v>
      </c>
      <c r="E383" s="30"/>
      <c r="F383" s="4" t="str">
        <f>IFERROR(VLOOKUP($A383,'[1]Funkcje 2010pl'!C$11:E$423,3,0),"")</f>
        <v/>
      </c>
      <c r="G383" s="4" t="str">
        <f>IFERROR(VLOOKUP($A383,'[1]Funkcje 2007pl'!$A$5:$C$356,3,0),"")</f>
        <v/>
      </c>
      <c r="H383" s="4"/>
    </row>
    <row r="384" spans="1:8" x14ac:dyDescent="0.3">
      <c r="A384">
        <v>378</v>
      </c>
      <c r="B384" s="31" t="s">
        <v>967</v>
      </c>
      <c r="C384" s="32" t="s">
        <v>1696</v>
      </c>
      <c r="D384" s="32" t="s">
        <v>1697</v>
      </c>
      <c r="E384" s="32"/>
      <c r="F384" s="4" t="str">
        <f>IFERROR(VLOOKUP($A384,'[1]Funkcje 2010pl'!C$11:E$423,3,0),"")</f>
        <v/>
      </c>
      <c r="G384" s="4" t="str">
        <f>IFERROR(VLOOKUP($A384,'[1]Funkcje 2007pl'!$A$5:$C$356,3,0),"")</f>
        <v/>
      </c>
      <c r="H384" s="4"/>
    </row>
    <row r="385" spans="1:8" x14ac:dyDescent="0.3">
      <c r="A385">
        <v>379</v>
      </c>
      <c r="B385" s="29" t="s">
        <v>968</v>
      </c>
      <c r="C385" s="30" t="s">
        <v>1698</v>
      </c>
      <c r="D385" s="30" t="s">
        <v>1699</v>
      </c>
      <c r="E385" s="30"/>
      <c r="F385" s="4" t="str">
        <f>IFERROR(VLOOKUP($A385,'[1]Funkcje 2010pl'!C$11:E$423,3,0),"")</f>
        <v/>
      </c>
      <c r="G385" s="4" t="str">
        <f>IFERROR(VLOOKUP($A385,'[1]Funkcje 2007pl'!$A$5:$C$356,3,0),"")</f>
        <v/>
      </c>
      <c r="H385" s="4"/>
    </row>
    <row r="386" spans="1:8" ht="28.8" x14ac:dyDescent="0.3">
      <c r="A386">
        <v>380</v>
      </c>
      <c r="B386" s="31" t="s">
        <v>969</v>
      </c>
      <c r="C386" s="32" t="s">
        <v>1700</v>
      </c>
      <c r="D386" s="32" t="s">
        <v>1701</v>
      </c>
      <c r="E386" s="32"/>
      <c r="F386" s="4" t="str">
        <f>IFERROR(VLOOKUP($A386,'[1]Funkcje 2010pl'!C$11:E$423,3,0),"")</f>
        <v/>
      </c>
      <c r="G386" s="4" t="str">
        <f>IFERROR(VLOOKUP($A386,'[1]Funkcje 2007pl'!$A$5:$C$356,3,0),"")</f>
        <v/>
      </c>
      <c r="H386" s="4"/>
    </row>
    <row r="387" spans="1:8" ht="28.8" x14ac:dyDescent="0.3">
      <c r="A387">
        <v>381</v>
      </c>
      <c r="B387" s="30" t="s">
        <v>970</v>
      </c>
      <c r="C387" s="30" t="s">
        <v>1702</v>
      </c>
      <c r="D387" s="30" t="s">
        <v>1703</v>
      </c>
      <c r="E387" s="30"/>
      <c r="F387" s="4" t="str">
        <f>IFERROR(VLOOKUP($A387,'[1]Funkcje 2010pl'!C$11:E$423,3,0),"")</f>
        <v/>
      </c>
      <c r="G387" s="4" t="str">
        <f>IFERROR(VLOOKUP($A387,'[1]Funkcje 2007pl'!$A$5:$C$356,3,0),"")</f>
        <v/>
      </c>
      <c r="H387" s="4"/>
    </row>
    <row r="388" spans="1:8" x14ac:dyDescent="0.3">
      <c r="A388">
        <v>382</v>
      </c>
      <c r="B388" s="31" t="s">
        <v>971</v>
      </c>
      <c r="C388" s="32" t="s">
        <v>1704</v>
      </c>
      <c r="D388" s="32" t="s">
        <v>1705</v>
      </c>
      <c r="E388" s="32"/>
      <c r="F388" s="4" t="str">
        <f>IFERROR(VLOOKUP($A388,'[1]Funkcje 2010pl'!C$11:E$423,3,0),"")</f>
        <v/>
      </c>
      <c r="G388" s="4" t="str">
        <f>IFERROR(VLOOKUP($A388,'[1]Funkcje 2007pl'!$A$5:$C$356,3,0),"")</f>
        <v/>
      </c>
      <c r="H388" s="4"/>
    </row>
    <row r="389" spans="1:8" x14ac:dyDescent="0.3">
      <c r="A389">
        <v>383</v>
      </c>
      <c r="B389" s="29" t="s">
        <v>972</v>
      </c>
      <c r="C389" s="30" t="s">
        <v>1706</v>
      </c>
      <c r="D389" s="30" t="s">
        <v>1707</v>
      </c>
      <c r="E389" s="30"/>
      <c r="F389" s="4" t="str">
        <f>IFERROR(VLOOKUP($A389,'[1]Funkcje 2010pl'!C$11:E$423,3,0),"")</f>
        <v/>
      </c>
      <c r="G389" s="4" t="str">
        <f>IFERROR(VLOOKUP($A389,'[1]Funkcje 2007pl'!$A$5:$C$356,3,0),"")</f>
        <v/>
      </c>
      <c r="H389" s="4"/>
    </row>
    <row r="390" spans="1:8" x14ac:dyDescent="0.3">
      <c r="A390">
        <v>384</v>
      </c>
      <c r="B390" s="31" t="s">
        <v>973</v>
      </c>
      <c r="C390" s="32" t="s">
        <v>1708</v>
      </c>
      <c r="D390" s="32" t="s">
        <v>1709</v>
      </c>
      <c r="E390" s="32"/>
      <c r="F390" s="4" t="str">
        <f>IFERROR(VLOOKUP($A390,'[1]Funkcje 2010pl'!C$11:E$423,3,0),"")</f>
        <v/>
      </c>
      <c r="G390" s="4" t="str">
        <f>IFERROR(VLOOKUP($A390,'[1]Funkcje 2007pl'!$A$5:$C$356,3,0),"")</f>
        <v/>
      </c>
      <c r="H390" s="4"/>
    </row>
    <row r="391" spans="1:8" x14ac:dyDescent="0.3">
      <c r="A391">
        <v>386</v>
      </c>
      <c r="B391" s="31" t="s">
        <v>975</v>
      </c>
      <c r="C391" s="32" t="s">
        <v>975</v>
      </c>
      <c r="D391" s="32" t="s">
        <v>975</v>
      </c>
      <c r="E391" s="32"/>
      <c r="F391" s="4" t="str">
        <f>IFERROR(VLOOKUP($A391,'[1]Funkcje 2010pl'!C$11:E$423,3,0),"")</f>
        <v/>
      </c>
      <c r="G391" s="4" t="str">
        <f>IFERROR(VLOOKUP($A391,'[1]Funkcje 2007pl'!$A$5:$C$356,3,0),"")</f>
        <v/>
      </c>
      <c r="H391" s="4"/>
    </row>
    <row r="392" spans="1:8" x14ac:dyDescent="0.3">
      <c r="A392">
        <v>387</v>
      </c>
      <c r="B392" s="29" t="s">
        <v>977</v>
      </c>
      <c r="C392" s="30" t="s">
        <v>977</v>
      </c>
      <c r="D392" s="30" t="s">
        <v>977</v>
      </c>
      <c r="E392" s="30"/>
      <c r="F392" s="4" t="str">
        <f>IFERROR(VLOOKUP($A392,'[1]Funkcje 2010pl'!C$11:E$423,3,0),"")</f>
        <v/>
      </c>
      <c r="G392" s="4" t="str">
        <f>IFERROR(VLOOKUP($A392,'[1]Funkcje 2007pl'!$A$5:$C$356,3,0),"")</f>
        <v/>
      </c>
      <c r="H392" s="4"/>
    </row>
    <row r="393" spans="1:8" x14ac:dyDescent="0.3">
      <c r="A393">
        <v>388</v>
      </c>
      <c r="B393" s="31" t="s">
        <v>1710</v>
      </c>
      <c r="C393" s="32" t="s">
        <v>1711</v>
      </c>
      <c r="D393" s="32" t="s">
        <v>1712</v>
      </c>
      <c r="E393" s="32"/>
      <c r="F393" s="4" t="str">
        <f>IFERROR(VLOOKUP($A393,'[1]Funkcje 2010pl'!C$11:E$423,3,0),"")</f>
        <v/>
      </c>
      <c r="G393" s="4" t="str">
        <f>IFERROR(VLOOKUP($A393,'[1]Funkcje 2007pl'!$A$5:$C$356,3,0),"")</f>
        <v/>
      </c>
      <c r="H393" s="4"/>
    </row>
    <row r="394" spans="1:8" x14ac:dyDescent="0.3">
      <c r="A394">
        <v>389</v>
      </c>
      <c r="B394" s="29" t="s">
        <v>979</v>
      </c>
      <c r="C394" s="30" t="s">
        <v>979</v>
      </c>
      <c r="D394" s="30" t="s">
        <v>1713</v>
      </c>
      <c r="E394" s="30"/>
      <c r="F394" s="4" t="str">
        <f>IFERROR(VLOOKUP($A394,'[1]Funkcje 2010pl'!C$11:E$423,3,0),"")</f>
        <v/>
      </c>
      <c r="G394" s="4" t="str">
        <f>IFERROR(VLOOKUP($A394,'[1]Funkcje 2007pl'!$A$5:$C$356,3,0),"")</f>
        <v/>
      </c>
      <c r="H394" s="4"/>
    </row>
    <row r="395" spans="1:8" x14ac:dyDescent="0.3">
      <c r="A395">
        <v>390</v>
      </c>
      <c r="B395" s="31" t="s">
        <v>980</v>
      </c>
      <c r="C395" s="32" t="s">
        <v>1714</v>
      </c>
      <c r="D395" s="32" t="s">
        <v>1714</v>
      </c>
      <c r="E395" s="32"/>
      <c r="F395" s="4" t="str">
        <f>IFERROR(VLOOKUP($A395,'[1]Funkcje 2010pl'!C$11:E$423,3,0),"")</f>
        <v/>
      </c>
      <c r="G395" s="4" t="str">
        <f>IFERROR(VLOOKUP($A395,'[1]Funkcje 2007pl'!$A$5:$C$356,3,0),"")</f>
        <v/>
      </c>
      <c r="H395" s="4"/>
    </row>
    <row r="396" spans="1:8" x14ac:dyDescent="0.3">
      <c r="A396">
        <v>391</v>
      </c>
      <c r="B396" s="29" t="s">
        <v>981</v>
      </c>
      <c r="C396" s="30" t="s">
        <v>1715</v>
      </c>
      <c r="D396" s="30" t="s">
        <v>1716</v>
      </c>
      <c r="E396" s="30"/>
      <c r="F396" s="4" t="str">
        <f>IFERROR(VLOOKUP($A396,'[1]Funkcje 2010pl'!C$11:E$423,3,0),"")</f>
        <v/>
      </c>
      <c r="G396" s="4" t="str">
        <f>IFERROR(VLOOKUP($A396,'[1]Funkcje 2007pl'!$A$5:$C$356,3,0),"")</f>
        <v/>
      </c>
      <c r="H396" s="4"/>
    </row>
    <row r="397" spans="1:8" x14ac:dyDescent="0.3">
      <c r="A397">
        <v>392</v>
      </c>
      <c r="B397" s="31" t="s">
        <v>982</v>
      </c>
      <c r="C397" s="32" t="s">
        <v>1717</v>
      </c>
      <c r="D397" s="32" t="s">
        <v>1717</v>
      </c>
      <c r="E397" s="32"/>
      <c r="F397" s="4" t="str">
        <f>IFERROR(VLOOKUP($A397,'[1]Funkcje 2010pl'!C$11:E$423,3,0),"")</f>
        <v/>
      </c>
      <c r="G397" s="4" t="str">
        <f>IFERROR(VLOOKUP($A397,'[1]Funkcje 2007pl'!$A$5:$C$356,3,0),"")</f>
        <v/>
      </c>
      <c r="H397" s="4"/>
    </row>
    <row r="398" spans="1:8" x14ac:dyDescent="0.3">
      <c r="A398">
        <v>393</v>
      </c>
      <c r="B398" s="29" t="s">
        <v>983</v>
      </c>
      <c r="C398" s="30" t="s">
        <v>1718</v>
      </c>
      <c r="D398" s="30" t="s">
        <v>1718</v>
      </c>
      <c r="E398" s="30"/>
      <c r="F398" s="4" t="str">
        <f>IFERROR(VLOOKUP($A398,'[1]Funkcje 2010pl'!C$11:E$423,3,0),"")</f>
        <v/>
      </c>
      <c r="G398" s="4" t="str">
        <f>IFERROR(VLOOKUP($A398,'[1]Funkcje 2007pl'!$A$5:$C$356,3,0),"")</f>
        <v/>
      </c>
      <c r="H398" s="4"/>
    </row>
    <row r="399" spans="1:8" x14ac:dyDescent="0.3">
      <c r="A399">
        <v>394</v>
      </c>
      <c r="B399" s="31" t="s">
        <v>984</v>
      </c>
      <c r="C399" s="32" t="s">
        <v>1719</v>
      </c>
      <c r="D399" s="32" t="s">
        <v>1719</v>
      </c>
      <c r="E399" s="32"/>
      <c r="F399" s="4" t="str">
        <f>IFERROR(VLOOKUP($A399,'[1]Funkcje 2010pl'!C$11:E$423,3,0),"")</f>
        <v/>
      </c>
      <c r="G399" s="4" t="str">
        <f>IFERROR(VLOOKUP($A399,'[1]Funkcje 2007pl'!$A$5:$C$356,3,0),"")</f>
        <v/>
      </c>
      <c r="H399" s="4"/>
    </row>
    <row r="400" spans="1:8" x14ac:dyDescent="0.3">
      <c r="A400">
        <v>395</v>
      </c>
      <c r="B400" s="29" t="s">
        <v>985</v>
      </c>
      <c r="C400" s="30" t="s">
        <v>1720</v>
      </c>
      <c r="D400" s="30" t="s">
        <v>1721</v>
      </c>
      <c r="E400" s="30"/>
      <c r="F400" s="4" t="str">
        <f>IFERROR(VLOOKUP($A400,'[1]Funkcje 2010pl'!C$11:E$423,3,0),"")</f>
        <v/>
      </c>
      <c r="G400" s="4" t="str">
        <f>IFERROR(VLOOKUP($A400,'[1]Funkcje 2007pl'!$A$5:$C$356,3,0),"")</f>
        <v/>
      </c>
      <c r="H400" s="4"/>
    </row>
    <row r="401" spans="1:8" x14ac:dyDescent="0.3">
      <c r="A401">
        <v>396</v>
      </c>
      <c r="B401" s="31" t="s">
        <v>578</v>
      </c>
      <c r="C401" s="32" t="s">
        <v>1722</v>
      </c>
      <c r="D401" s="32" t="s">
        <v>1723</v>
      </c>
      <c r="E401" s="32"/>
      <c r="F401" s="4" t="str">
        <f>IFERROR(VLOOKUP($A401,'[1]Funkcje 2010pl'!C$11:E$423,3,0),"")</f>
        <v/>
      </c>
      <c r="G401" s="4" t="str">
        <f>IFERROR(VLOOKUP($A401,'[1]Funkcje 2007pl'!$A$5:$C$356,3,0),"")</f>
        <v/>
      </c>
      <c r="H401" s="4"/>
    </row>
    <row r="402" spans="1:8" x14ac:dyDescent="0.3">
      <c r="A402">
        <v>397</v>
      </c>
      <c r="B402" s="29" t="s">
        <v>986</v>
      </c>
      <c r="C402" s="30" t="s">
        <v>1724</v>
      </c>
      <c r="D402" s="30" t="s">
        <v>986</v>
      </c>
      <c r="E402" s="30"/>
      <c r="F402" s="4" t="str">
        <f>IFERROR(VLOOKUP($A402,'[1]Funkcje 2010pl'!C$11:E$423,3,0),"")</f>
        <v/>
      </c>
      <c r="G402" s="4" t="str">
        <f>IFERROR(VLOOKUP($A402,'[1]Funkcje 2007pl'!$A$5:$C$356,3,0),"")</f>
        <v/>
      </c>
      <c r="H402" s="4"/>
    </row>
    <row r="403" spans="1:8" x14ac:dyDescent="0.3">
      <c r="A403">
        <v>398</v>
      </c>
      <c r="B403" s="31" t="s">
        <v>987</v>
      </c>
      <c r="C403" s="32" t="s">
        <v>1725</v>
      </c>
      <c r="D403" s="32" t="s">
        <v>1726</v>
      </c>
      <c r="E403" s="32"/>
      <c r="F403" s="4" t="str">
        <f>IFERROR(VLOOKUP($A403,'[1]Funkcje 2010pl'!C$11:E$423,3,0),"")</f>
        <v/>
      </c>
      <c r="G403" s="4" t="str">
        <f>IFERROR(VLOOKUP($A403,'[1]Funkcje 2007pl'!$A$5:$C$356,3,0),"")</f>
        <v/>
      </c>
      <c r="H403" s="4"/>
    </row>
    <row r="404" spans="1:8" x14ac:dyDescent="0.3">
      <c r="A404">
        <v>399</v>
      </c>
      <c r="B404" s="29" t="s">
        <v>988</v>
      </c>
      <c r="C404" s="30" t="s">
        <v>1727</v>
      </c>
      <c r="D404" s="30" t="s">
        <v>1728</v>
      </c>
      <c r="E404" s="30"/>
      <c r="F404" s="4" t="str">
        <f>IFERROR(VLOOKUP($A404,'[1]Funkcje 2010pl'!C$11:E$423,3,0),"")</f>
        <v/>
      </c>
      <c r="G404" s="4" t="str">
        <f>IFERROR(VLOOKUP($A404,'[1]Funkcje 2007pl'!$A$5:$C$356,3,0),"")</f>
        <v/>
      </c>
      <c r="H404" s="4"/>
    </row>
    <row r="405" spans="1:8" x14ac:dyDescent="0.3">
      <c r="A405">
        <v>400</v>
      </c>
      <c r="B405" s="31" t="s">
        <v>989</v>
      </c>
      <c r="C405" s="32" t="s">
        <v>1729</v>
      </c>
      <c r="D405" s="32" t="s">
        <v>1730</v>
      </c>
      <c r="E405" s="32"/>
      <c r="F405" s="4" t="str">
        <f>IFERROR(VLOOKUP($A405,'[1]Funkcje 2010pl'!C$11:E$423,3,0),"")</f>
        <v/>
      </c>
      <c r="G405" s="4" t="str">
        <f>IFERROR(VLOOKUP($A405,'[1]Funkcje 2007pl'!$A$5:$C$356,3,0),"")</f>
        <v/>
      </c>
      <c r="H405" s="4"/>
    </row>
    <row r="406" spans="1:8" x14ac:dyDescent="0.3">
      <c r="A406">
        <v>401</v>
      </c>
      <c r="B406" s="29" t="s">
        <v>990</v>
      </c>
      <c r="C406" s="30" t="s">
        <v>990</v>
      </c>
      <c r="D406" s="30" t="s">
        <v>990</v>
      </c>
      <c r="E406" s="30"/>
      <c r="F406" s="4" t="str">
        <f>IFERROR(VLOOKUP($A406,'[1]Funkcje 2010pl'!C$11:E$423,3,0),"")</f>
        <v/>
      </c>
      <c r="G406" s="4" t="str">
        <f>IFERROR(VLOOKUP($A406,'[1]Funkcje 2007pl'!$A$5:$C$356,3,0),"")</f>
        <v/>
      </c>
      <c r="H406" s="4"/>
    </row>
    <row r="407" spans="1:8" ht="28.8" x14ac:dyDescent="0.3">
      <c r="A407">
        <v>402</v>
      </c>
      <c r="B407" s="31" t="s">
        <v>992</v>
      </c>
      <c r="C407" s="32" t="s">
        <v>1731</v>
      </c>
      <c r="D407" s="32" t="s">
        <v>1732</v>
      </c>
      <c r="E407" s="32"/>
      <c r="F407" s="4" t="str">
        <f>IFERROR(VLOOKUP($A407,'[1]Funkcje 2010pl'!C$11:E$423,3,0),"")</f>
        <v/>
      </c>
      <c r="G407" s="4" t="str">
        <f>IFERROR(VLOOKUP($A407,'[1]Funkcje 2007pl'!$A$5:$C$356,3,0),"")</f>
        <v/>
      </c>
      <c r="H407" s="4"/>
    </row>
    <row r="408" spans="1:8" ht="28.8" x14ac:dyDescent="0.3">
      <c r="A408">
        <v>403</v>
      </c>
      <c r="B408" s="29" t="s">
        <v>993</v>
      </c>
      <c r="C408" s="30" t="s">
        <v>1733</v>
      </c>
      <c r="D408" s="30" t="s">
        <v>1734</v>
      </c>
      <c r="E408" s="30"/>
      <c r="F408" s="4" t="str">
        <f>IFERROR(VLOOKUP($A408,'[1]Funkcje 2010pl'!C$11:E$423,3,0),"")</f>
        <v/>
      </c>
      <c r="G408" s="4" t="str">
        <f>IFERROR(VLOOKUP($A408,'[1]Funkcje 2007pl'!$A$5:$C$356,3,0),"")</f>
        <v/>
      </c>
      <c r="H408" s="4"/>
    </row>
    <row r="409" spans="1:8" x14ac:dyDescent="0.3">
      <c r="A409">
        <v>404</v>
      </c>
      <c r="B409" s="31" t="s">
        <v>994</v>
      </c>
      <c r="C409" s="32" t="s">
        <v>994</v>
      </c>
      <c r="D409" s="32" t="s">
        <v>994</v>
      </c>
      <c r="E409" s="32"/>
      <c r="F409" s="4" t="str">
        <f>IFERROR(VLOOKUP($A409,'[1]Funkcje 2010pl'!C$11:E$423,3,0),"")</f>
        <v/>
      </c>
      <c r="G409" s="4" t="str">
        <f>IFERROR(VLOOKUP($A409,'[1]Funkcje 2007pl'!$A$5:$C$356,3,0),"")</f>
        <v/>
      </c>
      <c r="H409" s="4"/>
    </row>
    <row r="410" spans="1:8" x14ac:dyDescent="0.3">
      <c r="A410">
        <v>405</v>
      </c>
      <c r="B410" s="29" t="s">
        <v>995</v>
      </c>
      <c r="C410" s="30" t="s">
        <v>1735</v>
      </c>
      <c r="D410" s="30" t="s">
        <v>1736</v>
      </c>
      <c r="E410" s="30"/>
      <c r="F410" s="4" t="str">
        <f>IFERROR(VLOOKUP($A410,'[1]Funkcje 2010pl'!C$11:E$423,3,0),"")</f>
        <v/>
      </c>
      <c r="G410" s="4" t="str">
        <f>IFERROR(VLOOKUP($A410,'[1]Funkcje 2007pl'!$A$5:$C$356,3,0),"")</f>
        <v/>
      </c>
      <c r="H410" s="4"/>
    </row>
    <row r="411" spans="1:8" x14ac:dyDescent="0.3">
      <c r="A411">
        <v>406</v>
      </c>
      <c r="B411" s="31" t="s">
        <v>996</v>
      </c>
      <c r="C411" s="32" t="s">
        <v>1737</v>
      </c>
      <c r="D411" s="32" t="s">
        <v>1738</v>
      </c>
      <c r="E411" s="32"/>
      <c r="F411" s="4" t="str">
        <f>IFERROR(VLOOKUP($A411,'[1]Funkcje 2010pl'!C$11:E$423,3,0),"")</f>
        <v/>
      </c>
      <c r="G411" s="4" t="str">
        <f>IFERROR(VLOOKUP($A411,'[1]Funkcje 2007pl'!$A$5:$C$356,3,0),"")</f>
        <v/>
      </c>
      <c r="H411" s="4"/>
    </row>
    <row r="412" spans="1:8" x14ac:dyDescent="0.3">
      <c r="A412">
        <v>407</v>
      </c>
      <c r="B412" s="29" t="s">
        <v>997</v>
      </c>
      <c r="C412" s="30" t="s">
        <v>1739</v>
      </c>
      <c r="D412" s="30" t="s">
        <v>1739</v>
      </c>
      <c r="E412" s="30"/>
      <c r="F412" s="4" t="str">
        <f>IFERROR(VLOOKUP($A412,'[1]Funkcje 2010pl'!C$11:E$423,3,0),"")</f>
        <v/>
      </c>
      <c r="G412" s="4" t="str">
        <f>IFERROR(VLOOKUP($A412,'[1]Funkcje 2007pl'!$A$5:$C$356,3,0),"")</f>
        <v/>
      </c>
      <c r="H412" s="4"/>
    </row>
    <row r="413" spans="1:8" x14ac:dyDescent="0.3">
      <c r="A413">
        <v>408</v>
      </c>
      <c r="B413" s="31" t="s">
        <v>998</v>
      </c>
      <c r="C413" s="32" t="s">
        <v>1740</v>
      </c>
      <c r="D413" s="32" t="s">
        <v>1741</v>
      </c>
      <c r="E413" s="32"/>
      <c r="F413" s="4" t="str">
        <f>IFERROR(VLOOKUP($A413,'[1]Funkcje 2010pl'!C$11:E$423,3,0),"")</f>
        <v/>
      </c>
      <c r="G413" s="4" t="str">
        <f>IFERROR(VLOOKUP($A413,'[1]Funkcje 2007pl'!$A$5:$C$356,3,0),"")</f>
        <v/>
      </c>
      <c r="H413" s="4"/>
    </row>
    <row r="414" spans="1:8" x14ac:dyDescent="0.3">
      <c r="A414">
        <v>409</v>
      </c>
      <c r="B414" s="29" t="s">
        <v>999</v>
      </c>
      <c r="C414" s="30" t="s">
        <v>1742</v>
      </c>
      <c r="D414" s="30" t="s">
        <v>1743</v>
      </c>
      <c r="E414" s="30"/>
      <c r="F414" s="4" t="str">
        <f>IFERROR(VLOOKUP($A414,'[1]Funkcje 2010pl'!C$11:E$423,3,0),"")</f>
        <v/>
      </c>
      <c r="G414" s="4" t="str">
        <f>IFERROR(VLOOKUP($A414,'[1]Funkcje 2007pl'!$A$5:$C$356,3,0),"")</f>
        <v/>
      </c>
      <c r="H414" s="4"/>
    </row>
    <row r="415" spans="1:8" x14ac:dyDescent="0.3">
      <c r="A415">
        <v>410</v>
      </c>
      <c r="B415" s="31" t="s">
        <v>1000</v>
      </c>
      <c r="C415" s="32" t="s">
        <v>1744</v>
      </c>
      <c r="D415" s="32" t="s">
        <v>1744</v>
      </c>
      <c r="E415" s="32"/>
      <c r="F415" s="4" t="str">
        <f>IFERROR(VLOOKUP($A415,'[1]Funkcje 2010pl'!C$11:E$423,3,0),"")</f>
        <v/>
      </c>
      <c r="G415" s="4" t="str">
        <f>IFERROR(VLOOKUP($A415,'[1]Funkcje 2007pl'!$A$5:$C$356,3,0),"")</f>
        <v/>
      </c>
      <c r="H415" s="4"/>
    </row>
    <row r="416" spans="1:8" x14ac:dyDescent="0.3">
      <c r="A416">
        <v>411</v>
      </c>
      <c r="B416" s="29" t="s">
        <v>1001</v>
      </c>
      <c r="C416" s="30" t="s">
        <v>1745</v>
      </c>
      <c r="D416" s="30" t="s">
        <v>1746</v>
      </c>
      <c r="E416" s="30"/>
      <c r="F416" s="4" t="str">
        <f>IFERROR(VLOOKUP($A416,'[1]Funkcje 2010pl'!C$11:E$423,3,0),"")</f>
        <v/>
      </c>
      <c r="G416" s="4" t="str">
        <f>IFERROR(VLOOKUP($A416,'[1]Funkcje 2007pl'!$A$5:$C$356,3,0),"")</f>
        <v/>
      </c>
      <c r="H416" s="4"/>
    </row>
    <row r="417" spans="1:8" x14ac:dyDescent="0.3">
      <c r="A417">
        <v>412</v>
      </c>
      <c r="B417" s="32" t="s">
        <v>1002</v>
      </c>
      <c r="C417" s="32" t="s">
        <v>1747</v>
      </c>
      <c r="D417" s="32" t="s">
        <v>1748</v>
      </c>
      <c r="E417" s="32"/>
      <c r="F417" s="4" t="str">
        <f>IFERROR(VLOOKUP($A417,'[1]Funkcje 2010pl'!C$11:E$423,3,0),"")</f>
        <v/>
      </c>
      <c r="G417" s="4" t="str">
        <f>IFERROR(VLOOKUP($A417,'[1]Funkcje 2007pl'!$A$5:$C$356,3,0),"")</f>
        <v/>
      </c>
      <c r="H417" s="4"/>
    </row>
    <row r="418" spans="1:8" x14ac:dyDescent="0.3">
      <c r="A418">
        <v>413</v>
      </c>
      <c r="B418" s="29" t="s">
        <v>1003</v>
      </c>
      <c r="C418" s="30" t="s">
        <v>1749</v>
      </c>
      <c r="D418" s="30" t="s">
        <v>1750</v>
      </c>
      <c r="E418" s="30"/>
      <c r="F418" s="4" t="str">
        <f>IFERROR(VLOOKUP($A418,'[1]Funkcje 2010pl'!C$11:E$423,3,0),"")</f>
        <v/>
      </c>
      <c r="G418" s="4" t="str">
        <f>IFERROR(VLOOKUP($A418,'[1]Funkcje 2007pl'!$A$5:$C$356,3,0),"")</f>
        <v/>
      </c>
      <c r="H418" s="4"/>
    </row>
    <row r="419" spans="1:8" x14ac:dyDescent="0.3">
      <c r="A419">
        <v>414</v>
      </c>
      <c r="B419" s="31" t="s">
        <v>1004</v>
      </c>
      <c r="C419" s="32" t="s">
        <v>1751</v>
      </c>
      <c r="D419" s="32" t="s">
        <v>1752</v>
      </c>
      <c r="E419" s="32"/>
      <c r="F419" s="4" t="str">
        <f>IFERROR(VLOOKUP($A419,'[1]Funkcje 2010pl'!C$11:E$423,3,0),"")</f>
        <v/>
      </c>
      <c r="G419" s="4" t="str">
        <f>IFERROR(VLOOKUP($A419,'[1]Funkcje 2007pl'!$A$5:$C$356,3,0),"")</f>
        <v/>
      </c>
      <c r="H419" s="4"/>
    </row>
    <row r="420" spans="1:8" x14ac:dyDescent="0.3">
      <c r="A420">
        <v>415</v>
      </c>
      <c r="B420" s="29" t="s">
        <v>1006</v>
      </c>
      <c r="C420" s="30" t="s">
        <v>1006</v>
      </c>
      <c r="D420" s="30" t="s">
        <v>1753</v>
      </c>
      <c r="E420" s="30"/>
      <c r="F420" s="4" t="str">
        <f>IFERROR(VLOOKUP($A420,'[1]Funkcje 2010pl'!C$11:E$423,3,0),"")</f>
        <v/>
      </c>
      <c r="G420" s="4" t="str">
        <f>IFERROR(VLOOKUP($A420,'[1]Funkcje 2007pl'!$A$5:$C$356,3,0),"")</f>
        <v/>
      </c>
      <c r="H420" s="4"/>
    </row>
    <row r="421" spans="1:8" x14ac:dyDescent="0.3">
      <c r="A421">
        <v>416</v>
      </c>
      <c r="B421" s="31" t="s">
        <v>559</v>
      </c>
      <c r="C421" s="32" t="s">
        <v>1754</v>
      </c>
      <c r="D421" s="32" t="s">
        <v>1755</v>
      </c>
      <c r="E421" s="32"/>
      <c r="F421" s="4" t="str">
        <f>IFERROR(VLOOKUP($A421,'[1]Funkcje 2010pl'!C$11:E$423,3,0),"")</f>
        <v/>
      </c>
      <c r="G421" s="4" t="str">
        <f>IFERROR(VLOOKUP($A421,'[1]Funkcje 2007pl'!$A$5:$C$356,3,0),"")</f>
        <v/>
      </c>
      <c r="H421" s="4"/>
    </row>
    <row r="422" spans="1:8" x14ac:dyDescent="0.3">
      <c r="A422">
        <v>417</v>
      </c>
      <c r="B422" s="29" t="s">
        <v>1007</v>
      </c>
      <c r="C422" s="30" t="s">
        <v>1756</v>
      </c>
      <c r="D422" s="30" t="s">
        <v>1757</v>
      </c>
      <c r="E422" s="30"/>
      <c r="F422" s="4" t="str">
        <f>IFERROR(VLOOKUP($A422,'[1]Funkcje 2010pl'!C$11:E$423,3,0),"")</f>
        <v/>
      </c>
      <c r="G422" s="4" t="str">
        <f>IFERROR(VLOOKUP($A422,'[1]Funkcje 2007pl'!$A$5:$C$356,3,0),"")</f>
        <v/>
      </c>
      <c r="H422" s="4"/>
    </row>
    <row r="423" spans="1:8" x14ac:dyDescent="0.3">
      <c r="A423">
        <v>418</v>
      </c>
      <c r="B423" s="31" t="s">
        <v>569</v>
      </c>
      <c r="C423" s="32" t="s">
        <v>1758</v>
      </c>
      <c r="D423" s="32" t="s">
        <v>1759</v>
      </c>
      <c r="E423" s="32"/>
      <c r="F423" s="4" t="str">
        <f>IFERROR(VLOOKUP($A423,'[1]Funkcje 2010pl'!C$11:E$423,3,0),"")</f>
        <v/>
      </c>
      <c r="G423" s="4" t="str">
        <f>IFERROR(VLOOKUP($A423,'[1]Funkcje 2007pl'!$A$5:$C$356,3,0),"")</f>
        <v/>
      </c>
      <c r="H423" s="4"/>
    </row>
    <row r="424" spans="1:8" ht="28.8" x14ac:dyDescent="0.3">
      <c r="A424">
        <v>419</v>
      </c>
      <c r="B424" s="29" t="s">
        <v>1008</v>
      </c>
      <c r="C424" s="30" t="s">
        <v>1760</v>
      </c>
      <c r="D424" s="30" t="s">
        <v>1761</v>
      </c>
      <c r="E424" s="30"/>
      <c r="F424" s="4" t="str">
        <f>IFERROR(VLOOKUP($A424,'[1]Funkcje 2010pl'!C$11:E$423,3,0),"")</f>
        <v/>
      </c>
      <c r="G424" s="4" t="str">
        <f>IFERROR(VLOOKUP($A424,'[1]Funkcje 2007pl'!$A$5:$C$356,3,0),"")</f>
        <v/>
      </c>
      <c r="H424" s="4"/>
    </row>
    <row r="425" spans="1:8" x14ac:dyDescent="0.3">
      <c r="A425">
        <v>420</v>
      </c>
      <c r="B425" s="31" t="s">
        <v>1009</v>
      </c>
      <c r="C425" s="32" t="s">
        <v>1762</v>
      </c>
      <c r="D425" s="32" t="s">
        <v>1763</v>
      </c>
      <c r="E425" s="32"/>
      <c r="F425" s="4" t="str">
        <f>IFERROR(VLOOKUP($A425,'[1]Funkcje 2010pl'!C$11:E$423,3,0),"")</f>
        <v/>
      </c>
      <c r="G425" s="4" t="str">
        <f>IFERROR(VLOOKUP($A425,'[1]Funkcje 2007pl'!$A$5:$C$356,3,0),"")</f>
        <v/>
      </c>
      <c r="H425" s="4"/>
    </row>
    <row r="426" spans="1:8" x14ac:dyDescent="0.3">
      <c r="A426">
        <v>421</v>
      </c>
      <c r="B426" s="29" t="s">
        <v>547</v>
      </c>
      <c r="C426" s="30" t="s">
        <v>1764</v>
      </c>
      <c r="D426" s="30" t="s">
        <v>1765</v>
      </c>
      <c r="E426" s="30"/>
      <c r="F426" s="4" t="str">
        <f>IFERROR(VLOOKUP($A426,'[1]Funkcje 2010pl'!C$11:E$423,3,0),"")</f>
        <v/>
      </c>
      <c r="G426" s="4" t="str">
        <f>IFERROR(VLOOKUP($A426,'[1]Funkcje 2007pl'!$A$5:$C$356,3,0),"")</f>
        <v/>
      </c>
      <c r="H426" s="4"/>
    </row>
    <row r="427" spans="1:8" x14ac:dyDescent="0.3">
      <c r="A427">
        <v>422</v>
      </c>
      <c r="B427" s="31" t="s">
        <v>1010</v>
      </c>
      <c r="C427" s="32" t="s">
        <v>1766</v>
      </c>
      <c r="D427" s="32" t="s">
        <v>1767</v>
      </c>
      <c r="E427" s="32"/>
      <c r="F427" s="4" t="str">
        <f>IFERROR(VLOOKUP($A427,'[1]Funkcje 2010pl'!C$11:E$423,3,0),"")</f>
        <v/>
      </c>
      <c r="G427" s="4" t="str">
        <f>IFERROR(VLOOKUP($A427,'[1]Funkcje 2007pl'!$A$5:$C$356,3,0),"")</f>
        <v/>
      </c>
      <c r="H427" s="4"/>
    </row>
    <row r="428" spans="1:8" x14ac:dyDescent="0.3">
      <c r="A428">
        <v>423</v>
      </c>
      <c r="B428" s="29" t="s">
        <v>1011</v>
      </c>
      <c r="C428" s="30" t="s">
        <v>1768</v>
      </c>
      <c r="D428" s="30" t="s">
        <v>1769</v>
      </c>
      <c r="E428" s="30"/>
      <c r="F428" s="4" t="str">
        <f>IFERROR(VLOOKUP($A428,'[1]Funkcje 2010pl'!C$11:E$423,3,0),"")</f>
        <v/>
      </c>
      <c r="G428" s="4" t="str">
        <f>IFERROR(VLOOKUP($A428,'[1]Funkcje 2007pl'!$A$5:$C$356,3,0),"")</f>
        <v/>
      </c>
      <c r="H428" s="4"/>
    </row>
    <row r="429" spans="1:8" x14ac:dyDescent="0.3">
      <c r="A429">
        <v>424</v>
      </c>
      <c r="B429" s="31" t="s">
        <v>1012</v>
      </c>
      <c r="C429" s="32" t="s">
        <v>1770</v>
      </c>
      <c r="D429" s="32" t="s">
        <v>1771</v>
      </c>
      <c r="E429" s="32"/>
      <c r="F429" s="4" t="str">
        <f>IFERROR(VLOOKUP($A429,'[1]Funkcje 2010pl'!C$11:E$423,3,0),"")</f>
        <v/>
      </c>
      <c r="G429" s="4" t="str">
        <f>IFERROR(VLOOKUP($A429,'[1]Funkcje 2007pl'!$A$5:$C$356,3,0),"")</f>
        <v/>
      </c>
      <c r="H429" s="4"/>
    </row>
    <row r="430" spans="1:8" x14ac:dyDescent="0.3">
      <c r="A430">
        <v>425</v>
      </c>
      <c r="B430" s="29" t="s">
        <v>1013</v>
      </c>
      <c r="C430" s="30" t="s">
        <v>1772</v>
      </c>
      <c r="D430" s="30" t="s">
        <v>1773</v>
      </c>
      <c r="E430" s="30"/>
      <c r="F430" s="4" t="str">
        <f>IFERROR(VLOOKUP($A430,'[1]Funkcje 2010pl'!C$11:E$423,3,0),"")</f>
        <v/>
      </c>
      <c r="G430" s="4" t="str">
        <f>IFERROR(VLOOKUP($A430,'[1]Funkcje 2007pl'!$A$5:$C$356,3,0),"")</f>
        <v/>
      </c>
      <c r="H430" s="4"/>
    </row>
    <row r="431" spans="1:8" x14ac:dyDescent="0.3">
      <c r="A431">
        <v>426</v>
      </c>
      <c r="B431" s="31" t="s">
        <v>1014</v>
      </c>
      <c r="C431" s="32" t="s">
        <v>1774</v>
      </c>
      <c r="D431" s="32" t="s">
        <v>1775</v>
      </c>
      <c r="E431" s="32"/>
      <c r="F431" s="4" t="str">
        <f>IFERROR(VLOOKUP($A431,'[1]Funkcje 2010pl'!C$11:E$423,3,0),"")</f>
        <v/>
      </c>
      <c r="G431" s="4" t="str">
        <f>IFERROR(VLOOKUP($A431,'[1]Funkcje 2007pl'!$A$5:$C$356,3,0),"")</f>
        <v/>
      </c>
      <c r="H431" s="4"/>
    </row>
    <row r="432" spans="1:8" x14ac:dyDescent="0.3">
      <c r="A432">
        <v>427</v>
      </c>
      <c r="B432" s="29" t="s">
        <v>1015</v>
      </c>
      <c r="C432" s="30" t="s">
        <v>1776</v>
      </c>
      <c r="D432" s="30" t="s">
        <v>1777</v>
      </c>
      <c r="E432" s="30"/>
      <c r="F432" s="4" t="str">
        <f>IFERROR(VLOOKUP($A432,'[1]Funkcje 2010pl'!C$11:E$423,3,0),"")</f>
        <v/>
      </c>
      <c r="G432" s="4" t="str">
        <f>IFERROR(VLOOKUP($A432,'[1]Funkcje 2007pl'!$A$5:$C$356,3,0),"")</f>
        <v/>
      </c>
      <c r="H432" s="4"/>
    </row>
    <row r="433" spans="1:8" x14ac:dyDescent="0.3">
      <c r="A433">
        <v>428</v>
      </c>
      <c r="B433" s="31" t="s">
        <v>1016</v>
      </c>
      <c r="C433" s="32" t="s">
        <v>1778</v>
      </c>
      <c r="D433" s="32" t="s">
        <v>1779</v>
      </c>
      <c r="E433" s="32"/>
      <c r="F433" s="4" t="str">
        <f>IFERROR(VLOOKUP($A433,'[1]Funkcje 2010pl'!C$11:E$423,3,0),"")</f>
        <v/>
      </c>
      <c r="G433" s="4" t="str">
        <f>IFERROR(VLOOKUP($A433,'[1]Funkcje 2007pl'!$A$5:$C$356,3,0),"")</f>
        <v/>
      </c>
      <c r="H433" s="4"/>
    </row>
    <row r="434" spans="1:8" ht="28.8" x14ac:dyDescent="0.3">
      <c r="A434">
        <v>429</v>
      </c>
      <c r="B434" s="29" t="s">
        <v>1017</v>
      </c>
      <c r="C434" s="30" t="s">
        <v>1780</v>
      </c>
      <c r="D434" s="30" t="s">
        <v>1781</v>
      </c>
      <c r="E434" s="30"/>
      <c r="F434" s="4" t="str">
        <f>IFERROR(VLOOKUP($A434,'[1]Funkcje 2010pl'!C$11:E$423,3,0),"")</f>
        <v/>
      </c>
      <c r="G434" s="4" t="str">
        <f>IFERROR(VLOOKUP($A434,'[1]Funkcje 2007pl'!$A$5:$C$356,3,0),"")</f>
        <v/>
      </c>
      <c r="H434" s="4"/>
    </row>
    <row r="435" spans="1:8" ht="28.8" x14ac:dyDescent="0.3">
      <c r="A435">
        <v>430</v>
      </c>
      <c r="B435" s="31" t="s">
        <v>1018</v>
      </c>
      <c r="C435" s="32" t="s">
        <v>1782</v>
      </c>
      <c r="D435" s="32" t="s">
        <v>1783</v>
      </c>
      <c r="E435" s="32"/>
      <c r="F435" s="4" t="str">
        <f>IFERROR(VLOOKUP($A435,'[1]Funkcje 2010pl'!C$11:E$423,3,0),"")</f>
        <v/>
      </c>
      <c r="G435" s="4" t="str">
        <f>IFERROR(VLOOKUP($A435,'[1]Funkcje 2007pl'!$A$5:$C$356,3,0),"")</f>
        <v/>
      </c>
      <c r="H435" s="4"/>
    </row>
    <row r="436" spans="1:8" x14ac:dyDescent="0.3">
      <c r="A436">
        <v>431</v>
      </c>
      <c r="B436" s="29" t="s">
        <v>566</v>
      </c>
      <c r="C436" s="30" t="s">
        <v>1784</v>
      </c>
      <c r="D436" s="30" t="s">
        <v>1785</v>
      </c>
      <c r="E436" s="30"/>
      <c r="F436" s="4" t="str">
        <f>IFERROR(VLOOKUP($A436,'[1]Funkcje 2010pl'!C$11:E$423,3,0),"")</f>
        <v/>
      </c>
      <c r="G436" s="4" t="str">
        <f>IFERROR(VLOOKUP($A436,'[1]Funkcje 2007pl'!$A$5:$C$356,3,0),"")</f>
        <v/>
      </c>
      <c r="H436" s="4"/>
    </row>
    <row r="437" spans="1:8" x14ac:dyDescent="0.3">
      <c r="A437">
        <v>432</v>
      </c>
      <c r="B437" s="31" t="s">
        <v>582</v>
      </c>
      <c r="C437" s="32" t="s">
        <v>1786</v>
      </c>
      <c r="D437" s="32" t="s">
        <v>1787</v>
      </c>
      <c r="E437" s="32"/>
      <c r="F437" s="4" t="str">
        <f>IFERROR(VLOOKUP($A437,'[1]Funkcje 2010pl'!C$11:E$423,3,0),"")</f>
        <v/>
      </c>
      <c r="G437" s="4" t="str">
        <f>IFERROR(VLOOKUP($A437,'[1]Funkcje 2007pl'!$A$5:$C$356,3,0),"")</f>
        <v/>
      </c>
      <c r="H437" s="4"/>
    </row>
    <row r="438" spans="1:8" x14ac:dyDescent="0.3">
      <c r="A438">
        <v>433</v>
      </c>
      <c r="B438" s="29" t="s">
        <v>560</v>
      </c>
      <c r="C438" s="30" t="s">
        <v>1788</v>
      </c>
      <c r="D438" s="30" t="s">
        <v>1789</v>
      </c>
      <c r="E438" s="30"/>
      <c r="F438" s="4" t="str">
        <f>IFERROR(VLOOKUP($A438,'[1]Funkcje 2010pl'!C$11:E$423,3,0),"")</f>
        <v/>
      </c>
      <c r="G438" s="4" t="str">
        <f>IFERROR(VLOOKUP($A438,'[1]Funkcje 2007pl'!$A$5:$C$356,3,0),"")</f>
        <v/>
      </c>
      <c r="H438" s="4"/>
    </row>
    <row r="439" spans="1:8" x14ac:dyDescent="0.3">
      <c r="A439">
        <v>434</v>
      </c>
      <c r="B439" s="32" t="s">
        <v>1019</v>
      </c>
      <c r="C439" s="32" t="s">
        <v>1790</v>
      </c>
      <c r="D439" s="32" t="s">
        <v>1791</v>
      </c>
      <c r="E439" s="32"/>
      <c r="F439" s="4" t="str">
        <f>IFERROR(VLOOKUP($A439,'[1]Funkcje 2010pl'!C$11:E$423,3,0),"")</f>
        <v/>
      </c>
      <c r="G439" s="4" t="str">
        <f>IFERROR(VLOOKUP($A439,'[1]Funkcje 2007pl'!$A$5:$C$356,3,0),"")</f>
        <v/>
      </c>
      <c r="H439" s="4"/>
    </row>
    <row r="440" spans="1:8" ht="28.8" x14ac:dyDescent="0.3">
      <c r="A440">
        <v>435</v>
      </c>
      <c r="B440" s="29" t="s">
        <v>1020</v>
      </c>
      <c r="C440" s="30" t="s">
        <v>1792</v>
      </c>
      <c r="D440" s="30" t="s">
        <v>1793</v>
      </c>
      <c r="E440" s="30"/>
      <c r="F440" s="4" t="str">
        <f>IFERROR(VLOOKUP($A440,'[1]Funkcje 2010pl'!C$11:E$423,3,0),"")</f>
        <v/>
      </c>
      <c r="G440" s="4" t="str">
        <f>IFERROR(VLOOKUP($A440,'[1]Funkcje 2007pl'!$A$5:$C$356,3,0),"")</f>
        <v/>
      </c>
      <c r="H440" s="4"/>
    </row>
    <row r="441" spans="1:8" x14ac:dyDescent="0.3">
      <c r="A441">
        <v>436</v>
      </c>
      <c r="B441" s="32" t="s">
        <v>1022</v>
      </c>
      <c r="C441" s="32" t="s">
        <v>1022</v>
      </c>
      <c r="D441" s="32" t="s">
        <v>1794</v>
      </c>
      <c r="E441" s="32"/>
      <c r="F441" s="4" t="str">
        <f>IFERROR(VLOOKUP($A441,'[1]Funkcje 2010pl'!C$11:E$423,3,0),"")</f>
        <v/>
      </c>
      <c r="G441" s="4" t="str">
        <f>IFERROR(VLOOKUP($A441,'[1]Funkcje 2007pl'!$A$5:$C$356,3,0),"")</f>
        <v/>
      </c>
      <c r="H441" s="4"/>
    </row>
    <row r="442" spans="1:8" x14ac:dyDescent="0.3">
      <c r="A442">
        <v>437</v>
      </c>
      <c r="B442" s="29" t="s">
        <v>1024</v>
      </c>
      <c r="C442" s="30" t="s">
        <v>1024</v>
      </c>
      <c r="D442" s="30" t="s">
        <v>1795</v>
      </c>
      <c r="E442" s="30"/>
      <c r="F442" s="4" t="str">
        <f>IFERROR(VLOOKUP($A442,'[1]Funkcje 2010pl'!C$11:E$423,3,0),"")</f>
        <v/>
      </c>
      <c r="G442" s="4" t="str">
        <f>IFERROR(VLOOKUP($A442,'[1]Funkcje 2007pl'!$A$5:$C$356,3,0),"")</f>
        <v/>
      </c>
      <c r="H442" s="4"/>
    </row>
    <row r="443" spans="1:8" x14ac:dyDescent="0.3">
      <c r="A443">
        <v>438</v>
      </c>
      <c r="B443" s="31" t="s">
        <v>1025</v>
      </c>
      <c r="C443" s="32" t="s">
        <v>1025</v>
      </c>
      <c r="D443" s="32" t="s">
        <v>1796</v>
      </c>
      <c r="E443" s="32"/>
      <c r="F443" s="4" t="str">
        <f>IFERROR(VLOOKUP($A443,'[1]Funkcje 2010pl'!C$11:E$423,3,0),"")</f>
        <v/>
      </c>
      <c r="G443" s="4" t="str">
        <f>IFERROR(VLOOKUP($A443,'[1]Funkcje 2007pl'!$A$5:$C$356,3,0),"")</f>
        <v/>
      </c>
      <c r="H443" s="4"/>
    </row>
    <row r="444" spans="1:8" x14ac:dyDescent="0.3">
      <c r="A444">
        <v>439</v>
      </c>
      <c r="B444" s="30" t="s">
        <v>1026</v>
      </c>
      <c r="C444" s="30" t="s">
        <v>1026</v>
      </c>
      <c r="D444" s="30" t="s">
        <v>1797</v>
      </c>
      <c r="E444" s="30"/>
      <c r="F444" s="4" t="str">
        <f>IFERROR(VLOOKUP($A444,'[1]Funkcje 2010pl'!C$11:E$423,3,0),"")</f>
        <v/>
      </c>
      <c r="G444" s="4" t="str">
        <f>IFERROR(VLOOKUP($A444,'[1]Funkcje 2007pl'!$A$5:$C$356,3,0),"")</f>
        <v/>
      </c>
      <c r="H444" s="4"/>
    </row>
    <row r="445" spans="1:8" x14ac:dyDescent="0.3">
      <c r="A445">
        <v>440</v>
      </c>
      <c r="B445" s="31" t="s">
        <v>1027</v>
      </c>
      <c r="C445" s="32" t="s">
        <v>1798</v>
      </c>
      <c r="D445" s="32" t="s">
        <v>1799</v>
      </c>
      <c r="E445" s="32"/>
      <c r="F445" s="4" t="str">
        <f>IFERROR(VLOOKUP($A445,'[1]Funkcje 2010pl'!C$11:E$423,3,0),"")</f>
        <v/>
      </c>
      <c r="G445" s="4" t="str">
        <f>IFERROR(VLOOKUP($A445,'[1]Funkcje 2007pl'!$A$5:$C$356,3,0),"")</f>
        <v/>
      </c>
      <c r="H445" s="4"/>
    </row>
    <row r="446" spans="1:8" x14ac:dyDescent="0.3">
      <c r="A446">
        <v>441</v>
      </c>
      <c r="B446" s="29" t="s">
        <v>1028</v>
      </c>
      <c r="C446" s="30" t="s">
        <v>1800</v>
      </c>
      <c r="D446" s="30" t="s">
        <v>1801</v>
      </c>
      <c r="E446" s="30"/>
      <c r="F446" s="4" t="str">
        <f>IFERROR(VLOOKUP($A446,'[1]Funkcje 2010pl'!C$11:E$423,3,0),"")</f>
        <v/>
      </c>
      <c r="G446" s="4" t="str">
        <f>IFERROR(VLOOKUP($A446,'[1]Funkcje 2007pl'!$A$5:$C$356,3,0),"")</f>
        <v/>
      </c>
      <c r="H446" s="4"/>
    </row>
    <row r="447" spans="1:8" x14ac:dyDescent="0.3">
      <c r="A447">
        <v>442</v>
      </c>
      <c r="B447" s="31" t="s">
        <v>1029</v>
      </c>
      <c r="C447" s="32" t="s">
        <v>1802</v>
      </c>
      <c r="D447" s="32" t="s">
        <v>1803</v>
      </c>
      <c r="E447" s="32"/>
      <c r="F447" s="4" t="str">
        <f>IFERROR(VLOOKUP($A447,'[1]Funkcje 2010pl'!C$11:E$423,3,0),"")</f>
        <v/>
      </c>
      <c r="G447" s="4" t="str">
        <f>IFERROR(VLOOKUP($A447,'[1]Funkcje 2007pl'!$A$5:$C$356,3,0),"")</f>
        <v/>
      </c>
      <c r="H447" s="4"/>
    </row>
    <row r="448" spans="1:8" x14ac:dyDescent="0.3">
      <c r="A448">
        <v>443</v>
      </c>
      <c r="B448" s="29" t="s">
        <v>1030</v>
      </c>
      <c r="C448" s="30" t="s">
        <v>1804</v>
      </c>
      <c r="D448" s="30" t="s">
        <v>1805</v>
      </c>
      <c r="E448" s="30"/>
      <c r="F448" s="4" t="str">
        <f>IFERROR(VLOOKUP($A448,'[1]Funkcje 2010pl'!C$11:E$423,3,0),"")</f>
        <v/>
      </c>
      <c r="G448" s="4" t="str">
        <f>IFERROR(VLOOKUP($A448,'[1]Funkcje 2007pl'!$A$5:$C$356,3,0),"")</f>
        <v/>
      </c>
      <c r="H448" s="4"/>
    </row>
    <row r="449" spans="1:8" x14ac:dyDescent="0.3">
      <c r="A449">
        <v>444</v>
      </c>
      <c r="B449" s="31" t="s">
        <v>1031</v>
      </c>
      <c r="C449" s="32" t="s">
        <v>1806</v>
      </c>
      <c r="D449" s="32" t="s">
        <v>1807</v>
      </c>
      <c r="E449" s="32"/>
      <c r="F449" s="4" t="str">
        <f>IFERROR(VLOOKUP($A449,'[1]Funkcje 2010pl'!C$11:E$423,3,0),"")</f>
        <v/>
      </c>
      <c r="G449" s="4" t="str">
        <f>IFERROR(VLOOKUP($A449,'[1]Funkcje 2007pl'!$A$5:$C$356,3,0),"")</f>
        <v/>
      </c>
      <c r="H449" s="4"/>
    </row>
    <row r="450" spans="1:8" x14ac:dyDescent="0.3">
      <c r="A450">
        <v>445</v>
      </c>
      <c r="B450" s="29" t="s">
        <v>1032</v>
      </c>
      <c r="C450" s="30" t="s">
        <v>1808</v>
      </c>
      <c r="D450" s="30" t="s">
        <v>1809</v>
      </c>
      <c r="E450" s="30"/>
      <c r="F450" s="4" t="str">
        <f>IFERROR(VLOOKUP($A450,'[1]Funkcje 2010pl'!C$11:E$423,3,0),"")</f>
        <v/>
      </c>
      <c r="G450" s="4" t="str">
        <f>IFERROR(VLOOKUP($A450,'[1]Funkcje 2007pl'!$A$5:$C$356,3,0),"")</f>
        <v/>
      </c>
      <c r="H450" s="4"/>
    </row>
    <row r="451" spans="1:8" x14ac:dyDescent="0.3">
      <c r="A451">
        <v>446</v>
      </c>
      <c r="B451" s="31" t="s">
        <v>1033</v>
      </c>
      <c r="C451" s="32" t="s">
        <v>1810</v>
      </c>
      <c r="D451" s="32" t="s">
        <v>1811</v>
      </c>
      <c r="E451" s="32"/>
      <c r="F451" s="4" t="str">
        <f>IFERROR(VLOOKUP($A451,'[1]Funkcje 2010pl'!C$11:E$423,3,0),"")</f>
        <v/>
      </c>
      <c r="G451" s="4" t="str">
        <f>IFERROR(VLOOKUP($A451,'[1]Funkcje 2007pl'!$A$5:$C$356,3,0),"")</f>
        <v/>
      </c>
      <c r="H451" s="4"/>
    </row>
    <row r="452" spans="1:8" x14ac:dyDescent="0.3">
      <c r="A452">
        <v>447</v>
      </c>
      <c r="B452" s="29" t="s">
        <v>1034</v>
      </c>
      <c r="C452" s="30" t="s">
        <v>1812</v>
      </c>
      <c r="D452" s="30" t="s">
        <v>1813</v>
      </c>
      <c r="E452" s="30"/>
      <c r="F452" s="4" t="str">
        <f>IFERROR(VLOOKUP($A452,'[1]Funkcje 2010pl'!C$11:E$423,3,0),"")</f>
        <v/>
      </c>
      <c r="G452" s="4" t="str">
        <f>IFERROR(VLOOKUP($A452,'[1]Funkcje 2007pl'!$A$5:$C$356,3,0),"")</f>
        <v/>
      </c>
      <c r="H452" s="4"/>
    </row>
    <row r="453" spans="1:8" x14ac:dyDescent="0.3">
      <c r="A453">
        <v>448</v>
      </c>
      <c r="B453" s="31" t="s">
        <v>1035</v>
      </c>
      <c r="C453" s="32" t="s">
        <v>1814</v>
      </c>
      <c r="D453" s="32" t="s">
        <v>1815</v>
      </c>
      <c r="E453" s="32"/>
      <c r="F453" s="4" t="str">
        <f>IFERROR(VLOOKUP($A453,'[1]Funkcje 2010pl'!C$11:E$423,3,0),"")</f>
        <v/>
      </c>
      <c r="G453" s="4" t="str">
        <f>IFERROR(VLOOKUP($A453,'[1]Funkcje 2007pl'!$A$5:$C$356,3,0),"")</f>
        <v/>
      </c>
      <c r="H453" s="4"/>
    </row>
    <row r="454" spans="1:8" x14ac:dyDescent="0.3">
      <c r="A454">
        <v>449</v>
      </c>
      <c r="B454" s="29" t="s">
        <v>1036</v>
      </c>
      <c r="C454" s="30" t="s">
        <v>1816</v>
      </c>
      <c r="D454" s="30" t="s">
        <v>1817</v>
      </c>
      <c r="E454" s="30"/>
      <c r="F454" s="4" t="str">
        <f>IFERROR(VLOOKUP($A454,'[1]Funkcje 2010pl'!C$11:E$423,3,0),"")</f>
        <v/>
      </c>
      <c r="G454" s="4" t="str">
        <f>IFERROR(VLOOKUP($A454,'[1]Funkcje 2007pl'!$A$5:$C$356,3,0),"")</f>
        <v/>
      </c>
      <c r="H454" s="4"/>
    </row>
    <row r="455" spans="1:8" x14ac:dyDescent="0.3">
      <c r="A455">
        <v>450</v>
      </c>
      <c r="B455" s="31" t="s">
        <v>1037</v>
      </c>
      <c r="C455" s="32" t="s">
        <v>1818</v>
      </c>
      <c r="D455" s="32" t="s">
        <v>1819</v>
      </c>
      <c r="E455" s="32"/>
      <c r="F455" s="4" t="str">
        <f>IFERROR(VLOOKUP($A455,'[1]Funkcje 2010pl'!C$11:E$423,3,0),"")</f>
        <v/>
      </c>
      <c r="G455" s="4" t="str">
        <f>IFERROR(VLOOKUP($A455,'[1]Funkcje 2007pl'!$A$5:$C$356,3,0),"")</f>
        <v/>
      </c>
      <c r="H455" s="4"/>
    </row>
    <row r="456" spans="1:8" ht="28.8" x14ac:dyDescent="0.3">
      <c r="A456">
        <v>451</v>
      </c>
      <c r="B456" s="29" t="s">
        <v>1038</v>
      </c>
      <c r="C456" s="30" t="s">
        <v>1820</v>
      </c>
      <c r="D456" s="30" t="s">
        <v>1821</v>
      </c>
      <c r="E456" s="30"/>
      <c r="F456" s="4" t="str">
        <f>IFERROR(VLOOKUP($A456,'[1]Funkcje 2010pl'!C$11:E$423,3,0),"")</f>
        <v/>
      </c>
      <c r="G456" s="4" t="str">
        <f>IFERROR(VLOOKUP($A456,'[1]Funkcje 2007pl'!$A$5:$C$356,3,0),"")</f>
        <v/>
      </c>
      <c r="H456" s="4"/>
    </row>
    <row r="457" spans="1:8" x14ac:dyDescent="0.3">
      <c r="A457">
        <v>452</v>
      </c>
      <c r="B457" s="31" t="s">
        <v>1039</v>
      </c>
      <c r="C457" s="32" t="s">
        <v>1822</v>
      </c>
      <c r="D457" s="32" t="s">
        <v>1823</v>
      </c>
      <c r="E457" s="32"/>
      <c r="F457" s="4" t="str">
        <f>IFERROR(VLOOKUP($A457,'[1]Funkcje 2010pl'!C$11:E$423,3,0),"")</f>
        <v/>
      </c>
      <c r="G457" s="4" t="str">
        <f>IFERROR(VLOOKUP($A457,'[1]Funkcje 2007pl'!$A$5:$C$356,3,0),"")</f>
        <v/>
      </c>
      <c r="H457" s="4"/>
    </row>
    <row r="458" spans="1:8" x14ac:dyDescent="0.3">
      <c r="A458">
        <v>453</v>
      </c>
      <c r="B458" s="29" t="s">
        <v>1040</v>
      </c>
      <c r="C458" s="30" t="s">
        <v>1824</v>
      </c>
      <c r="D458" s="30" t="s">
        <v>1825</v>
      </c>
      <c r="E458" s="30"/>
      <c r="F458" s="4" t="str">
        <f>IFERROR(VLOOKUP($A458,'[1]Funkcje 2010pl'!C$11:E$423,3,0),"")</f>
        <v/>
      </c>
      <c r="G458" s="4" t="str">
        <f>IFERROR(VLOOKUP($A458,'[1]Funkcje 2007pl'!$A$5:$C$356,3,0),"")</f>
        <v/>
      </c>
      <c r="H458" s="4"/>
    </row>
    <row r="459" spans="1:8" ht="28.8" x14ac:dyDescent="0.3">
      <c r="A459">
        <v>454</v>
      </c>
      <c r="B459" s="31" t="s">
        <v>1041</v>
      </c>
      <c r="C459" s="32" t="s">
        <v>1826</v>
      </c>
      <c r="D459" s="32" t="s">
        <v>1827</v>
      </c>
      <c r="E459" s="32"/>
      <c r="F459" s="4" t="str">
        <f>IFERROR(VLOOKUP($A459,'[1]Funkcje 2010pl'!C$11:E$423,3,0),"")</f>
        <v/>
      </c>
      <c r="G459" s="4" t="str">
        <f>IFERROR(VLOOKUP($A459,'[1]Funkcje 2007pl'!$A$5:$C$356,3,0),"")</f>
        <v/>
      </c>
      <c r="H459" s="4"/>
    </row>
    <row r="460" spans="1:8" x14ac:dyDescent="0.3">
      <c r="A460">
        <v>455</v>
      </c>
      <c r="B460" s="29" t="s">
        <v>1828</v>
      </c>
      <c r="C460" s="30" t="s">
        <v>1829</v>
      </c>
      <c r="D460" s="30" t="s">
        <v>1830</v>
      </c>
      <c r="E460" s="30"/>
      <c r="F460" s="4" t="str">
        <f>IFERROR(VLOOKUP($A460,'[1]Funkcje 2010pl'!C$11:E$423,3,0),"")</f>
        <v/>
      </c>
      <c r="G460" s="4" t="str">
        <f>IFERROR(VLOOKUP($A460,'[1]Funkcje 2007pl'!$A$5:$C$356,3,0),"")</f>
        <v/>
      </c>
      <c r="H460" s="4"/>
    </row>
    <row r="461" spans="1:8" x14ac:dyDescent="0.3">
      <c r="A461">
        <v>456</v>
      </c>
      <c r="B461" s="29" t="s">
        <v>1831</v>
      </c>
      <c r="C461" s="30" t="s">
        <v>1832</v>
      </c>
      <c r="D461" s="30" t="s">
        <v>1833</v>
      </c>
      <c r="E461" s="30"/>
      <c r="F461" s="4" t="str">
        <f>IFERROR(VLOOKUP($A461,'[1]Funkcje 2010pl'!C$11:E$423,3,0),"")</f>
        <v/>
      </c>
      <c r="G461" s="4" t="str">
        <f>IFERROR(VLOOKUP($A461,'[1]Funkcje 2007pl'!$A$5:$C$356,3,0),"")</f>
        <v/>
      </c>
      <c r="H461" s="4"/>
    </row>
    <row r="462" spans="1:8" x14ac:dyDescent="0.3">
      <c r="A462">
        <v>457</v>
      </c>
      <c r="B462" s="31" t="s">
        <v>1042</v>
      </c>
      <c r="C462" s="32" t="s">
        <v>1834</v>
      </c>
      <c r="D462" s="32" t="s">
        <v>1835</v>
      </c>
      <c r="E462" s="32"/>
      <c r="F462" s="4" t="str">
        <f>IFERROR(VLOOKUP($A462,'[1]Funkcje 2010pl'!C$11:E$423,3,0),"")</f>
        <v/>
      </c>
      <c r="G462" s="4" t="str">
        <f>IFERROR(VLOOKUP($A462,'[1]Funkcje 2007pl'!$A$5:$C$356,3,0),"")</f>
        <v/>
      </c>
      <c r="H462" s="4"/>
    </row>
    <row r="463" spans="1:8" x14ac:dyDescent="0.3">
      <c r="A463">
        <v>458</v>
      </c>
      <c r="B463" s="29" t="s">
        <v>1044</v>
      </c>
      <c r="C463" s="30" t="s">
        <v>1836</v>
      </c>
      <c r="D463" s="30" t="s">
        <v>1837</v>
      </c>
      <c r="E463" s="30"/>
      <c r="F463" s="4" t="str">
        <f>IFERROR(VLOOKUP($A463,'[1]Funkcje 2010pl'!C$11:E$423,3,0),"")</f>
        <v/>
      </c>
      <c r="G463" s="4" t="str">
        <f>IFERROR(VLOOKUP($A463,'[1]Funkcje 2007pl'!$A$5:$C$356,3,0),"")</f>
        <v/>
      </c>
      <c r="H463" s="4"/>
    </row>
    <row r="464" spans="1:8" x14ac:dyDescent="0.3">
      <c r="A464">
        <v>459</v>
      </c>
      <c r="B464" s="31" t="s">
        <v>1838</v>
      </c>
      <c r="C464" s="32" t="s">
        <v>1839</v>
      </c>
      <c r="D464" s="32" t="s">
        <v>1840</v>
      </c>
      <c r="E464" s="32"/>
      <c r="F464" s="4" t="str">
        <f>IFERROR(VLOOKUP($A464,'[1]Funkcje 2010pl'!C$11:E$423,3,0),"")</f>
        <v/>
      </c>
      <c r="G464" s="4" t="str">
        <f>IFERROR(VLOOKUP($A464,'[1]Funkcje 2007pl'!$A$5:$C$356,3,0),"")</f>
        <v/>
      </c>
      <c r="H464" s="4"/>
    </row>
    <row r="465" spans="1:8" x14ac:dyDescent="0.3">
      <c r="A465">
        <v>460</v>
      </c>
      <c r="B465" s="31" t="s">
        <v>1841</v>
      </c>
      <c r="C465" s="32" t="s">
        <v>1842</v>
      </c>
      <c r="D465" s="32" t="s">
        <v>1843</v>
      </c>
      <c r="E465" s="32"/>
      <c r="F465" s="4" t="str">
        <f>IFERROR(VLOOKUP($A465,'[1]Funkcje 2010pl'!C$11:E$423,3,0),"")</f>
        <v/>
      </c>
      <c r="G465" s="4" t="str">
        <f>IFERROR(VLOOKUP($A465,'[1]Funkcje 2007pl'!$A$5:$C$356,3,0),"")</f>
        <v/>
      </c>
      <c r="H465" s="4"/>
    </row>
    <row r="466" spans="1:8" x14ac:dyDescent="0.3">
      <c r="A466">
        <v>461</v>
      </c>
      <c r="B466" s="29" t="s">
        <v>1045</v>
      </c>
      <c r="C466" s="30" t="s">
        <v>1844</v>
      </c>
      <c r="D466" s="30" t="s">
        <v>1845</v>
      </c>
      <c r="E466" s="30"/>
      <c r="F466" s="4" t="str">
        <f>IFERROR(VLOOKUP($A466,'[1]Funkcje 2010pl'!C$11:E$423,3,0),"")</f>
        <v/>
      </c>
      <c r="G466" s="4" t="str">
        <f>IFERROR(VLOOKUP($A466,'[1]Funkcje 2007pl'!$A$5:$C$356,3,0),"")</f>
        <v/>
      </c>
      <c r="H466" s="4"/>
    </row>
    <row r="467" spans="1:8" x14ac:dyDescent="0.3">
      <c r="A467">
        <v>462</v>
      </c>
      <c r="B467" s="31" t="s">
        <v>1046</v>
      </c>
      <c r="C467" s="32" t="s">
        <v>1846</v>
      </c>
      <c r="D467" s="32" t="s">
        <v>1847</v>
      </c>
      <c r="E467" s="32"/>
      <c r="F467" s="4" t="str">
        <f>IFERROR(VLOOKUP($A467,'[1]Funkcje 2010pl'!C$11:E$423,3,0),"")</f>
        <v/>
      </c>
      <c r="G467" s="4" t="str">
        <f>IFERROR(VLOOKUP($A467,'[1]Funkcje 2007pl'!$A$5:$C$356,3,0),"")</f>
        <v/>
      </c>
      <c r="H467" s="4"/>
    </row>
    <row r="468" spans="1:8" x14ac:dyDescent="0.3">
      <c r="A468">
        <v>463</v>
      </c>
      <c r="B468" s="29" t="s">
        <v>1047</v>
      </c>
      <c r="C468" s="30" t="s">
        <v>1848</v>
      </c>
      <c r="D468" s="30" t="s">
        <v>1848</v>
      </c>
      <c r="E468" s="30"/>
      <c r="F468" s="4" t="str">
        <f>IFERROR(VLOOKUP($A468,'[1]Funkcje 2010pl'!C$11:E$423,3,0),"")</f>
        <v/>
      </c>
      <c r="G468" s="4" t="str">
        <f>IFERROR(VLOOKUP($A468,'[1]Funkcje 2007pl'!$A$5:$C$356,3,0),"")</f>
        <v/>
      </c>
      <c r="H468" s="4"/>
    </row>
    <row r="469" spans="1:8" x14ac:dyDescent="0.3">
      <c r="A469">
        <v>464</v>
      </c>
      <c r="B469" s="31" t="b">
        <v>0</v>
      </c>
      <c r="C469" s="32" t="s">
        <v>1849</v>
      </c>
      <c r="D469" s="32" t="s">
        <v>1850</v>
      </c>
      <c r="E469" s="32"/>
      <c r="F469" s="4" t="str">
        <f>IFERROR(VLOOKUP($A469,'[1]Funkcje 2010pl'!C$11:E$423,3,0),"")</f>
        <v/>
      </c>
      <c r="G469" s="4" t="str">
        <f>IFERROR(VLOOKUP($A469,'[1]Funkcje 2007pl'!$A$5:$C$356,3,0),"")</f>
        <v/>
      </c>
      <c r="H469" s="4"/>
    </row>
    <row r="470" spans="1:8" x14ac:dyDescent="0.3">
      <c r="A470">
        <v>465</v>
      </c>
      <c r="B470" s="29" t="b">
        <v>1</v>
      </c>
      <c r="C470" s="30" t="s">
        <v>1851</v>
      </c>
      <c r="D470" s="30" t="s">
        <v>1852</v>
      </c>
      <c r="E470" s="30"/>
      <c r="F470" s="4" t="str">
        <f>IFERROR(VLOOKUP($A470,'[1]Funkcje 2010pl'!C$11:E$423,3,0),"")</f>
        <v/>
      </c>
      <c r="G470" s="4" t="str">
        <f>IFERROR(VLOOKUP($A470,'[1]Funkcje 2007pl'!$A$5:$C$356,3,0),"")</f>
        <v/>
      </c>
      <c r="H470" s="4"/>
    </row>
  </sheetData>
  <conditionalFormatting sqref="B8:B470">
    <cfRule type="expression" dxfId="2" priority="4">
      <formula>#REF!&lt;&gt;$A8</formula>
    </cfRule>
  </conditionalFormatting>
  <conditionalFormatting sqref="F8:F470">
    <cfRule type="expression" dxfId="1" priority="2">
      <formula>AND($A8&lt;&gt;$D8,$D8&lt;&gt;"")</formula>
    </cfRule>
  </conditionalFormatting>
  <conditionalFormatting sqref="G8:G470">
    <cfRule type="expression" dxfId="0" priority="1">
      <formula>AND($A8&lt;&gt;$E8,$E8&lt;&gt;"")</formula>
    </cfRule>
  </conditionalFormatting>
  <hyperlinks>
    <hyperlink ref="B4" r:id="rId1" xr:uid="{E165D15E-26FC-4C27-99F0-1460C269A12D}"/>
    <hyperlink ref="B8" r:id="rId2" display="http://office.microsoft.com/pl-pl/excel-help/redir/HA102753125.aspx?CTT=5&amp;origin=HA102753227" xr:uid="{55AEEC1B-6282-40FC-AE46-D64373B8D692}"/>
    <hyperlink ref="B9" r:id="rId3" display="http://office.microsoft.com/pl-pl/excel-help/redir/HA102753124.aspx?CTT=5&amp;origin=HA102753227" xr:uid="{AB31D68B-A575-4F11-9CF3-E960E4AB355E}"/>
    <hyperlink ref="B10" r:id="rId4" display="http://office.microsoft.com/pl-pl/excel-help/redir/HA102753256.aspx?CTT=5&amp;origin=HA102753227" xr:uid="{AD0F010D-3858-4278-89D4-94610BB0BF35}"/>
    <hyperlink ref="B11" r:id="rId5" display="http://office.microsoft.com/pl-pl/excel-help/redir/HA102753257.aspx?CTT=5&amp;origin=HA102753227" xr:uid="{3F881341-7EBA-4233-B99A-AD53E1FA689C}"/>
    <hyperlink ref="B12" r:id="rId6" display="http://office.microsoft.com/pl-pl/excel-help/redir/HA102752975.aspx?CTT=5&amp;origin=HA102753227" xr:uid="{656DDD7D-D24D-45E6-8B5B-983827777C3A}"/>
    <hyperlink ref="B13" r:id="rId7" display="http://office.microsoft.com/pl-pl/excel-help/redir/HA102753122.aspx?CTT=5&amp;origin=HA102753227" xr:uid="{5AAFEC8C-AA24-4953-A2CA-0F41EB97E506}"/>
    <hyperlink ref="B14" r:id="rId8" display="http://office.microsoft.com/pl-pl/excel-help/redir/HA102753246.aspx?CTT=5&amp;origin=HA102753227" xr:uid="{1ACF044F-380A-48FA-AA47-97D7A2254B7E}"/>
    <hyperlink ref="B15" r:id="rId9" display="http://office.microsoft.com/pl-pl/excel-help/redir/HA102753119.aspx?CTT=5&amp;origin=HA102753227" xr:uid="{3627047B-57BC-4B1C-84B4-B2F208ADA11A}"/>
    <hyperlink ref="B16" r:id="rId10" display="http://office.microsoft.com/pl-pl/excel-help/redir/HA102753121.aspx?CTT=5&amp;origin=HA102753227" xr:uid="{B9E0E776-822A-4701-BA3F-A0068B31F03B}"/>
    <hyperlink ref="B17" r:id="rId11" display="http://office.microsoft.com/pl-pl/excel-help/redir/HA102753258.aspx?CTT=5&amp;origin=HA102753227" xr:uid="{38A4935C-0B9C-4F48-8853-2671C1348478}"/>
    <hyperlink ref="B18" r:id="rId12" display="http://office.microsoft.com/pl-pl/excel-help/redir/HA102752991.aspx?CTT=5&amp;origin=HA102753227" xr:uid="{F9622F84-9A2D-4C89-8C3A-9AC76551A085}"/>
    <hyperlink ref="B19" r:id="rId13" display="http://office.microsoft.com/pl-pl/excel-help/redir/HA102753270.aspx?CTT=5&amp;origin=HA102753227" xr:uid="{B911DDFE-546D-47B5-8F7C-1FAB99C64AB1}"/>
    <hyperlink ref="B20" r:id="rId14" display="http://office.microsoft.com/pl-pl/excel-help/redir/HA102753271.aspx?CTT=5&amp;origin=HA102753227" xr:uid="{91DFB56F-AE81-4271-9776-ABC3A4F7DFA1}"/>
    <hyperlink ref="B21" r:id="rId15" display="http://office.microsoft.com/pl-pl/excel-help/redir/HA102753116.aspx?CTT=5&amp;origin=HA102753227" xr:uid="{7E650781-0C97-451E-A72E-4D2AA7F78162}"/>
    <hyperlink ref="B22" r:id="rId16" display="http://office.microsoft.com/pl-pl/excel-help/redir/HA102753115.aspx?CTT=5&amp;origin=HA102753227" xr:uid="{2F88B330-A9B1-4B27-8609-C79F838DBCF9}"/>
    <hyperlink ref="B23" r:id="rId17" display="http://office.microsoft.com/pl-pl/excel-help/redir/HA102753113.aspx?CTT=5&amp;origin=HA102753227" xr:uid="{8E54DEDD-1DC6-4FD1-AECE-C8C60C11B755}"/>
    <hyperlink ref="B24" r:id="rId18" display="http://office.microsoft.com/pl-pl/excel-help/redir/HA102753112.aspx?CTT=5&amp;origin=HA102753227" xr:uid="{2F997937-B34A-4CAD-ACD7-26BA23293635}"/>
    <hyperlink ref="B25" r:id="rId19" display="http://office.microsoft.com/pl-pl/excel-help/redir/HA102753111.aspx?CTT=5&amp;origin=HA102753227" xr:uid="{EFC5C2CC-FCC6-4028-9629-E85BD60EB8E1}"/>
    <hyperlink ref="B26" r:id="rId20" display="http://office.microsoft.com/pl-pl/excel-help/redir/HA102753110.aspx?CTT=5&amp;origin=HA102753227" xr:uid="{A0D3A292-5844-4CAF-BAC8-C522EF188309}"/>
    <hyperlink ref="B27" r:id="rId21" display="http://office.microsoft.com/pl-pl/excel-help/bat-tekst-funkcja-HA102753106.aspx" xr:uid="{01F88E63-F68F-4898-B986-775DFB371460}"/>
    <hyperlink ref="B28" r:id="rId22" display="http://office.microsoft.com/pl-pl/excel-help/redir/HA102753060.aspx?CTT=5&amp;origin=HA102753227" xr:uid="{E52F20FC-EB5D-400E-ACC3-EF3CCD7A300B}"/>
    <hyperlink ref="B29" r:id="rId23" display="http://office.microsoft.com/pl-pl/excel-help/redir/HA102753059.aspx?CTT=5&amp;origin=HA102753227" xr:uid="{7D76A836-208A-4E79-AE69-2F06ECEF010A}"/>
    <hyperlink ref="B30" r:id="rId24" display="http://office.microsoft.com/pl-pl/excel-help/redir/HA102753043.aspx?CTT=5&amp;origin=HA102753227" xr:uid="{801CA990-49BA-4705-886A-19CE727D34B8}"/>
    <hyperlink ref="B31" r:id="rId25" display="http://office.microsoft.com/pl-pl/excel-help/redir/HA102753048.aspx?CTT=5&amp;origin=HA102753227" xr:uid="{A8E5F0A4-F99F-4584-BAE3-014F8C246026}"/>
    <hyperlink ref="B32" r:id="rId26" display="http://office.microsoft.com/pl-pl/excel-help/redir/HA102753047.aspx?CTT=5&amp;origin=HA102753227" xr:uid="{71FFD980-6B10-440E-8CB5-81A313C96A26}"/>
    <hyperlink ref="B33" r:id="rId27" display="http://office.microsoft.com/pl-pl/excel-help/redir/HA102753042.aspx?CTT=5&amp;origin=HA102753227" xr:uid="{DBB3F6D8-2BB7-422A-9975-E2EF49BE1037}"/>
    <hyperlink ref="B34" r:id="rId28" display="http://office.microsoft.com/pl-pl/excel-help/redir/HA102753041.aspx?CTT=5&amp;origin=HA102753227" xr:uid="{43E5108B-1F39-4C37-BBF3-3A51958E0EF8}"/>
    <hyperlink ref="B35" r:id="rId29" display="http://office.microsoft.com/pl-pl/excel-help/redir/HA102753050.aspx?CTT=5&amp;origin=HA102753227" xr:uid="{85FEDC3F-3D6D-4978-80FF-F82BFFFACEC8}"/>
    <hyperlink ref="B36" r:id="rId30" display="http://office.microsoft.com/pl-pl/excel-help/redir/HA102753040.aspx?CTT=5&amp;origin=HA102753227" xr:uid="{8D86026B-CE4A-4429-9379-1B7F32D6C4C9}"/>
    <hyperlink ref="B37" r:id="rId31" display="http://office.microsoft.com/pl-pl/excel-help/redir/HA102753064.aspx?CTT=5&amp;origin=HA102753227" xr:uid="{61F2325D-88E6-4A19-B48C-4714B3208254}"/>
    <hyperlink ref="B38" r:id="rId32" display="http://office.microsoft.com/pl-pl/excel-help/redir/HA102753038.aspx?CTT=5&amp;origin=HA102753227" xr:uid="{87FEBFC1-BABF-481D-A780-9079DA43C418}"/>
    <hyperlink ref="B39" r:id="rId33" display="http://office.microsoft.com/pl-pl/excel-help/redir/HA102753037.aspx?CTT=5&amp;origin=HA102753227" xr:uid="{7167CAC4-1CEC-4C44-8782-2D4C62FCAD57}"/>
    <hyperlink ref="B40" r:id="rId34" display="http://office.microsoft.com/pl-pl/excel-help/redir/HA102753105.aspx?CTT=5&amp;origin=HA102753227" xr:uid="{D8273213-AE1A-4A4C-B0D6-31A7800CFB8A}"/>
    <hyperlink ref="B41" r:id="rId35" display="http://office.microsoft.com/pl-pl/excel-help/redir/HA102753104.aspx?CTT=5&amp;origin=HA102753227" xr:uid="{078150EA-1136-41B1-8701-E6B373E8A7EB}"/>
    <hyperlink ref="B42" r:id="rId36" display="http://office.microsoft.com/pl-pl/excel-help/redir/HA102753103.aspx?CTT=5&amp;origin=HA102753227" xr:uid="{9A35D5EA-5574-464E-863F-7D7368CAC2D6}"/>
    <hyperlink ref="B43" r:id="rId37" display="http://office.microsoft.com/pl-pl/excel-help/redir/HA102753102.aspx?CTT=5&amp;origin=HA102753227" xr:uid="{FC318530-534A-4B8E-B11C-F43DCD9EFEE5}"/>
    <hyperlink ref="B44" r:id="rId38" display="http://office.microsoft.com/pl-pl/excel-help/redir/HA102753252.aspx?CTT=5&amp;origin=HA102753227" xr:uid="{BA2A15FF-226B-456A-8B6D-2DD6896EE73E}"/>
    <hyperlink ref="B45" r:id="rId39" display="http://office.microsoft.com/pl-pl/excel-help/redir/HA102753254.aspx?CTT=5&amp;origin=HA102753227" xr:uid="{1E70417B-01F8-49E3-88DD-350E314393D9}"/>
    <hyperlink ref="B46" r:id="rId40" display="http://office.microsoft.com/pl-pl/excel-help/redir/HA102753251.aspx?CTT=5&amp;origin=HA102753227" xr:uid="{DD80A7A1-1AFF-41F6-AD90-250727198D75}"/>
    <hyperlink ref="B47" r:id="rId41" display="http://office.microsoft.com/pl-pl/excel-help/redir/HA102753253.aspx?CTT=5&amp;origin=HA102753227" xr:uid="{C007B492-E7B3-4DF5-AAE6-12C90D060D6C}"/>
    <hyperlink ref="B48" r:id="rId42" display="http://office.microsoft.com/pl-pl/excel-help/redir/HA102753255.aspx?CTT=5&amp;origin=HA102753227" xr:uid="{D98B7275-1D75-4E27-B1BF-68E7F17084C8}"/>
    <hyperlink ref="B49" r:id="rId43" display="http://office.microsoft.com/pl-pl/excel-help/redir/HA102752925.aspx?CTT=5&amp;origin=HA102753227" xr:uid="{77B11CF3-DEBB-4420-85E5-9B720FFB863F}"/>
    <hyperlink ref="B50" r:id="rId44" display="http://office.microsoft.com/pl-pl/excel-help/redir/HA102752900.aspx?CTT=5&amp;origin=HA102753227" xr:uid="{5A9BFC9F-21C4-41F5-95BC-7DB10224FF3E}"/>
    <hyperlink ref="B51" r:id="rId45" display="http://office.microsoft.com/pl-pl/excel-help/redir/HA102752842.aspx?CTT=5&amp;origin=HA102753227" xr:uid="{C2408BDB-F0CA-4F95-AB0A-6B12F7F35E14}"/>
    <hyperlink ref="B52" r:id="rId46" display="http://office.microsoft.com/pl-pl/excel-help/redir/HA102752899.aspx?CTT=5&amp;origin=HA102753227" xr:uid="{BDF58C2C-88F6-424F-AADD-CC2F2E46542D}"/>
    <hyperlink ref="B53" r:id="rId47" display="http://office.microsoft.com/pl-pl/excel-help/redir/HA102753045.aspx?CTT=5&amp;origin=HA102753227" xr:uid="{28BE7A5A-8B0E-415E-8714-A3E68273238C}"/>
    <hyperlink ref="B54" r:id="rId48" display="http://office.microsoft.com/pl-pl/excel-help/redir/HA102752912.aspx?CTT=5&amp;origin=HA102753227" xr:uid="{79256A6C-30E6-4968-A86F-3EEF315C5006}"/>
    <hyperlink ref="B55" r:id="rId49" display="http://office.microsoft.com/pl-pl/excel-help/redir/HA102752914.aspx?CTT=5&amp;origin=HA102753227" xr:uid="{C4DA9ACC-1B3C-4839-AAB5-048FE69F27C6}"/>
    <hyperlink ref="B56" r:id="rId50" display="http://office.microsoft.com/pl-pl/excel-help/redir/HA102753044.aspx?CTT=5&amp;origin=HA102753227" xr:uid="{8BF10B6B-DF3C-451A-BDB1-FDA6C11BCE1A}"/>
    <hyperlink ref="B57" r:id="rId51" display="http://office.microsoft.com/pl-pl/excel-help/redir/HA102752898.aspx?CTT=5&amp;origin=HA102753227" xr:uid="{1C6D9179-62B3-424E-B6DB-7AC7745D459D}"/>
    <hyperlink ref="B58" r:id="rId52" display="http://office.microsoft.com/pl-pl/excel-help/redir/HA102753163.aspx?CTT=5&amp;origin=HA102753227" xr:uid="{CF3730CA-2B7D-4D6D-A36C-018F5630D95D}"/>
    <hyperlink ref="B59" r:id="rId53" display="http://office.microsoft.com/pl-pl/excel-help/redir/HA102753083.aspx?CTT=5&amp;origin=HA102753227" xr:uid="{8E76EF94-E4AA-4809-9767-C51FE0A86CD0}"/>
    <hyperlink ref="B60" r:id="rId54" display="http://office.microsoft.com/pl-pl/excel-help/redir/HA102752989.aspx?CTT=5&amp;origin=HA102753227" xr:uid="{086F9D56-876C-42AF-8129-B085BA73D521}"/>
    <hyperlink ref="B61" r:id="rId55" display="http://office.microsoft.com/pl-pl/excel-help/redir/HA102753082.aspx?CTT=5&amp;origin=HA102753227" xr:uid="{25FA4A0F-F64B-4561-86E7-83C1D2A63370}"/>
    <hyperlink ref="B62" r:id="rId56" display="http://office.microsoft.com/pl-pl/excel-help/redir/HA102753282.aspx?CTT=5&amp;origin=HA102753227" xr:uid="{19C8AD73-7E12-402C-B77D-24C79BB77E0B}"/>
    <hyperlink ref="B63" r:id="rId57" display="http://office.microsoft.com/pl-pl/excel-help/redir/HA102753260.aspx?CTT=5&amp;origin=HA102753227" xr:uid="{A056B84E-D9A0-4341-8600-183251A0AC25}"/>
    <hyperlink ref="B64" r:id="rId58" display="http://office.microsoft.com/pl-pl/excel-help/redir/HA102753283.aspx?CTT=5&amp;origin=HA102753227" xr:uid="{4FE6C51B-913F-4B09-A4DE-F387B6D1F477}"/>
    <hyperlink ref="B65" r:id="rId59" display="http://office.microsoft.com/pl-pl/excel-help/redir/HA102753261.aspx?CTT=5&amp;origin=HA102753227" xr:uid="{8B38A50F-6702-44DC-AC7F-0EADB2331DEF}"/>
    <hyperlink ref="B66" r:id="rId60" display="http://office.microsoft.com/pl-pl/excel-help/redir/HA102753262.aspx?CTT=5&amp;origin=HA102753227" xr:uid="{AD0B46FC-0C7C-453A-88BD-76BEB1448B2B}"/>
    <hyperlink ref="B67" r:id="rId61" display="http://office.microsoft.com/pl-pl/excel-help/redir/HA102753284.aspx?CTT=5&amp;origin=HA102753227" xr:uid="{9783448B-6136-4587-9BA3-A7EA7B9EB1F0}"/>
    <hyperlink ref="B68" r:id="rId62" display="http://office.microsoft.com/pl-pl/excel-help/redir/HA102753263.aspx?CTT=5&amp;origin=HA102753227" xr:uid="{3BAFBD4D-DE94-44D7-BAB8-04AAD44F4028}"/>
    <hyperlink ref="B69" r:id="rId63" display="http://office.microsoft.com/pl-pl/excel-help/redir/HA102753285.aspx?CTT=5&amp;origin=HA102753227" xr:uid="{CB033F1F-85A3-4E77-A2AD-92A67A0C2033}"/>
    <hyperlink ref="B70" r:id="rId64" display="http://office.microsoft.com/pl-pl/excel-help/redir/HA102752893.aspx?CTT=5&amp;origin=HA102753227" xr:uid="{AFA1F79C-B930-4551-AA10-7D81070C364A}"/>
    <hyperlink ref="B71" r:id="rId65" display="http://office.microsoft.com/pl-pl/excel-help/redir/HA102752981.aspx?CTT=5&amp;origin=HA102753227" xr:uid="{C3F5F0D0-2AA3-4A7F-B937-A55105D28371}"/>
    <hyperlink ref="B72" r:id="rId66" display="http://office.microsoft.com/pl-pl/excel-help/redir/HA102752992.aspx?CTT=5&amp;origin=HA102753227" xr:uid="{1BE912A8-7537-46CC-8FA1-70BDBD44987F}"/>
    <hyperlink ref="B73" r:id="rId67" display="http://office.microsoft.com/pl-pl/excel-help/redir/HA102752838.aspx?CTT=5&amp;origin=HA102753227" xr:uid="{D5C030F2-C777-4744-84C7-1E30811E8C0E}"/>
    <hyperlink ref="B74" r:id="rId68" display="http://office.microsoft.com/pl-pl/excel-help/redir/HA102752837.aspx?CTT=5&amp;origin=HA102753227" xr:uid="{AA1F1388-07A2-4D7E-B6F7-F4D42DD22A15}"/>
    <hyperlink ref="B75" r:id="rId69" display="http://office.microsoft.com/pl-pl/excel-help/redir/HA102753011.aspx?CTT=5&amp;origin=HA102753227" xr:uid="{19709CC3-CA17-44B3-8DC4-D966F4B2A871}"/>
    <hyperlink ref="B76" r:id="rId70" display="http://office.microsoft.com/pl-pl/excel-help/redir/HA102752812.aspx?CTT=5&amp;origin=HA102753227" xr:uid="{541AE859-7FAC-43ED-BA98-43AAD1C88EEA}"/>
    <hyperlink ref="B77" r:id="rId71" display="http://office.microsoft.com/pl-pl/excel-help/redir/HA102752966.aspx?CTT=5&amp;origin=HA102753227" xr:uid="{36013009-1B8C-4D2D-8D6C-693533A6B097}"/>
    <hyperlink ref="B78" r:id="rId72" display="http://office.microsoft.com/pl-pl/excel-help/redir/HA102752966.aspx?CTT=5&amp;origin=HA102753227" xr:uid="{F99A2C3B-DA94-4D4B-8165-49C3A792E2ED}"/>
    <hyperlink ref="B79" r:id="rId73" display="http://office.microsoft.com/pl-pl/excel-help/redir/HA102752966.aspx?CTT=5&amp;origin=HA102753227" xr:uid="{C4E53DA0-A54E-460A-932A-FDBD638E2815}"/>
    <hyperlink ref="B80" r:id="rId74" display="http://office.microsoft.com/pl-pl/excel-help/redir/HA102752966.aspx?CTT=5&amp;origin=HA102753227" xr:uid="{422814B9-0776-4315-8467-26199FA9701F}"/>
    <hyperlink ref="B81" r:id="rId75" display="http://office.microsoft.com/pl-pl/excel-help/redir/HA102753291.aspx?CTT=5&amp;origin=HA102753227" xr:uid="{B5A63CDB-A583-4296-B72E-AC0FFDC2C3C0}"/>
    <hyperlink ref="B82" r:id="rId76" display="http://office.microsoft.com/pl-pl/excel-help/redir/HA102752966.aspx?CTT=5&amp;origin=HA102753227" xr:uid="{FAA4C30F-BFD1-46C7-B287-35449744BD86}"/>
    <hyperlink ref="B83" r:id="rId77" display="http://office.microsoft.com/pl-pl/excel-help/redir/HA102752966.aspx?CTT=5&amp;origin=HA102753227" xr:uid="{BEAB0B3D-4126-470E-ABB4-2837DF6D6AE3}"/>
    <hyperlink ref="B84" r:id="rId78" display="http://office.microsoft.com/pl-pl/excel-help/redir/HA102752966.aspx?CTT=5&amp;origin=HA102753227" xr:uid="{185C8207-08B5-4948-AABD-04DF41E7057C}"/>
    <hyperlink ref="B85" r:id="rId79" display="http://office.microsoft.com/pl-pl/excel-help/redir/HA102752966.aspx?CTT=5&amp;origin=HA102753227" xr:uid="{07A4A121-E4BD-4304-B4D6-AC187465448C}"/>
    <hyperlink ref="B86" r:id="rId80" display="http://office.microsoft.com/pl-pl/excel-help/redir/HA102752965.aspx?CTT=5&amp;origin=HA102753227" xr:uid="{E72F5F39-C726-4580-9F06-964D0E1EFB06}"/>
    <hyperlink ref="B87" r:id="rId81" display="http://office.microsoft.com/pl-pl/excel-help/redir/HA102752966.aspx?CTT=5&amp;origin=HA102753227" xr:uid="{B4FF5400-C611-4158-9FD1-D3BB70E1669A}"/>
    <hyperlink ref="B88" r:id="rId82" display="http://office.microsoft.com/pl-pl/excel-help/redir/HA102753052.aspx?CTT=5&amp;origin=HA102753227" xr:uid="{C3F5E514-D657-4DB9-B3C4-B95DBFE2E2F5}"/>
    <hyperlink ref="B89" r:id="rId83" display="http://office.microsoft.com/pl-pl/excel-help/redir/HA102752966.aspx?CTT=5&amp;origin=HA102753227" xr:uid="{708FADFA-1F79-4632-9B1D-E2C6C3A8E8F2}"/>
    <hyperlink ref="B90" r:id="rId84" display="http://office.microsoft.com/pl-pl/excel-help/redir/HA102752876.aspx?CTT=5&amp;origin=HA102753227" xr:uid="{8CE11CDB-6C53-4C89-BCCC-5D81A0D233A9}"/>
    <hyperlink ref="B92" r:id="rId85" display="http://office.microsoft.com/pl-pl/excel-help/redir/HA102753065.aspx?CTT=5&amp;origin=HA102753227" xr:uid="{786856A7-6304-4CE0-9A8D-9E1B08738799}"/>
    <hyperlink ref="B93" r:id="rId86" display="http://office.microsoft.com/pl-pl/excel-help/redir/HA102753061.aspx?CTT=5&amp;origin=HA102753227" xr:uid="{72FA42F0-4E4C-4766-96E8-9657B3639C8C}"/>
    <hyperlink ref="B94" r:id="rId87" display="http://office.microsoft.com/pl-pl/excel-help/redir/HA102753057.aspx?CTT=5&amp;origin=HA102753227" xr:uid="{D18EA6E3-9C18-4534-A665-DD06B2C8D8D1}"/>
    <hyperlink ref="B95" r:id="rId88" display="http://office.microsoft.com/pl-pl/excel-help/redir/HA102752957.aspx?CTT=5&amp;origin=HA102753227" xr:uid="{117B155C-C386-4C97-B907-9E6A7D8E42F5}"/>
    <hyperlink ref="B97" r:id="rId89" display="http://office.microsoft.com/pl-pl/excel-help/redir/HA102753275.aspx?CTT=5&amp;origin=HA102753227" xr:uid="{680157C0-855F-44F0-A338-342D2207B4FA}"/>
    <hyperlink ref="B98" r:id="rId90" display="http://office.microsoft.com/pl-pl/excel-help/redir/HA102753062.aspx?CTT=5&amp;origin=HA102753227" xr:uid="{7BE9E787-EDA0-49FA-BCF3-82662FC936BA}"/>
    <hyperlink ref="B99" r:id="rId91" display="http://office.microsoft.com/pl-pl/excel-help/redir/HA102752924.aspx?CTT=5&amp;origin=HA102753227" xr:uid="{8BCA270F-9670-42D3-93B1-C466ED4D20C2}"/>
    <hyperlink ref="B100" r:id="rId92" display="http://office.microsoft.com/pl-pl/excel-help/redir/HA102753216.aspx?CTT=5&amp;origin=HA102753227" xr:uid="{1543C04A-47D2-4B10-A2F9-0C4EFD388A1C}"/>
    <hyperlink ref="B101" r:id="rId93" display="http://office.microsoft.com/pl-pl/excel-help/redir/HA102753101.aspx?CTT=5&amp;origin=HA102753227" xr:uid="{E00AFAA6-ED8D-4F6C-B1C2-F847C81F7E42}"/>
    <hyperlink ref="B102" r:id="rId94" display="http://office.microsoft.com/pl-pl/excel-help/redir/HA102753099.aspx?CTT=5&amp;origin=HA102753227" xr:uid="{45268600-0352-4DA1-8B22-6E96B2BB1773}"/>
    <hyperlink ref="B103" r:id="rId95" display="http://office.microsoft.com/pl-pl/excel-help/redir/HA102753100.aspx?CTT=5&amp;origin=HA102753227" xr:uid="{9FB867C1-7E5C-4929-9054-C9530B686665}"/>
    <hyperlink ref="B104" r:id="rId96" display="http://office.microsoft.com/pl-pl/excel-help/redir/HA102753063.aspx?CTT=5&amp;origin=HA102753227" xr:uid="{DE373887-BF1F-4585-A75F-864B1A759615}"/>
    <hyperlink ref="B105" r:id="rId97" display="http://office.microsoft.com/pl-pl/excel-help/redir/HA102752817.aspx?CTT=5&amp;origin=HA102753227" xr:uid="{DFB397AD-D543-488D-B27A-7EDEF58A77B6}"/>
    <hyperlink ref="B106" r:id="rId98" display="http://office.microsoft.com/pl-pl/excel-help/redir/HA102753215.aspx?CTT=5&amp;origin=HA102753227" xr:uid="{18548171-2A5F-4BF9-B6A1-709B015C685E}"/>
    <hyperlink ref="B108" r:id="rId99" display="http://office.microsoft.com/pl-pl/excel-help/redir/HA102753056.aspx?CTT=5&amp;origin=HA102753227" xr:uid="{E3CEE89D-BB1A-4559-8146-2D1D1ECD12CE}"/>
    <hyperlink ref="B109" r:id="rId100" display="http://office.microsoft.com/pl-pl/excel-help/redir/HA102753054.aspx?CTT=5&amp;origin=HA102753227" xr:uid="{3630BC48-14F4-42C9-838B-44A7F27B0589}"/>
    <hyperlink ref="B110" r:id="rId101" display="http://office.microsoft.com/pl-pl/excel-help/redir/HA102753055.aspx?CTT=5&amp;origin=HA102753227" xr:uid="{A16D575C-C47D-4B9F-980A-B8ADA743FEE9}"/>
    <hyperlink ref="B111" r:id="rId102" display="http://office.microsoft.com/pl-pl/excel-help/redir/HA102753276.aspx?CTT=5&amp;origin=HA102753227" xr:uid="{EF334C3C-FCFC-4EEC-AF56-DC4E8547BDBB}"/>
    <hyperlink ref="B112" r:id="rId103" display="http://office.microsoft.com/pl-pl/excel-help/redir/HA102752836.aspx?CTT=5&amp;origin=HA102753227" xr:uid="{94E0A738-C02F-4724-89F6-A03243CEACA3}"/>
    <hyperlink ref="B113" r:id="rId104" display="http://office.microsoft.com/pl-pl/excel-help/redir/HA102753034.aspx?CTT=5&amp;origin=HA102753227" xr:uid="{516472AC-7520-4D62-8999-56A226B08663}"/>
    <hyperlink ref="B114" r:id="rId105" display="http://office.microsoft.com/pl-pl/excel-help/redir/HA102753236.aspx?CTT=5&amp;origin=HA102753227" xr:uid="{E0A7E1B7-66E3-40C9-8F21-12D5B587A7A5}"/>
    <hyperlink ref="B115" r:id="rId106" display="http://office.microsoft.com/pl-pl/excel-help/redir/HA102753235.aspx?CTT=5&amp;origin=HA102753227" xr:uid="{117872CD-F0A0-4D8A-AD70-2B5439D717B4}"/>
    <hyperlink ref="B116" r:id="rId107" display="http://office.microsoft.com/pl-pl/excel-help/redir/HA102753028.aspx?CTT=5&amp;origin=HA102753227" xr:uid="{50291C59-8E63-46DD-9C34-A8AE6116A625}"/>
    <hyperlink ref="B117" r:id="rId108" display="http://office.microsoft.com/pl-pl/excel-help/redir/HA102753025.aspx?CTT=5&amp;origin=HA102753227" xr:uid="{4B3A5DC4-70FF-4F76-9797-120E9066B926}"/>
    <hyperlink ref="B118" r:id="rId109" display="http://office.microsoft.com/pl-pl/excel-help/redir/HA102752987.aspx?CTT=5&amp;origin=HA102753227" xr:uid="{30F1112C-E4D5-405B-83ED-DBDB6C2A4E37}"/>
    <hyperlink ref="B119" r:id="rId110" display="http://office.microsoft.com/pl-pl/excel-help/redir/HA102753156.aspx?CTT=5&amp;origin=HA102753227" xr:uid="{B69D6624-B0BC-4BDE-8D5B-68BA46D7404E}"/>
    <hyperlink ref="B469" r:id="rId111" display="http://office.microsoft.com/pl-pl/excel-help/redir/HA102753022.aspx?CTT=5&amp;origin=HA102753227" xr:uid="{2E311C86-B742-4E54-A36E-EB61B6F48A93}"/>
    <hyperlink ref="B120" r:id="rId112" display="http://office.microsoft.com/pl-pl/excel-help/redir/HA102753265.aspx?CTT=5&amp;origin=HA102753227" xr:uid="{1E5A37E2-D6A8-429A-89D7-EA2EE5CE15A1}"/>
    <hyperlink ref="B121" r:id="rId113" display="http://office.microsoft.com/pl-pl/excel-help/redir/HA102781000.aspx?CTT=5&amp;origin=HA102753227" xr:uid="{DF17509E-5478-43A0-9D6A-D494E2770BB0}"/>
    <hyperlink ref="B122" r:id="rId114" display="http://office.microsoft.com/pl-pl/excel-help/redir/HA102753280.aspx?CTT=5&amp;origin=HA102753227" xr:uid="{96EFC697-0856-4B34-8110-054BB2EE7675}"/>
    <hyperlink ref="B123" r:id="rId115" display="http://office.microsoft.com/pl-pl/excel-help/redir/HA102752937.aspx?CTT=5&amp;origin=HA102753227" xr:uid="{DCAF2C0E-6B04-46AD-9A24-0E6837E62A2D}"/>
    <hyperlink ref="B125" r:id="rId116" display="http://office.microsoft.com/pl-pl/excel-help/redir/HA102753031.aspx?CTT=5&amp;origin=HA102753227" xr:uid="{24DA087E-5EDF-4EC2-A7C9-60713821F5A2}"/>
    <hyperlink ref="B126" r:id="rId117" display="http://office.microsoft.com/pl-pl/excel-help/redir/HA102752807.aspx?CTT=5&amp;origin=HA102753227" xr:uid="{A53A661F-1668-402C-95DB-72D68FE2C59E}"/>
    <hyperlink ref="B127" r:id="rId118" display="http://office.microsoft.com/pl-pl/excel-help/redir/HA102753010.aspx?CTT=5&amp;origin=HA102753227" xr:uid="{992FB6DA-8579-472A-B7D5-31B26C3D1D97}"/>
    <hyperlink ref="B128" r:id="rId119" display="http://office.microsoft.com/pl-pl/excel-help/redir/HA102753277.aspx?CTT=5&amp;origin=HA102753227" xr:uid="{1081FB40-CFD2-45A8-A6E2-6DDC5026D31E}"/>
    <hyperlink ref="B129" r:id="rId120" display="http://office.microsoft.com/pl-pl/excel-help/redir/HA102753278.aspx?CTT=5&amp;origin=HA102753227" xr:uid="{1E2EC0B5-7A6E-4F5A-BEA9-5152C40D177B}"/>
    <hyperlink ref="B130" r:id="rId121" display="http://office.microsoft.com/pl-pl/excel-help/redir/HA102752996.aspx?CTT=5&amp;origin=HA102753227" xr:uid="{93F6BAA1-A9C8-4EE0-B0CC-D82DD07CC7E6}"/>
    <hyperlink ref="B131" r:id="rId122" display="http://office.microsoft.com/pl-pl/excel-help/redir/HA102752995.aspx?CTT=5&amp;origin=HA102753227" xr:uid="{7B32BCDC-3230-4E2C-9827-553E718A7EC9}"/>
    <hyperlink ref="B132" r:id="rId123" display="http://office.microsoft.com/pl-pl/excel-help/redir/HA102753081.aspx?CTT=5&amp;origin=HA102753227" xr:uid="{182B79AE-C65D-4EDC-B799-E02302462BD0}"/>
    <hyperlink ref="B133" r:id="rId124" display="http://office.microsoft.com/pl-pl/excel-help/redir/HA102753080.aspx?CTT=5&amp;origin=HA102753227" xr:uid="{46424D63-CABE-45A9-AFF4-8211B4E29438}"/>
    <hyperlink ref="B134" r:id="rId125" display="http://office.microsoft.com/pl-pl/excel-help/redir/HA102752878.aspx?CTT=5&amp;origin=HA102753227" xr:uid="{C3F25D9B-583B-4DE4-BE09-C4E62384BB60}"/>
    <hyperlink ref="B135" r:id="rId126" display="http://office.microsoft.com/pl-pl/excel-help/redir/HA102752896.aspx?CTT=5&amp;origin=HA102753227" xr:uid="{354DA278-D59C-488F-BE79-EB79DFE4B2A9}"/>
    <hyperlink ref="B136" r:id="rId127" display="http://office.microsoft.com/pl-pl/excel-help/redir/HA102752982.aspx?CTT=5&amp;origin=HA102753227" xr:uid="{B344AD47-F598-4161-8B72-FFA577399F4F}"/>
    <hyperlink ref="B137" r:id="rId128" display="http://office.microsoft.com/pl-pl/excel-help/redir/HA102752988.aspx?CTT=5&amp;origin=HA102753227" xr:uid="{855AA876-4046-424F-9C8A-46D8D84566FF}"/>
    <hyperlink ref="B138" r:id="rId129" display="http://office.microsoft.com/pl-pl/excel-help/redir/HA102752976.aspx?CTT=5&amp;origin=HA102753227" xr:uid="{BF5E2000-3B6A-4F2D-BB6D-CA2DCD520230}"/>
    <hyperlink ref="B139" r:id="rId130" display="http://office.microsoft.com/pl-pl/excel-help/redir/HA102752974.aspx?CTT=5&amp;origin=HA102753227" xr:uid="{8F9F9033-9A06-402C-98C0-93670AEE1DA9}"/>
    <hyperlink ref="B140" r:id="rId131" display="http://office.microsoft.com/pl-pl/excel-help/redir/HA102752968.aspx?CTT=5&amp;origin=HA102753227" xr:uid="{5E11AD8C-025D-4337-9FD0-77583B0918DA}"/>
    <hyperlink ref="B141" r:id="rId132" display="http://office.microsoft.com/pl-pl/excel-help/redir/HA102752967.aspx?CTT=5&amp;origin=HA102753227" xr:uid="{DE699E40-1B24-497A-B042-162820E87622}"/>
    <hyperlink ref="B142" r:id="rId133" display="http://office.microsoft.com/pl-pl/excel-help/redir/HA102753290.aspx?CTT=5&amp;origin=HA102753227" xr:uid="{41BDF556-F02D-454F-AEB1-C7F46D4DDF85}"/>
    <hyperlink ref="B143" r:id="rId134" display="http://office.microsoft.com/pl-pl/excel-help/redir/HA102753214.aspx?CTT=5&amp;origin=HA102753227" xr:uid="{14F33FE1-E3D7-411E-83FF-34BE959C18BA}"/>
    <hyperlink ref="B144" r:id="rId135" display="http://office.microsoft.com/pl-pl/excel-help/redir/HA102752963.aspx?CTT=5&amp;origin=HA102753227" xr:uid="{A2B687C5-DFE1-4EFC-BC1F-73425B25CDA8}"/>
    <hyperlink ref="B146" r:id="rId136" display="http://office.microsoft.com/pl-pl/excel-help/redir/HA102753228.aspx?CTT=5&amp;origin=HA102753227" xr:uid="{3581E48E-59B9-4D58-82E5-57DDEF3EE1E8}"/>
    <hyperlink ref="B147" r:id="rId137" display="http://office.microsoft.com/pl-pl/excel-help/redir/HA102753281.aspx?CTT=5&amp;origin=HA102753227" xr:uid="{52FECFA5-5C42-46ED-AF14-1CFF3D8128D6}"/>
    <hyperlink ref="B149" r:id="rId138" display="http://office.microsoft.com/pl-pl/excel-help/redir/HA102753092.aspx?CTT=5&amp;origin=HA102753227" xr:uid="{B0656C3B-D119-47FD-A22E-35720C9C0903}"/>
    <hyperlink ref="B150" r:id="rId139" display="http://office.microsoft.com/pl-pl/excel-help/redir/HA102753088.aspx?CTT=5&amp;origin=HA102753227" xr:uid="{BD4CFD2C-346F-48A4-B22B-49AFBE319394}"/>
    <hyperlink ref="B151" r:id="rId140" display="http://office.microsoft.com/pl-pl/excel-help/redir/HA102753248.aspx?CTT=5&amp;origin=HA102753227" xr:uid="{13E7ECCA-C0A1-4C5F-8EBE-17F8EF262CCE}"/>
    <hyperlink ref="B152" r:id="rId141" display="http://office.microsoft.com/pl-pl/excel-help/redir/HA102753096.aspx?CTT=5&amp;origin=HA102753227" xr:uid="{06C9657A-0113-429F-A1A1-EC00742389CA}"/>
    <hyperlink ref="B153" r:id="rId142" display="http://office.microsoft.com/pl-pl/excel-help/redir/HA102753030.aspx?CTT=5&amp;origin=HA102753227" xr:uid="{C7F713A9-B7D0-458F-9F2F-8B39A09A376B}"/>
    <hyperlink ref="B154" r:id="rId143" display="http://office.microsoft.com/pl-pl/excel-help/redir/HA102752806.aspx?CTT=5&amp;origin=HA102753227" xr:uid="{D193DCF9-6161-4E9B-8656-94E86BB79729}"/>
    <hyperlink ref="B155" r:id="rId144" display="http://office.microsoft.com/pl-pl/excel-help/redir/HA102753208.aspx?CTT=5&amp;origin=HA102753227" xr:uid="{FA8B4B1E-BD0B-489D-90EF-187CA52B10C8}"/>
    <hyperlink ref="B156" r:id="rId145" display="http://office.microsoft.com/pl-pl/excel-help/redir/HA102753200.aspx?CTT=5&amp;origin=HA102753227" xr:uid="{11993736-8D40-4B0B-94A0-A1297DFBB382}"/>
    <hyperlink ref="B157" r:id="rId146" display="http://office.microsoft.com/pl-pl/excel-help/redir/HA102753161.aspx?CTT=5&amp;origin=HA102753227" xr:uid="{20A97B74-9C96-4B4C-B4A6-BD44227B4CA6}"/>
    <hyperlink ref="B158" r:id="rId147" display="http://office.microsoft.com/pl-pl/excel-help/redir/HA102753223.aspx?CTT=5&amp;origin=HA102753227" xr:uid="{88DFDF39-D35E-4737-969D-82BAE289FBC9}"/>
    <hyperlink ref="B161" r:id="rId148" display="http://office.microsoft.com/pl-pl/excel-help/redir/HA102753221.aspx?CTT=5&amp;origin=HA102753227" xr:uid="{3EE253AE-BDCD-4524-B76B-406E719CB784}"/>
    <hyperlink ref="B162" r:id="rId149" display="http://office.microsoft.com/pl-pl/excel-help/redir/HA102753140.aspx?CTT=5&amp;origin=HA102753227" xr:uid="{173ED093-5E6D-422A-8712-CDC4DD8F6799}"/>
    <hyperlink ref="B163" r:id="rId150" display="http://office.microsoft.com/pl-pl/excel-help/redir/HA102753046.aspx?CTT=5&amp;origin=HA102753227" xr:uid="{B580E857-E50E-4A99-BE1F-775531CFBF74}"/>
    <hyperlink ref="B164" r:id="rId151" display="http://office.microsoft.com/pl-pl/excel-help/redir/HA102752888.aspx?CTT=5&amp;origin=HA102753227" xr:uid="{6E8E22FA-AED3-4279-825C-D988EAEFAA35}"/>
    <hyperlink ref="B165" r:id="rId152" display="http://office.microsoft.com/pl-pl/excel-help/redir/HA102752958.aspx?CTT=5&amp;origin=HA102753227" xr:uid="{E4D88D0A-7B05-4E92-9000-C7E4AB13B790}"/>
    <hyperlink ref="B167" r:id="rId153" display="http://office.microsoft.com/pl-pl/excel-help/redir/HA102753077.aspx?CTT=5&amp;origin=HA102753227" xr:uid="{7D9C1C15-6810-46AA-A806-BF0CBDC3F39C}"/>
    <hyperlink ref="B168" r:id="rId154" display="http://office.microsoft.com/pl-pl/excel-help/redir/HA102753078.aspx?CTT=5&amp;origin=HA102753227" xr:uid="{A4ACACA6-ECE1-4D12-B0B6-2DDC155194C3}"/>
    <hyperlink ref="B169" r:id="rId155" display="http://office.microsoft.com/pl-pl/excel-help/redir/HA102753238.aspx?CTT=5&amp;origin=HA102753227" xr:uid="{ADD12767-FEAF-4B51-BBE0-FB2726F7DC0B}"/>
    <hyperlink ref="B170" r:id="rId156" display="http://office.microsoft.com/pl-pl/excel-help/redir/HA102752828.aspx?CTT=5&amp;origin=HA102753227" xr:uid="{DAE29C47-8876-4408-9636-AA949B79987E}"/>
    <hyperlink ref="B171" r:id="rId157" display="http://office.microsoft.com/pl-pl/excel-help/redir/HA102753089.aspx?CTT=5&amp;origin=HA102753227" xr:uid="{3F64F209-90A5-4867-BA50-DC55FFF6C7EC}"/>
    <hyperlink ref="B172" r:id="rId158" display="http://office.microsoft.com/pl-pl/excel-help/redir/HA102753087.aspx?CTT=5&amp;origin=HA102753227" xr:uid="{B67E4998-D808-4D64-BC8C-AE229E98D8AE}"/>
    <hyperlink ref="B173" r:id="rId159" display="http://office.microsoft.com/pl-pl/excel-help/redir/HA102753231.aspx?CTT=5&amp;origin=HA102753227" xr:uid="{066BB95D-70DC-48AD-97AA-C17AB23E3901}"/>
    <hyperlink ref="B174" r:id="rId160" display="http://office.microsoft.com/pl-pl/excel-help/redir/HA102752946.aspx?CTT=5&amp;origin=HA102753227" xr:uid="{B5A1EDF5-77D7-42A1-9A00-DFAA0DDAD788}"/>
    <hyperlink ref="B176" r:id="rId161" display="http://office.microsoft.com/pl-pl/excel-help/redir/HA102752954.aspx?CTT=5&amp;origin=HA102753227" xr:uid="{883AE0E5-4F75-4058-8AE0-727CBA281D57}"/>
    <hyperlink ref="B177" r:id="rId162" display="http://office.microsoft.com/pl-pl/excel-help/redir/HA102752986.aspx?CTT=5&amp;origin=HA102753227" xr:uid="{28A58E0F-B6E9-4935-AFBC-98346771A997}"/>
    <hyperlink ref="B178" r:id="rId163" display="http://office.microsoft.com/pl-pl/excel-help/redir/HA102752953.aspx?CTT=5&amp;origin=HA102753227" xr:uid="{312A9A3F-9089-4A77-B9DA-99C8C5632489}"/>
    <hyperlink ref="B179" r:id="rId164" display="http://office.microsoft.com/pl-pl/excel-help/redir/HA102752952.aspx?CTT=5&amp;origin=HA102753227" xr:uid="{9ACF68F8-5789-4947-89DF-F10AFF829C68}"/>
    <hyperlink ref="B180" r:id="rId165" display="http://office.microsoft.com/pl-pl/excel-help/redir/HA102752985.aspx?CTT=5&amp;origin=HA102753227" xr:uid="{082DD616-4FA7-4999-B86C-B0DC68D584EC}"/>
    <hyperlink ref="B181" r:id="rId166" display="http://office.microsoft.com/pl-pl/excel-help/redir/HA102752984.aspx?CTT=5&amp;origin=HA102753227" xr:uid="{DC426861-46FC-4234-8649-4F9330D3CB9A}"/>
    <hyperlink ref="B183" r:id="rId167" display="http://office.microsoft.com/pl-pl/excel-help/redir/HA102752890.aspx?CTT=5&amp;origin=HA102753227" xr:uid="{A27C9DDC-B546-4DC2-964C-7180ECC0C168}"/>
    <hyperlink ref="B184" r:id="rId168" display="http://office.microsoft.com/pl-pl/excel-help/redir/HA102752909.aspx?CTT=5&amp;origin=HA102753227" xr:uid="{3F70D37E-E8BD-4376-8F02-0ED45C6571E6}"/>
    <hyperlink ref="B185" r:id="rId169" display="http://office.microsoft.com/pl-pl/excel-help/redir/HA102752931.aspx?CTT=5&amp;origin=HA102753227" xr:uid="{FCF0597C-A512-466C-B958-63438E9CCD5D}"/>
    <hyperlink ref="B186" r:id="rId170" display="http://office.microsoft.com/pl-pl/excel-help/redir/HA102753292.aspx?CTT=5&amp;origin=HA102753227" xr:uid="{F933BA33-5E24-474A-B9B3-D0338126F80D}"/>
    <hyperlink ref="B187" r:id="rId171" display="http://office.microsoft.com/pl-pl/excel-help/redir/HA102752933.aspx?CTT=5&amp;origin=HA102753227" xr:uid="{FC9EA9B4-08DB-4EA6-A8B7-9BA2C4CB3E5A}"/>
    <hyperlink ref="B188" r:id="rId172" display="http://office.microsoft.com/pl-pl/excel-help/redir/HA102752943.aspx?CTT=5&amp;origin=HA102753227" xr:uid="{3D9D5EAC-EA27-4FB2-AD99-80F0D3857116}"/>
    <hyperlink ref="B189" r:id="rId173" display="http://office.microsoft.com/pl-pl/excel-help/redir/HA102752941.aspx?CTT=5&amp;origin=HA102753227" xr:uid="{FA042526-2C11-458E-A638-AB22339596CF}"/>
    <hyperlink ref="B191" r:id="rId174" display="http://office.microsoft.com/pl-pl/excel-help/redir/HA102752938.aspx?CTT=5&amp;origin=HA102753227" xr:uid="{E91F8B66-C849-494C-B63D-949209CAFB62}"/>
    <hyperlink ref="B192" r:id="rId175" display="http://office.microsoft.com/pl-pl/excel-help/redir/HA102752929.aspx?CTT=5&amp;origin=HA102753227" xr:uid="{22320FD4-0E40-468B-94C8-11BDC478A653}"/>
    <hyperlink ref="B193" r:id="rId176" display="http://office.microsoft.com/pl-pl/excel-help/redir/HA102752936.aspx?CTT=5&amp;origin=HA102753227" xr:uid="{08AED2AF-6F27-432D-801A-3008223ED870}"/>
    <hyperlink ref="B194" r:id="rId177" display="http://office.microsoft.com/pl-pl/excel-help/redir/HA102752935.aspx?CTT=5&amp;origin=HA102753227" xr:uid="{7D679072-9E61-455B-B521-8C4236399728}"/>
    <hyperlink ref="B195" r:id="rId178" display="http://office.microsoft.com/pl-pl/excel-help/redir/HA102752866.aspx?CTT=5&amp;origin=HA102753227" xr:uid="{99D3D67C-251B-4BD5-AE85-446A1941FAA6}"/>
    <hyperlink ref="B196" r:id="rId179" display="http://office.microsoft.com/pl-pl/excel-help/redir/HA102752934.aspx?CTT=5&amp;origin=HA102753227" xr:uid="{607703CB-574D-4F78-9D0E-0BF6C6409CE0}"/>
    <hyperlink ref="B198" r:id="rId180" display="http://office.microsoft.com/pl-pl/excel-help/redir/HA102752930.aspx?CTT=5&amp;origin=HA102753227" xr:uid="{C8AA2F83-1A9C-4C5C-B206-E2CA584CB7D1}"/>
    <hyperlink ref="B199" r:id="rId181" display="http://office.microsoft.com/pl-pl/excel-help/redir/HA102753128.aspx?CTT=5&amp;origin=HA102753227" xr:uid="{35641902-0D44-49D1-A95B-2104BC5B9A07}"/>
    <hyperlink ref="B200" r:id="rId182" display="http://office.microsoft.com/pl-pl/excel-help/redir/HA102752993.aspx?CTT=5&amp;origin=HA102753227" xr:uid="{D825358D-C35D-4622-A09D-63CD109C1D96}"/>
    <hyperlink ref="B201" r:id="rId183" display="http://office.microsoft.com/pl-pl/excel-help/redir/HA102752867.aspx?CTT=5&amp;origin=HA102753227" xr:uid="{009D6D6C-029E-4A23-90FD-7B5D0DA2F868}"/>
    <hyperlink ref="B202" r:id="rId184" display="http://office.microsoft.com/pl-pl/excel-help/redir/HA102752959.aspx?CTT=5&amp;origin=HA102753227" xr:uid="{19339FAE-51B8-459D-A8C5-083C047E04FE}"/>
    <hyperlink ref="B203" r:id="rId185" display="http://office.microsoft.com/pl-pl/excel-help/redir/HA102753007.aspx?CTT=5&amp;origin=HA102753227" xr:uid="{D4833AF9-043D-42AE-9555-28424C7EBEDC}"/>
    <hyperlink ref="B204" r:id="rId186" display="http://office.microsoft.com/pl-pl/excel-help/redir/HA102753127.aspx?CTT=5&amp;origin=HA102753227" xr:uid="{F4121EAE-AB03-4A34-A303-4B58719D4733}"/>
    <hyperlink ref="B205" r:id="rId187" display="http://office.microsoft.com/pl-pl/excel-help/redir/HA102753126.aspx?CTT=5&amp;origin=HA102753227" xr:uid="{3CA1DA66-F43C-4550-83D6-37FC973414CA}"/>
    <hyperlink ref="B206" r:id="rId188" display="http://office.microsoft.com/pl-pl/excel-help/redir/HA102752922.aspx?CTT=5&amp;origin=HA102753227" xr:uid="{798487AA-CA67-4E23-8874-FDF92A37C19B}"/>
    <hyperlink ref="B207" r:id="rId189" display="http://office.microsoft.com/pl-pl/excel-help/redir/HA102753459.aspx?CTT=5&amp;origin=HA102753227" xr:uid="{C211EB1F-21A1-4068-BEE5-4607FE790A1E}"/>
    <hyperlink ref="B208" r:id="rId190" display="http://office.microsoft.com/pl-pl/excel-help/redir/HA102752862.aspx?CTT=5&amp;origin=HA102753227" xr:uid="{BE244228-35BA-4676-AB99-6DB608EB8AC6}"/>
    <hyperlink ref="B209" r:id="rId191" display="http://office.microsoft.com/pl-pl/excel-help/redir/HA102752920.aspx?CTT=5&amp;origin=HA102753227" xr:uid="{C79B675F-F454-4314-B5B0-1D6A32D638C0}"/>
    <hyperlink ref="B210" r:id="rId192" display="http://office.microsoft.com/pl-pl/excel-help/redir/HA102752919.aspx?CTT=5&amp;origin=HA102753227" xr:uid="{8C3D835A-895B-43F5-8D5D-E83899874165}"/>
    <hyperlink ref="B211" r:id="rId193" display="http://office.microsoft.com/pl-pl/excel-help/redir/HA102753029.aspx?CTT=5&amp;origin=HA102753227" xr:uid="{95F666D8-A1FB-425D-A782-F98B035242C7}"/>
    <hyperlink ref="B212" r:id="rId194" display="http://office.microsoft.com/pl-pl/excel-help/redir/HA102753091.aspx?CTT=5&amp;origin=HA102753227" xr:uid="{E8485AA9-F835-475C-AEF4-25743273A08A}"/>
    <hyperlink ref="B214" r:id="rId195" display="http://office.microsoft.com/pl-pl/excel-help/redir/HA102753032.aspx?CTT=5&amp;origin=HA102753227" xr:uid="{7533C04B-3ACC-46CB-914E-5BB0D7A33777}"/>
    <hyperlink ref="B215" r:id="rId196" display="http://office.microsoft.com/pl-pl/excel-help/redir/HA102752818.aspx?CTT=5&amp;origin=HA102753227" xr:uid="{0580C20F-07C6-4473-960A-A8997BCC8530}"/>
    <hyperlink ref="B216" r:id="rId197" display="http://office.microsoft.com/pl-pl/excel-help/redir/HA102753293.aspx?CTT=5&amp;origin=HA102753227" xr:uid="{356A68B7-31E3-4623-A7C5-502F909D4D17}"/>
    <hyperlink ref="B217" r:id="rId198" display="http://office.microsoft.com/pl-pl/excel-help/redir/HA102753117.aspx?CTT=5&amp;origin=HA102753227" xr:uid="{39B7BE56-ECB0-4232-BA0A-1C4630F9ADAA}"/>
    <hyperlink ref="B218" r:id="rId199" display="http://office.microsoft.com/pl-pl/excel-help/redir/HA102753093.aspx?CTT=5&amp;origin=HA102753227" xr:uid="{14653880-69E7-47EF-BF1F-DCC519FEBE03}"/>
    <hyperlink ref="B219" r:id="rId200" display="http://office.microsoft.com/pl-pl/excel-help/redir/HA102753051.aspx?CTT=5&amp;origin=HA102753227" xr:uid="{57166C6A-7A63-4DCB-9F85-E6243CBA4D6A}"/>
    <hyperlink ref="B220" r:id="rId201" display="http://office.microsoft.com/pl-pl/excel-help/redir/HA102753129.aspx?CTT=5&amp;origin=HA102753227" xr:uid="{EA7D7BCE-281F-463F-ACD4-AF2340CE2A9A}"/>
    <hyperlink ref="B221" r:id="rId202" display="http://office.microsoft.com/pl-pl/excel-help/redir/HA102753176.aspx?CTT=5&amp;origin=HA102753227" xr:uid="{5CD1EB5A-6665-422A-9132-9D96BFBF73A4}"/>
    <hyperlink ref="B222" r:id="rId203" display="http://office.microsoft.com/pl-pl/excel-help/redir/HA102752859.aspx?CTT=5&amp;origin=HA102753227" xr:uid="{90C657D8-E96B-4907-A76D-2F6EDAA48549}"/>
    <hyperlink ref="B223" r:id="rId204" display="http://office.microsoft.com/pl-pl/excel-help/redir/HA102753139.aspx?CTT=5&amp;origin=HA102753227" xr:uid="{52A10713-A048-48A1-9437-D3541555C9BA}"/>
    <hyperlink ref="B224" r:id="rId205" display="http://office.microsoft.com/pl-pl/excel-help/redir/HA102753177.aspx?CTT=5&amp;origin=HA102753227" xr:uid="{A0C4491A-EB5B-436A-A2FE-E430B392E401}"/>
    <hyperlink ref="B225" r:id="rId206" display="http://office.microsoft.com/pl-pl/excel-help/redir/HA102752860.aspx?CTT=5&amp;origin=HA102753227" xr:uid="{67171BB4-91E4-4BAE-AC93-0A443B32ABCD}"/>
    <hyperlink ref="B226" r:id="rId207" display="http://office.microsoft.com/pl-pl/excel-help/redir/HA102753109.aspx?CTT=5&amp;origin=HA102753227" xr:uid="{301BD371-3CEB-4AFE-A2D2-71644B713476}"/>
    <hyperlink ref="B227" r:id="rId208" display="http://office.microsoft.com/pl-pl/excel-help/redir/HA102752971.aspx?CTT=5&amp;origin=HA102753227" xr:uid="{9634EC08-99BB-428D-82E0-064337F9D01D}"/>
    <hyperlink ref="B228" r:id="rId209" display="http://office.microsoft.com/pl-pl/excel-help/redir/HA102753118.aspx?CTT=5&amp;origin=HA102753227" xr:uid="{81C106FF-FF53-4B60-B219-2883C1D2723D}"/>
    <hyperlink ref="B230" r:id="rId210" display="http://office.microsoft.com/pl-pl/excel-help/redir/HA102752917.aspx?CTT=5&amp;origin=HA102753227" xr:uid="{68D210C1-2B48-4002-994D-1445AE787956}"/>
    <hyperlink ref="B231" r:id="rId211" display="http://office.microsoft.com/pl-pl/excel-help/redir/HA102752916.aspx?CTT=5&amp;origin=HA102753227" xr:uid="{BABDF4B0-3879-4E82-8AF7-1FDC310AD1A4}"/>
    <hyperlink ref="B233" r:id="rId212" display="http://office.microsoft.com/pl-pl/excel-help/redir/HA102753182.aspx?CTT=5&amp;origin=HA102753227" xr:uid="{855FD02D-FF9C-4116-AF1A-ED48576B98DE}"/>
    <hyperlink ref="B234" r:id="rId213" display="http://office.microsoft.com/pl-pl/excel-help/redir/HA102753219.aspx?CTT=5&amp;origin=HA102753227" xr:uid="{1DC629A8-1EFA-46A4-96C7-AF5A21E724D3}"/>
    <hyperlink ref="B235" r:id="rId214" display="http://office.microsoft.com/pl-pl/excel-help/redir/HA102753143.aspx?CTT=5&amp;origin=HA102753227" xr:uid="{ED2ACAB3-78CA-4804-A23E-6267BDD0B930}"/>
    <hyperlink ref="B236" r:id="rId215" display="http://office.microsoft.com/pl-pl/excel-help/redir/HA102752906.aspx?CTT=5&amp;origin=HA102753227" xr:uid="{77302F2D-8264-477F-86D3-38D930C29DE9}"/>
    <hyperlink ref="B237" r:id="rId216" display="http://office.microsoft.com/pl-pl/excel-help/redir/HA102753264.aspx?CTT=5&amp;origin=HA102753227" xr:uid="{84935AA7-E19E-4B25-9D1C-87A10EB95C73}"/>
    <hyperlink ref="B238" r:id="rId217" display="http://office.microsoft.com/pl-pl/excel-help/redir/HA102752905.aspx?CTT=5&amp;origin=HA102753227" xr:uid="{5A302C99-CB2B-4063-B3DD-1D195EAFE166}"/>
    <hyperlink ref="B239" r:id="rId218" display="http://office.microsoft.com/pl-pl/excel-help/redir/HA102752904.aspx?CTT=5&amp;origin=HA102753227" xr:uid="{CCF36A1C-91EC-47E0-8EE3-B9401499D3C8}"/>
    <hyperlink ref="B240" r:id="rId219" display="http://office.microsoft.com/pl-pl/excel-help/redir/HA102752863.aspx?CTT=5&amp;origin=HA102753227" xr:uid="{3E28DFCB-3738-4B1D-AAC8-E543DA27DC35}"/>
    <hyperlink ref="B241" r:id="rId220" display="http://office.microsoft.com/pl-pl/excel-help/redir/HA102752864.aspx?CTT=5&amp;origin=HA102753227" xr:uid="{2E539735-ADDD-40B8-8DD1-29E9E942353D}"/>
    <hyperlink ref="B242" r:id="rId221" display="http://office.microsoft.com/pl-pl/excel-help/redir/HA102752979.aspx?CTT=5&amp;origin=HA102753227" xr:uid="{2BB05F34-8641-44D8-A1BC-E0903772614E}"/>
    <hyperlink ref="B243" r:id="rId222" display="http://office.microsoft.com/pl-pl/excel-help/redir/HA102752903.aspx?CTT=5&amp;origin=HA102753227" xr:uid="{1A3F3DDB-6EDC-4499-9C01-384D4D1B7620}"/>
    <hyperlink ref="B245" r:id="rId223" display="http://office.microsoft.com/pl-pl/excel-help/redir/HA102752857.aspx?CTT=5&amp;origin=HA102753227" xr:uid="{754EAD70-0ED7-4163-98D1-E7C49179DB69}"/>
    <hyperlink ref="B246" r:id="rId224" display="http://office.microsoft.com/pl-pl/excel-help/redir/HA102753259.aspx?CTT=5&amp;origin=HA102753227" xr:uid="{57473845-AF97-4510-AE22-83A2DE2C7113}"/>
    <hyperlink ref="B247" r:id="rId225" display="http://office.microsoft.com/pl-pl/excel-help/redir/HA102753026.aspx?CTT=5&amp;origin=HA102753227" xr:uid="{B85F88F7-76D9-4390-A811-79DA15133167}"/>
    <hyperlink ref="B248" r:id="rId226" display="http://office.microsoft.com/pl-pl/excel-help/redir/HA102752902.aspx?CTT=5&amp;origin=HA102753227" xr:uid="{E31B1F09-428A-483B-BEC4-BF42F681A580}"/>
    <hyperlink ref="B249" r:id="rId227" display="http://office.microsoft.com/pl-pl/excel-help/redir/HA102752983.aspx?CTT=5&amp;origin=HA102753227" xr:uid="{B74A6FA8-806B-47DD-AD9D-FC32B1A6FDEA}"/>
    <hyperlink ref="B250" r:id="rId228" display="http://office.microsoft.com/pl-pl/excel-help/redir/HA102752885.aspx?CTT=5&amp;origin=HA102753227" xr:uid="{4C1620A9-EC63-48EE-A6CC-DC7CFBFC817E}"/>
    <hyperlink ref="B251" r:id="rId229" display="http://office.microsoft.com/pl-pl/excel-help/redir/HA102753178.aspx?CTT=5&amp;origin=HA102753227" xr:uid="{7987A85A-11CC-4AD8-9D20-E989405533C7}"/>
    <hyperlink ref="B252" r:id="rId230" display="http://office.microsoft.com/pl-pl/excel-help/redir/HA102753150.aspx?CTT=5&amp;origin=HA102753227" xr:uid="{19275E2A-3216-450D-B9A6-BD623CC21D2E}"/>
    <hyperlink ref="B253" r:id="rId231" display="http://office.microsoft.com/pl-pl/excel-help/redir/HA102753220.aspx?CTT=5&amp;origin=HA102753227" xr:uid="{ECB0D410-F1BB-468E-B461-DF33FCCEE1F6}"/>
    <hyperlink ref="B254" r:id="rId232" display="http://office.microsoft.com/pl-pl/excel-help/redir/HP010342774.aspx?CTT=5&amp;origin=HA102753227" xr:uid="{47B5D419-06D1-4100-A73C-60567F57C271}"/>
    <hyperlink ref="B470" r:id="rId233" display="http://office.microsoft.com/pl-pl/excel-help/redir/HA102752829.aspx?CTT=5&amp;origin=HA102753227" xr:uid="{8417A7D1-8F00-4605-85DE-D453836BED5F}"/>
    <hyperlink ref="B255" r:id="rId234" display="http://office.microsoft.com/pl-pl/excel-help/redir/HA102752897.aspx?CTT=5&amp;origin=HA102753227" xr:uid="{F6E3FDBA-2B68-426B-9145-2B7D5F3F19FC}"/>
    <hyperlink ref="B256" r:id="rId235" display="http://office.microsoft.com/pl-pl/excel-help/redir/HA102752884.aspx?CTT=5&amp;origin=HA102753227" xr:uid="{99D7544C-1C96-42C9-A8A1-200E63ACDCEA}"/>
    <hyperlink ref="B258" r:id="rId236" display="http://office.microsoft.com/pl-pl/excel-help/redir/HA102753218.aspx?CTT=5&amp;origin=HA102753227" xr:uid="{DF184752-A2CF-4DBF-8C1C-1E4E0043F243}"/>
    <hyperlink ref="B259" r:id="rId237" display="http://office.microsoft.com/pl-pl/excel-help/redir/HA102753142.aspx?CTT=5&amp;origin=HA102753227" xr:uid="{8C93A30A-0361-479C-B864-36E26E4ED7DA}"/>
    <hyperlink ref="B260" r:id="rId238" display="http://office.microsoft.com/pl-pl/excel-help/redir/HA102753181.aspx?CTT=5&amp;origin=HA102753227" xr:uid="{0DCFDA34-9BCD-4B88-8730-49B7F7EFF515}"/>
    <hyperlink ref="B261" r:id="rId239" display="http://office.microsoft.com/pl-pl/excel-help/redir/HA102753199.aspx?CTT=5&amp;origin=HA102753227" xr:uid="{E4739F5B-7325-4724-B590-BE3B3593AE0A}"/>
    <hyperlink ref="B262" r:id="rId240" display="http://office.microsoft.com/pl-pl/excel-help/redir/HA102752910.aspx?CTT=5&amp;origin=HA102753227" xr:uid="{0A3F1FF9-4AAB-4C9D-98B3-148A272283C8}"/>
    <hyperlink ref="B263" r:id="rId241" display="http://office.microsoft.com/pl-pl/excel-help/redir/HA102752894.aspx?CTT=5&amp;origin=HA102753227" xr:uid="{22AA85F7-5749-4AE9-B33A-42F53497A8E7}"/>
    <hyperlink ref="B265" r:id="rId242" display="http://office.microsoft.com/pl-pl/excel-help/redir/HA102752877.aspx?CTT=5&amp;origin=HA102753227" xr:uid="{917CC97C-F125-4559-A86D-2830424C548B}"/>
    <hyperlink ref="B266" r:id="rId243" display="http://office.microsoft.com/pl-pl/excel-help/redir/HA102752892.aspx?CTT=5&amp;origin=HA102753227" xr:uid="{7D97D0EC-FCA0-4CCA-A7BF-6AA9107803D2}"/>
    <hyperlink ref="B267" r:id="rId244" display="http://office.microsoft.com/pl-pl/excel-help/redir/HA102752889.aspx?CTT=5&amp;origin=HA102753227" xr:uid="{D4611654-C953-4B8E-B0A3-1849AA56B097}"/>
    <hyperlink ref="B268" r:id="rId245" display="http://office.microsoft.com/pl-pl/excel-help/redir/HA102752858.aspx?CTT=5&amp;origin=HA102753227" xr:uid="{F2E82237-4141-4422-B476-A8F8C07AF175}"/>
    <hyperlink ref="B269" r:id="rId246" display="http://office.microsoft.com/pl-pl/excel-help/redir/HA102752951.aspx?CTT=5&amp;origin=HA102753227" xr:uid="{FE9A37DC-D87D-4DFD-A7C8-A37F2F33B06B}"/>
    <hyperlink ref="B270" r:id="rId247" display="http://office.microsoft.com/pl-pl/excel-help/redir/HA102753003.aspx?CTT=5&amp;origin=HA102753227" xr:uid="{DE6EAFAC-BC0D-4467-8F2C-4778B4E32923}"/>
    <hyperlink ref="B271" r:id="rId248" display="http://office.microsoft.com/pl-pl/excel-help/redir/HA102752956.aspx?CTT=5&amp;origin=HA102753227" xr:uid="{8563350A-5125-4FD7-9ED0-3DA73A131EBA}"/>
    <hyperlink ref="B272" r:id="rId249" display="http://office.microsoft.com/pl-pl/excel-help/redir/HA102752832.aspx?CTT=5&amp;origin=HA102753227" xr:uid="{BBEB0B10-E5CA-4879-B2AE-B78F05B482CB}"/>
    <hyperlink ref="B273" r:id="rId250" display="http://office.microsoft.com/pl-pl/excel-help/redir/HA102753012.aspx?CTT=5&amp;origin=HA102753227" xr:uid="{CEFB21B2-F009-472F-A2B8-0EF9624EE411}"/>
    <hyperlink ref="B274" r:id="rId251" display="http://office.microsoft.com/pl-pl/excel-help/redir/HA102752887.aspx?CTT=5&amp;origin=HA102753227" xr:uid="{69246463-7756-4B5E-8D66-0CEA6D3F8D58}"/>
    <hyperlink ref="B275" r:id="rId252" display="http://office.microsoft.com/pl-pl/excel-help/redir/HA102752841.aspx?CTT=5&amp;origin=HA102753227" xr:uid="{7358D1ED-B437-437E-B783-6E01B5232148}"/>
    <hyperlink ref="B276" r:id="rId253" display="http://office.microsoft.com/pl-pl/excel-help/redir/HA102752810.aspx?CTT=5&amp;origin=HA102753227" xr:uid="{7C04D3F3-A289-46BE-ACEC-67AAC0D93CEE}"/>
    <hyperlink ref="B277" r:id="rId254" display="http://office.microsoft.com/pl-pl/excel-help/redir/HA102752843.aspx?CTT=5&amp;origin=HA102753227" xr:uid="{D70D9BBB-14A6-4612-8F59-965AA88D79C2}"/>
    <hyperlink ref="B278" r:id="rId255" display="http://office.microsoft.com/pl-pl/excel-help/redir/HA102752911.aspx?CTT=5&amp;origin=HA102753227" xr:uid="{00BCD96E-3731-4BBA-9AB6-771223C17218}"/>
    <hyperlink ref="B279" r:id="rId256" display="http://office.microsoft.com/pl-pl/excel-help/redir/HA102752913.aspx?CTT=5&amp;origin=HA102753227" xr:uid="{9A362A14-4EA4-4EE7-A08D-8C55E0D5AAC3}"/>
    <hyperlink ref="B280" r:id="rId257" display="http://office.microsoft.com/pl-pl/excel-help/redir/HA102752809.aspx?CTT=5&amp;origin=HA102753227" xr:uid="{8A399615-35E3-4520-8260-F0B76D891880}"/>
    <hyperlink ref="B281" r:id="rId258" display="http://office.microsoft.com/pl-pl/excel-help/redir/HA102752811.aspx?CTT=5&amp;origin=HA102753227" xr:uid="{D59C6C26-D68B-4A42-85EE-BAB7C28009B1}"/>
    <hyperlink ref="B282" r:id="rId259" display="http://office.microsoft.com/pl-pl/excel-help/redir/HA102753039.aspx?CTT=5&amp;origin=HA102753227" xr:uid="{D3DC8390-6A89-496E-8F2A-0F9CCF4C970D}"/>
    <hyperlink ref="B283" r:id="rId260" display="http://office.microsoft.com/pl-pl/excel-help/redir/HA102752939.aspx?CTT=5&amp;origin=HA102753227" xr:uid="{556D50AE-02EC-4B9B-B6E0-3550AE0A9E98}"/>
    <hyperlink ref="B285" r:id="rId261" display="http://office.microsoft.com/pl-pl/excel-help/redir/HA102753168.aspx?CTT=5&amp;origin=HA102753227" xr:uid="{7B3AAA74-3CC8-411A-BBD8-08F045843766}"/>
    <hyperlink ref="B286" r:id="rId262" display="http://office.microsoft.com/pl-pl/excel-help/redir/HA102753167.aspx?CTT=5&amp;origin=HA102753227" xr:uid="{DAEF49E4-64EF-4931-BF05-AFEE236238A5}"/>
    <hyperlink ref="B287" r:id="rId263" display="http://office.microsoft.com/pl-pl/excel-help/redir/HA102753247.aspx?CTT=5&amp;origin=HA102753227" xr:uid="{C3C200FF-7913-4B09-9ECB-2631E56FB6F7}"/>
    <hyperlink ref="B288" r:id="rId264" display="http://office.microsoft.com/pl-pl/excel-help/redir/HA102753244.aspx?CTT=5&amp;origin=HA102753227" xr:uid="{ED01B2A6-9A55-465B-A0AE-157F534D4187}"/>
    <hyperlink ref="B289" r:id="rId265" display="http://office.microsoft.com/pl-pl/excel-help/redir/HA102753164.aspx?CTT=5&amp;origin=HA102753227" xr:uid="{13B13D49-8B78-4902-B3B7-CE735F354F9C}"/>
    <hyperlink ref="B290" r:id="rId266" display="http://office.microsoft.com/pl-pl/excel-help/redir/HA102753165.aspx?CTT=5&amp;origin=HA102753227" xr:uid="{6C3939B2-491D-4B56-B014-F2B2450C7EE4}"/>
    <hyperlink ref="B291" r:id="rId267" display="http://office.microsoft.com/pl-pl/excel-help/redir/HA102753166.aspx?CTT=5&amp;origin=HA102753227" xr:uid="{9CB49166-1219-48E8-986D-EDF85FBDC673}"/>
    <hyperlink ref="B292" r:id="rId268" display="http://office.microsoft.com/pl-pl/excel-help/redir/HA102753160.aspx?CTT=5&amp;origin=HA102753227" xr:uid="{DAB3E55F-9733-4E2E-A7C1-AB320A4A4660}"/>
    <hyperlink ref="B293" r:id="rId269" display="http://office.microsoft.com/pl-pl/excel-help/redir/HA102753149.aspx?CTT=5&amp;origin=HA102753227" xr:uid="{74925A88-EBAF-435F-B316-16B540B4B5F4}"/>
    <hyperlink ref="B294" r:id="rId270" display="http://office.microsoft.com/pl-pl/excel-help/redir/HA102753250.aspx?CTT=5&amp;origin=HA102753227" xr:uid="{A210C843-30BE-4E2D-B461-A418DAB58C68}"/>
    <hyperlink ref="B295" r:id="rId271" display="http://office.microsoft.com/pl-pl/excel-help/redir/HA102753159.aspx?CTT=5&amp;origin=HA102753227" xr:uid="{2DB670C0-39E1-4F3D-8A64-079C7F0D6343}"/>
    <hyperlink ref="B296" r:id="rId272" display="http://office.microsoft.com/pl-pl/excel-help/redir/HA102753243.aspx?CTT=5&amp;origin=HA102753227" xr:uid="{4F057A86-1733-4759-8AE1-E1E97363A6AA}"/>
    <hyperlink ref="B297" r:id="rId273" display="http://office.microsoft.com/pl-pl/excel-help/redir/HA102753242.aspx?CTT=5&amp;origin=HA102753227" xr:uid="{B997236D-48DC-44BD-8F42-F43CE8E867A3}"/>
    <hyperlink ref="B298" r:id="rId274" display="http://office.microsoft.com/pl-pl/excel-help/redir/HA102753157.aspx?CTT=5&amp;origin=HA102753227" xr:uid="{80BCC060-9730-476B-A00F-A0BCEF9EF713}"/>
    <hyperlink ref="B299" r:id="rId275" display="http://office.microsoft.com/pl-pl/excel-help/redir/HA102753158.aspx?CTT=5&amp;origin=HA102753227" xr:uid="{1FB25740-0991-4150-95CC-04AC93EFB54F}"/>
    <hyperlink ref="B301" r:id="rId276" display="http://office.microsoft.com/pl-pl/excel-help/redir/HA102753154.aspx?CTT=5&amp;origin=HA102753227" xr:uid="{07BF89C6-AF10-4100-9990-C9034B250004}"/>
    <hyperlink ref="B302" r:id="rId277" display="http://office.microsoft.com/pl-pl/excel-help/redir/HA102753153.aspx?CTT=5&amp;origin=HA102753227" xr:uid="{FB6D72F2-AEA2-49E9-9D53-FE90625C6B55}"/>
    <hyperlink ref="B303" r:id="rId278" display="http://office.microsoft.com/pl-pl/excel-help/redir/HA102753152.aspx?CTT=5&amp;origin=HA102753227" xr:uid="{22E90C5C-7846-4397-88EA-F775B92C7AD0}"/>
    <hyperlink ref="B304" r:id="rId279" display="http://office.microsoft.com/pl-pl/excel-help/redir/HA102752808.aspx?CTT=5&amp;origin=HA102753227" xr:uid="{2E08D6C3-A4F5-4195-88DC-7CCE6D15D427}"/>
    <hyperlink ref="B305" r:id="rId280" display="http://office.microsoft.com/pl-pl/excel-help/redir/HA102753148.aspx?CTT=5&amp;origin=HA102753227" xr:uid="{7B94DE92-4F68-42DD-BDFE-58BB5B4010EB}"/>
    <hyperlink ref="B306" r:id="rId281" display="http://office.microsoft.com/pl-pl/excel-help/redir/HA102753146.aspx?CTT=5&amp;origin=HA102753227" xr:uid="{23BAF11F-AF56-45A1-8B10-823F9B734CD2}"/>
    <hyperlink ref="B307" r:id="rId282" display="http://office.microsoft.com/pl-pl/excel-help/redir/HA102753145.aspx?CTT=5&amp;origin=HA102753227" xr:uid="{9698443C-B84A-4E2D-AB31-C35636A31819}"/>
    <hyperlink ref="B308" r:id="rId283" display="http://office.microsoft.com/pl-pl/excel-help/redir/HA102753144.aspx?CTT=5&amp;origin=HA102753227" xr:uid="{2076FBE3-1614-466A-8039-2602DB226AB5}"/>
    <hyperlink ref="B309" r:id="rId284" display="http://office.microsoft.com/pl-pl/excel-help/redir/HA102753141.aspx?CTT=5&amp;origin=HA102753227" xr:uid="{03D6D486-AA18-4CB3-A409-6059B1BAC615}"/>
    <hyperlink ref="B310" r:id="rId285" display="http://office.microsoft.com/pl-pl/excel-help/redir/HA102753241.aspx?CTT=5&amp;origin=HA102753227" xr:uid="{DC4EDDE3-8A3C-4A5C-AE52-E67B68F94EBD}"/>
    <hyperlink ref="B311" r:id="rId286" display="http://office.microsoft.com/pl-pl/excel-help/redir/HA102753138.aspx?CTT=5&amp;origin=HA102753227" xr:uid="{A8C6B7A2-13C1-46AA-8B57-43FF70DA7682}"/>
    <hyperlink ref="B312" r:id="rId287" display="http://office.microsoft.com/pl-pl/excel-help/redir/HA102753225.aspx?CTT=5&amp;origin=HA102753227" xr:uid="{5DA5E7A2-C3EA-4D76-B618-A2A71B1BBA2E}"/>
    <hyperlink ref="B313" r:id="rId288" display="http://office.microsoft.com/pl-pl/excel-help/redir/HA102753136.aspx?CTT=5&amp;origin=HA102753227" xr:uid="{407EE18B-52D1-4C00-8F73-34ED1C5FDD96}"/>
    <hyperlink ref="B314" r:id="rId289" display="http://office.microsoft.com/pl-pl/excel-help/redir/HA102753130.aspx?CTT=5&amp;origin=HA102753227" xr:uid="{197579E1-2874-4661-9E38-528009B7FE02}"/>
    <hyperlink ref="B315" r:id="rId290" display="http://office.microsoft.com/pl-pl/excel-help/redir/HA102753132.aspx?CTT=5&amp;origin=HA102753227" xr:uid="{79CCB059-14F9-4951-A94F-9B6FEA691678}"/>
    <hyperlink ref="B316" r:id="rId291" display="http://office.microsoft.com/pl-pl/excel-help/redir/HA102753207.aspx?CTT=5&amp;origin=HA102753227" xr:uid="{E248D9B8-6464-40AD-BB46-6C02AB599620}"/>
    <hyperlink ref="B317" r:id="rId292" display="http://office.microsoft.com/pl-pl/excel-help/redir/HA102753206.aspx?CTT=5&amp;origin=HA102753227" xr:uid="{A758FDCD-E49B-457B-833F-1541B4761AFB}"/>
    <hyperlink ref="B318" r:id="rId293" display="http://office.microsoft.com/pl-pl/excel-help/redir/HA102753204.aspx?CTT=5&amp;origin=HA102753227" xr:uid="{0DD1D547-5AAE-4F94-AA4B-74A4230F77C2}"/>
    <hyperlink ref="B319" r:id="rId294" display="http://office.microsoft.com/pl-pl/excel-help/redir/HA102753203.aspx?CTT=5&amp;origin=HA102753227" xr:uid="{48260CDC-1B73-4AD8-9095-60D50CB8362D}"/>
    <hyperlink ref="B320" r:id="rId295" display="http://office.microsoft.com/pl-pl/excel-help/redir/HA102753205.aspx?CTT=5&amp;origin=HA102753227" xr:uid="{C6D8BEA6-2809-49DF-883A-06CFAB7F5D73}"/>
    <hyperlink ref="B321" r:id="rId296" display="http://office.microsoft.com/pl-pl/excel-help/redir/HA102753189.aspx?CTT=5&amp;origin=HA102753227" xr:uid="{CD94F4DA-72AE-4F42-ADB9-5C0204DB1095}"/>
    <hyperlink ref="B322" r:id="rId297" display="http://office.microsoft.com/pl-pl/excel-help/redir/HA102753198.aspx?CTT=5&amp;origin=HA102753227" xr:uid="{EDB6EC28-9506-41AC-BBFF-E555C57EF542}"/>
    <hyperlink ref="B323" r:id="rId298" display="http://office.microsoft.com/pl-pl/excel-help/redir/HA102753197.aspx?CTT=5&amp;origin=HA102753227" xr:uid="{3A782B26-3957-4A56-89B0-68BCDC09257E}"/>
    <hyperlink ref="B324" r:id="rId299" display="http://office.microsoft.com/pl-pl/excel-help/redir/HA102753196.aspx?CTT=5&amp;origin=HA102753227" xr:uid="{AC65F291-935D-4295-B83C-5414C58117B9}"/>
    <hyperlink ref="B325" r:id="rId300" display="http://office.microsoft.com/pl-pl/excel-help/redir/HA102753016.aspx?CTT=5&amp;origin=HA102753227" xr:uid="{82A66BB6-2169-452E-99C9-0B5482A25A82}"/>
    <hyperlink ref="B326" r:id="rId301" display="http://office.microsoft.com/pl-pl/excel-help/redir/HA102753015.aspx?CTT=5&amp;origin=HA102753227" xr:uid="{83319B5B-01AC-47A1-9E9A-29B5F1B52F0F}"/>
    <hyperlink ref="B327" r:id="rId302" display="http://office.microsoft.com/pl-pl/excel-help/redir/HA102753194.aspx?CTT=5&amp;origin=HA102753227" xr:uid="{17B923C9-CA3F-46AF-9E11-86724760E2F7}"/>
    <hyperlink ref="B328" r:id="rId303" display="http://office.microsoft.com/pl-pl/excel-help/redir/HA102753193.aspx?CTT=5&amp;origin=HA102753227" xr:uid="{9D1E9024-EF42-4555-B758-911CBA1C096B}"/>
    <hyperlink ref="B329" r:id="rId304" display="http://office.microsoft.com/pl-pl/excel-help/redir/HA102753192.aspx?CTT=5&amp;origin=HA102753227" xr:uid="{3FBEBE1B-3E3E-4AAD-B25C-DAF6B47620F5}"/>
    <hyperlink ref="B330" r:id="rId305" display="http://office.microsoft.com/pl-pl/excel-help/redir/HA102753008.aspx?CTT=5&amp;origin=HA102753227" xr:uid="{382134E7-0B53-4CBE-95E2-71786D0F3059}"/>
    <hyperlink ref="B331" r:id="rId306" display="http://office.microsoft.com/pl-pl/excel-help/redir/HA102752805.aspx?CTT=5&amp;origin=HA102753227" xr:uid="{60E57B94-0CCF-46CE-B0E5-AC1B3B885970}"/>
    <hyperlink ref="B332" r:id="rId307" display="http://office.microsoft.com/pl-pl/excel-help/redir/HA102753191.aspx?CTT=5&amp;origin=HA102753227" xr:uid="{408E23A7-C0E9-4A4E-9E60-24A48BB4B3B9}"/>
    <hyperlink ref="B333" r:id="rId308" display="http://office.microsoft.com/pl-pl/excel-help/redir/HA102752949.aspx?CTT=5&amp;origin=HA102753227" xr:uid="{85C4797B-D4A2-4436-8340-B74BE7E5E07F}"/>
    <hyperlink ref="B334" r:id="rId309" display="http://office.microsoft.com/pl-pl/excel-help/redir/HA102753188.aspx?CTT=5&amp;origin=HA102753227" xr:uid="{70E35F4E-9A20-49B2-878D-43FD61F8D24F}"/>
    <hyperlink ref="B335" r:id="rId310" display="http://office.microsoft.com/pl-pl/excel-help/redir/HA102753185.aspx?CTT=5&amp;origin=HA102753227" xr:uid="{B9C468D7-8524-4FF5-8B30-D0C34CF916D4}"/>
    <hyperlink ref="B336" r:id="rId311" display="http://office.microsoft.com/pl-pl/excel-help/redir/HA102753184.aspx?CTT=5&amp;origin=HA102753227" xr:uid="{28769953-B151-436E-BDDC-27D88E8C5B7B}"/>
    <hyperlink ref="B337" r:id="rId312" display="http://office.microsoft.com/pl-pl/excel-help/redir/HA102753183.aspx?CTT=5&amp;origin=HA102753227" xr:uid="{FC58DBC5-2035-457F-8436-4F166175F615}"/>
    <hyperlink ref="B338" r:id="rId313" display="http://office.microsoft.com/pl-pl/excel-help/redir/HA102753180.aspx?CTT=5&amp;origin=HA102753227" xr:uid="{52494486-60B0-4F88-85BF-BA04C8897A40}"/>
    <hyperlink ref="B339" r:id="rId314" display="http://office.microsoft.com/pl-pl/excel-help/redir/HA102753175.aspx?CTT=5&amp;origin=HA102753227" xr:uid="{FCAC2373-7312-47EA-BF23-40223A644E76}"/>
    <hyperlink ref="B340" r:id="rId315" display="http://office.microsoft.com/pl-pl/excel-help/redir/HA102753174.aspx?CTT=5&amp;origin=HA102753227" xr:uid="{5B8D4347-E1C6-4F67-BAA2-3740D17F4660}"/>
    <hyperlink ref="B341" r:id="rId316" display="http://office.microsoft.com/pl-pl/excel-help/redir/HA102753170.aspx?CTT=5&amp;origin=HA102753227" xr:uid="{E6D4C7D5-56E7-4D1B-BFF2-3A14F6F5BF2C}"/>
    <hyperlink ref="B342" r:id="rId317" display="http://office.microsoft.com/pl-pl/excel-help/redir/HA102753267.aspx?CTT=5&amp;origin=HA102753227" xr:uid="{76E08687-9785-45FE-94BB-837F78100A15}"/>
    <hyperlink ref="B343" r:id="rId318" display="http://office.microsoft.com/pl-pl/excel-help/redir/HA102752978.aspx?CTT=5&amp;origin=HA102753227" xr:uid="{D1D52A3E-AA03-401C-ABBF-6D4BE33F4F67}"/>
    <hyperlink ref="B344" r:id="rId319" display="http://office.microsoft.com/pl-pl/excel-help/redir/HA102752883.aspx?CTT=5&amp;origin=HA102753227" xr:uid="{AA3D8810-6A15-406F-983A-7440534EE853}"/>
    <hyperlink ref="B345" r:id="rId320" display="http://office.microsoft.com/pl-pl/excel-help/redir/HA102753268.aspx?CTT=5&amp;origin=HA102753227" xr:uid="{2A60FA2B-BFFF-437C-AFDD-804D3B456B4E}"/>
    <hyperlink ref="B346" r:id="rId321" display="http://office.microsoft.com/pl-pl/excel-help/redir/HA102753287.aspx?CTT=5&amp;origin=HA102753227" xr:uid="{BDFFA4C0-B9B8-4703-AEF0-6AB79FD66497}"/>
    <hyperlink ref="B347" r:id="rId322" display="http://office.microsoft.com/pl-pl/excel-help/redir/HA102753269.aspx?CTT=5&amp;origin=HA102753227" xr:uid="{8588A521-9488-4458-A25F-14954C05E991}"/>
    <hyperlink ref="B348" r:id="rId323" display="http://office.microsoft.com/pl-pl/excel-help/redir/HA102753288.aspx?CTT=5&amp;origin=HA102753227" xr:uid="{FA032242-A6B3-4498-B5F5-5434EEFA7E40}"/>
    <hyperlink ref="B349" r:id="rId324" display="http://office.microsoft.com/pl-pl/excel-help/redir/HA102752874.aspx?CTT=5&amp;origin=HA102753227" xr:uid="{FA24BE31-E90A-4B4B-9B6B-5AA6B9BFF7C2}"/>
    <hyperlink ref="B351" r:id="rId325" display="http://office.microsoft.com/pl-pl/excel-help/redir/HA102753023.aspx?CTT=5&amp;origin=HA102753227" xr:uid="{91E1075F-35B5-4F91-91F4-E48FCC042880}"/>
    <hyperlink ref="B352" r:id="rId326" display="http://office.microsoft.com/pl-pl/excel-help/redir/HA102752871.aspx?CTT=5&amp;origin=HA102753227" xr:uid="{17513B95-904F-41E2-805B-631248E9DBFA}"/>
    <hyperlink ref="B353" r:id="rId327" display="http://office.microsoft.com/pl-pl/excel-help/redir/HA102752980.aspx?CTT=5&amp;origin=HA102753227" xr:uid="{49B14C86-F400-4580-9081-51B0AE9BC5ED}"/>
    <hyperlink ref="B354" r:id="rId328" display="http://office.microsoft.com/pl-pl/excel-help/redir/HA102752870.aspx?CTT=5&amp;origin=HA102753227" xr:uid="{92203550-CB46-4F59-9E03-FB4C054C056B}"/>
    <hyperlink ref="B355" r:id="rId329" display="http://office.microsoft.com/pl-pl/excel-help/redir/HA102753289.aspx?CTT=5&amp;origin=HA102753227" xr:uid="{71846C06-FBC7-4532-B2D8-6215CE840596}"/>
    <hyperlink ref="B356" r:id="rId330" display="http://office.microsoft.com/pl-pl/excel-help/redir/HA102752869.aspx?CTT=5&amp;origin=HA102753227" xr:uid="{4D53406E-C2CF-4E76-9273-98B5B7AF447E}"/>
    <hyperlink ref="B357" r:id="rId331" display="http://office.microsoft.com/pl-pl/excel-help/redir/HA102753266.aspx?CTT=5&amp;origin=HA102753227" xr:uid="{A76BBE92-1837-49E9-BA7C-E779526AC8CB}"/>
    <hyperlink ref="B358" r:id="rId332" display="http://office.microsoft.com/pl-pl/excel-help/redir/HA102752868.aspx?CTT=5&amp;origin=HA102753227" xr:uid="{8F454A94-E24D-4D33-8FDD-B33CBC22CCA2}"/>
    <hyperlink ref="B359" r:id="rId333" display="http://office.microsoft.com/pl-pl/excel-help/redir/HA102753069.aspx?CTT=5&amp;origin=HA102753227" xr:uid="{A87F4312-F864-4037-8859-F6EA588000F2}"/>
    <hyperlink ref="B360" r:id="rId334" display="http://office.microsoft.com/pl-pl/excel-help/redir/HA102753070.aspx?CTT=5&amp;origin=HA102753227" xr:uid="{62E8F502-E055-4CC4-9D54-840F655D5DDF}"/>
    <hyperlink ref="B361" r:id="rId335" display="http://office.microsoft.com/pl-pl/excel-help/redir/HA102753005.aspx?CTT=5&amp;origin=HA102753227" xr:uid="{F3AD08F9-A6DF-4AF5-9DF4-A87014AEBCAC}"/>
    <hyperlink ref="B362" r:id="rId336" display="http://office.microsoft.com/pl-pl/excel-help/redir/HA102752990.aspx?CTT=5&amp;origin=HA102753227" xr:uid="{A015E3E7-88D4-4461-8D2A-D2F0BC86AC27}"/>
    <hyperlink ref="B363" r:id="rId337" display="http://office.microsoft.com/pl-pl/excel-help/redir/HA102752865.aspx?CTT=5&amp;origin=HA102753227" xr:uid="{4ECBEA80-69BB-468D-8DFB-F08735E8C9BC}"/>
    <hyperlink ref="B364" r:id="rId338" display="http://office.microsoft.com/pl-pl/excel-help/redir/HA102753049.aspx?CTT=5&amp;origin=HA102753227" xr:uid="{BB425CE8-B1D3-4DEB-AACC-8906430AC323}"/>
    <hyperlink ref="B365" r:id="rId339" display="http://office.microsoft.com/pl-pl/excel-help/redir/HA102752970.aspx?CTT=5&amp;origin=HA102753227" xr:uid="{0EE755E3-57FB-44F4-A631-AA9FACD82511}"/>
    <hyperlink ref="B366" r:id="rId340" display="http://office.microsoft.com/pl-pl/excel-help/redir/HA102753053.aspx?CTT=5&amp;origin=HA102753227" xr:uid="{48F3644A-45E7-440D-BF97-7DF1BB60676E}"/>
    <hyperlink ref="B367" r:id="rId341" display="http://office.microsoft.com/pl-pl/excel-help/redir/HA102752855.aspx?CTT=5&amp;origin=HA102753227" xr:uid="{3EC543F2-3074-41E5-8D6C-592B5154789D}"/>
    <hyperlink ref="B368" r:id="rId342" display="http://office.microsoft.com/pl-pl/excel-help/redir/HA102752853.aspx?CTT=5&amp;origin=HA102753227" xr:uid="{2E5BC94E-16A9-46EF-B865-5F313C70EE2D}"/>
    <hyperlink ref="B369" r:id="rId343" display="http://office.microsoft.com/pl-pl/excel-help/redir/HA102752854.aspx?CTT=5&amp;origin=HA102753227" xr:uid="{2CD1A3AE-18D7-44CF-806A-1A44AB86FE31}"/>
    <hyperlink ref="B370" r:id="rId344" display="http://office.microsoft.com/pl-pl/excel-help/redir/HA102752852.aspx?CTT=5&amp;origin=HA102753227" xr:uid="{CF53D909-357F-41E8-9806-2E31169EB32C}"/>
    <hyperlink ref="B371" r:id="rId345" display="http://office.microsoft.com/pl-pl/excel-help/redir/HA102752977.aspx?CTT=5&amp;origin=HA102753227" xr:uid="{91F2E251-FE6A-4202-AA4D-7E918DC3C816}"/>
    <hyperlink ref="B372" r:id="rId346" display="http://office.microsoft.com/pl-pl/excel-help/redir/HA102752873.aspx?CTT=5&amp;origin=HA102753227" xr:uid="{580C9038-E1D9-48BF-A57B-B4EFA1BFC54E}"/>
    <hyperlink ref="B373" r:id="rId347" display="http://office.microsoft.com/pl-pl/excel-help/redir/HA102753226.aspx?CTT=5&amp;origin=HA102753227" xr:uid="{F71C0775-8AA6-4A48-B44D-C17C91FB4762}"/>
    <hyperlink ref="B374" r:id="rId348" display="http://office.microsoft.com/pl-pl/excel-help/redir/HA102752851.aspx?CTT=5&amp;origin=HA102753227" xr:uid="{B14E140D-7265-4C8E-8EE3-3648D5B88DAB}"/>
    <hyperlink ref="B375" r:id="rId349" display="http://office.microsoft.com/pl-pl/excel-help/redir/HA102752850.aspx?CTT=5&amp;origin=HA102753227" xr:uid="{FD6B7711-DC27-4331-AA6F-C197669A1163}"/>
    <hyperlink ref="B376" r:id="rId350" display="http://office.microsoft.com/pl-pl/excel-help/redir/HA102752849.aspx?CTT=5&amp;origin=HA102753227" xr:uid="{0E18D6E6-628D-4A79-8B77-F5CB61AEDEA3}"/>
    <hyperlink ref="B377" r:id="rId351" display="http://office.microsoft.com/pl-pl/excel-help/redir/HA102752856.aspx?CTT=5&amp;origin=HA102753227" xr:uid="{73A77938-A26D-4D92-BD70-11387A210065}"/>
    <hyperlink ref="B378" r:id="rId352" display="http://office.microsoft.com/pl-pl/excel-help/redir/HA102752847.aspx?CTT=5&amp;origin=HA102753227" xr:uid="{A2D2A6EA-52FE-4A67-91AF-B3DEB97F46FD}"/>
    <hyperlink ref="B379" r:id="rId353" display="http://office.microsoft.com/pl-pl/excel-help/redir/HA102753001.aspx?CTT=5&amp;origin=HA102753227" xr:uid="{0D60547B-70D0-4930-BC0E-21473A163667}"/>
    <hyperlink ref="B380" r:id="rId354" display="http://office.microsoft.com/pl-pl/excel-help/redir/HA102753000.aspx?CTT=5&amp;origin=HA102753227" xr:uid="{0786472A-EA15-43DC-807E-DF13B35909B9}"/>
    <hyperlink ref="B381" r:id="rId355" display="http://office.microsoft.com/pl-pl/excel-help/redir/HA102752999.aspx?CTT=5&amp;origin=HA102753227" xr:uid="{DAA7F13F-CB8B-42AE-BF15-82531FC005E0}"/>
    <hyperlink ref="B384" r:id="rId356" display="http://office.microsoft.com/pl-pl/excel-help/redir/HA102753108.aspx?CTT=5&amp;origin=HA102753227" xr:uid="{CAD5BEC8-F300-46DC-9CB5-1B23650ADB62}"/>
    <hyperlink ref="B385" r:id="rId357" display="http://office.microsoft.com/pl-pl/excel-help/redir/HA102753107.aspx?CTT=5&amp;origin=HA102753227" xr:uid="{192E2481-A5F2-48D3-8A08-8D6FE287D3F9}"/>
    <hyperlink ref="B386" r:id="rId358" display="http://office.microsoft.com/pl-pl/excel-help/redir/HA102753006.aspx?CTT=5&amp;origin=HA102753227" xr:uid="{3C100F3E-8A2F-4AC3-BE28-032512B5F07A}"/>
    <hyperlink ref="B388" r:id="rId359" display="http://office.microsoft.com/pl-pl/excel-help/redir/HA102753240.aspx?CTT=5&amp;origin=HA102753227" xr:uid="{8CAFBEB6-F7C6-4D59-954F-D9EDDDC9CE3D}"/>
    <hyperlink ref="B389" r:id="rId360" display="http://office.microsoft.com/pl-pl/excel-help/redir/HA102753239.aspx?CTT=5&amp;origin=HA102753227" xr:uid="{AED1BAEB-FD24-4F52-936A-C35DF2CA5BA2}"/>
    <hyperlink ref="B390" r:id="rId361" display="http://office.microsoft.com/pl-pl/excel-help/redir/HA102752830.aspx?CTT=5&amp;origin=HA102753227" xr:uid="{864B71A7-90DB-4BCE-90EF-CD0853DA185E}"/>
    <hyperlink ref="B391" r:id="rId362" display="http://office.microsoft.com/pl-pl/excel-help/redir/HA102753135.aspx?CTT=5&amp;origin=HA102753227" xr:uid="{E2101ACF-5D7A-4976-A273-A37EAD19381D}"/>
    <hyperlink ref="B392" r:id="rId363" display="http://office.microsoft.com/pl-pl/excel-help/redir/HA102752845.aspx?CTT=5&amp;origin=HA102753227" xr:uid="{846B2942-2EF7-4F9A-B0E1-B81CBFF374E5}"/>
    <hyperlink ref="B393" r:id="rId364" display="http://office.microsoft.com/pl-pl/excel-help/redir/HA102753286.aspx?CTT=5&amp;origin=HA102753227" xr:uid="{03454133-4D35-4047-AF0B-E56D1955DC7F}"/>
    <hyperlink ref="B394" r:id="rId365" display="http://office.microsoft.com/pl-pl/excel-help/redir/HA102752844.aspx?CTT=5&amp;origin=HA102753227" xr:uid="{8831A2EC-9EA0-4E7C-A49B-CCEA63643F50}"/>
    <hyperlink ref="B395" r:id="rId366" display="http://office.microsoft.com/pl-pl/excel-help/redir/HA102752840.aspx?CTT=5&amp;origin=HA102753227" xr:uid="{A0E98F2A-6F4A-40A6-A550-EECB4B630851}"/>
    <hyperlink ref="B396" r:id="rId367" display="http://office.microsoft.com/pl-pl/excel-help/redir/HA102752921.aspx?CTT=5&amp;origin=HA102753227" xr:uid="{724764EE-CF07-4F64-BC45-CA4D33ADAE0F}"/>
    <hyperlink ref="B397" r:id="rId368" display="http://office.microsoft.com/pl-pl/excel-help/redir/HA102753202.aspx?CTT=5&amp;origin=HA102753227" xr:uid="{90157DB1-DD0E-4D76-8907-C992F43B4FEB}"/>
    <hyperlink ref="B398" r:id="rId369" display="http://office.microsoft.com/pl-pl/excel-help/redir/HA102753195.aspx?CTT=5&amp;origin=HA102753227" xr:uid="{4FEE55A9-B8A1-4A97-9EF2-23C371553D65}"/>
    <hyperlink ref="B399" r:id="rId370" display="http://office.microsoft.com/pl-pl/excel-help/redir/HA102753173.aspx?CTT=5&amp;origin=HA102753227" xr:uid="{E7222122-744E-41BB-827F-64D5271180A0}"/>
    <hyperlink ref="B400" r:id="rId371" display="http://office.microsoft.com/pl-pl/excel-help/redir/HA102753169.aspx?CTT=5&amp;origin=HA102753227" xr:uid="{18A91D9F-7B2B-4563-BA3C-CBD96F6405CA}"/>
    <hyperlink ref="B401" r:id="rId372" display="http://office.microsoft.com/pl-pl/excel-help/redir/HA102752833.aspx?CTT=5&amp;origin=HA102753227" xr:uid="{813FD80A-958E-410F-98B9-A78B35A97EED}"/>
    <hyperlink ref="B402" r:id="rId373" display="http://office.microsoft.com/pl-pl/excel-help/redir/HA102752827.aspx?CTT=5&amp;origin=HA102753227" xr:uid="{9D50BA92-9246-4756-B473-65D3C6550516}"/>
    <hyperlink ref="B403" r:id="rId374" display="http://office.microsoft.com/pl-pl/excel-help/redir/HA102753201.aspx?CTT=5&amp;origin=HA102753227" xr:uid="{A01A7A35-CBF1-42A0-ACFB-EDD19F5E233A}"/>
    <hyperlink ref="B404" r:id="rId375" display="http://office.microsoft.com/pl-pl/excel-help/redir/HA102753162.aspx?CTT=5&amp;origin=HA102753227" xr:uid="{F1EAF42B-70E6-42F6-B119-DB93980FAA23}"/>
    <hyperlink ref="B405" r:id="rId376" display="http://office.microsoft.com/pl-pl/excel-help/redir/HA102753224.aspx?CTT=5&amp;origin=HA102753227" xr:uid="{168FA1E4-7D4E-418B-B09B-B90501773E17}"/>
    <hyperlink ref="B406" r:id="rId377" display="http://office.microsoft.com/pl-pl/excel-help/redir/HA102753274.aspx?CTT=5&amp;origin=HA102753227" xr:uid="{A05B1EE4-EC40-4F3C-BA2F-DCF5D9A37834}"/>
    <hyperlink ref="B407" r:id="rId378" display="http://office.microsoft.com/pl-pl/excel-help/redir/HA102752831.aspx?CTT=5&amp;origin=HA102753227" xr:uid="{3D23FD7E-DCA0-41F0-968E-68AD650FA12B}"/>
    <hyperlink ref="B408" r:id="rId379" display="http://office.microsoft.com/pl-pl/excel-help/redir/HA102753233.aspx?CTT=5&amp;origin=HA102753227" xr:uid="{19EADCEE-58F5-4C69-AB22-4DFC4459D935}"/>
    <hyperlink ref="B409" r:id="rId380" display="http://office.microsoft.com/pl-pl/excel-help/redir/HA102752821.aspx?CTT=5&amp;origin=HA102753227" xr:uid="{95A51E32-1AD2-4530-B9E5-F5975A1709C2}"/>
    <hyperlink ref="B410" r:id="rId381" display="http://office.microsoft.com/pl-pl/excel-help/redir/HA102753172.aspx?CTT=5&amp;origin=HA102753227" xr:uid="{C6943302-9305-4F7A-AD37-72F399A8911E}"/>
    <hyperlink ref="B411" r:id="rId382" display="http://office.microsoft.com/pl-pl/excel-help/redir/HA102752823.aspx?CTT=5&amp;origin=HA102753227" xr:uid="{5AE29708-9AE3-43F3-9B10-0961EE7D036F}"/>
    <hyperlink ref="B412" r:id="rId383" display="http://office.microsoft.com/pl-pl/excel-help/redir/HA102753133.aspx?CTT=5&amp;origin=HA102753227" xr:uid="{DF51320E-AAB8-479F-A838-F8E814D2AA2C}"/>
    <hyperlink ref="B413" r:id="rId384" display="http://office.microsoft.com/pl-pl/excel-help/redir/HA102753171.aspx?CTT=5&amp;origin=HA102753227" xr:uid="{2C31ABCD-BDB5-49BD-954D-CB9E9FD36380}"/>
    <hyperlink ref="B414" r:id="rId385" display="http://office.microsoft.com/pl-pl/excel-help/redir/HA102752822.aspx?CTT=5&amp;origin=HA102753227" xr:uid="{52A98D0B-E34F-47B4-BE16-8B48F74F9398}"/>
    <hyperlink ref="B415" r:id="rId386" display="http://office.microsoft.com/pl-pl/excel-help/redir/HA102753134.aspx?CTT=5&amp;origin=HA102753227" xr:uid="{B981561D-52A8-49D4-B040-40BF7EB4B6CC}"/>
    <hyperlink ref="B416" r:id="rId387" display="http://office.microsoft.com/pl-pl/excel-help/redir/HA102753009.aspx?CTT=5&amp;origin=HA102753227" xr:uid="{4BD2ADBD-2738-4C68-A84D-959038C1E3C0}"/>
    <hyperlink ref="B418" r:id="rId388" display="http://office.microsoft.com/pl-pl/excel-help/redir/HA102753294.aspx?CTT=5&amp;origin=HA102753227" xr:uid="{8DFD6554-84B2-447D-9C51-9CED8D8D7A26}"/>
    <hyperlink ref="B419" r:id="rId389" display="http://office.microsoft.com/pl-pl/excel-help/redir/HA102753230.aspx?CTT=5&amp;origin=HA102753227" xr:uid="{E72332B3-2ECB-4957-B743-84CB20C30ABC}"/>
    <hyperlink ref="B420" r:id="rId390" display="http://office.microsoft.com/pl-pl/excel-help/redir/HA102780998.aspx?CTT=5&amp;origin=HA102753227" xr:uid="{E863CAC3-BA5B-4CB7-BB37-C0FBA2E57650}"/>
    <hyperlink ref="B421" r:id="rId391" display="http://office.microsoft.com/pl-pl/excel-help/redir/HA102753004.aspx?CTT=5&amp;origin=HA102753227" xr:uid="{9023229C-5AC7-4318-9747-69A94D7F8741}"/>
    <hyperlink ref="B422" r:id="rId392" display="http://office.microsoft.com/pl-pl/excel-help/redir/HA102752927.aspx?CTT=5&amp;origin=HA102753227" xr:uid="{7977BD9A-9C0C-4C8F-87EB-3DCCC6732155}"/>
    <hyperlink ref="B423" r:id="rId393" display="http://office.microsoft.com/pl-pl/excel-help/redir/HA102752879.aspx?CTT=5&amp;origin=HA102753227" xr:uid="{71C743EE-2719-4DE3-B4AA-C37D129380A6}"/>
    <hyperlink ref="B424" r:id="rId394" display="http://office.microsoft.com/pl-pl/excel-help/redir/HA102753234.aspx?CTT=5&amp;origin=HA102753227" xr:uid="{FA370E3D-A7C9-4CEF-9987-2F3CD7164A7F}"/>
    <hyperlink ref="B425" r:id="rId395" display="http://office.microsoft.com/pl-pl/excel-help/redir/HA102753084.aspx?CTT=5&amp;origin=HA102753227" xr:uid="{CFCB13F3-57DD-4320-968F-D38DA1A24239}"/>
    <hyperlink ref="B426" r:id="rId396" display="http://office.microsoft.com/pl-pl/excel-help/redir/HA102753094.aspx?CTT=5&amp;origin=HA102753227" xr:uid="{078BAE51-755F-4CEC-B344-653296F0EBE1}"/>
    <hyperlink ref="B427" r:id="rId397" display="http://office.microsoft.com/pl-pl/excel-help/redir/HA102753073.aspx?CTT=5&amp;origin=HA102753227" xr:uid="{9A81DCEA-089E-40A2-8656-46FF5CFF3F08}"/>
    <hyperlink ref="B428" r:id="rId398" display="http://office.microsoft.com/pl-pl/excel-help/redir/HA102753071.aspx?CTT=5&amp;origin=HA102753227" xr:uid="{EE227931-6B2D-4A47-92C2-12024B0E4596}"/>
    <hyperlink ref="B429" r:id="rId399" display="http://office.microsoft.com/pl-pl/excel-help/redir/HA102753075.aspx?CTT=5&amp;origin=HA102753227" xr:uid="{8E10EACF-0F55-452C-A68B-43255BA1D50A}"/>
    <hyperlink ref="B430" r:id="rId400" display="http://office.microsoft.com/pl-pl/excel-help/redir/HA102753074.aspx?CTT=5&amp;origin=HA102753227" xr:uid="{9D066BAF-CF21-4AE6-8959-AD799A649F99}"/>
    <hyperlink ref="B431" r:id="rId401" display="http://office.microsoft.com/pl-pl/excel-help/redir/HA102753076.aspx?CTT=5&amp;origin=HA102753227" xr:uid="{AF553ED3-3A1B-4C9C-8EB2-9FB006D9A533}"/>
    <hyperlink ref="B432" r:id="rId402" display="http://office.microsoft.com/pl-pl/excel-help/redir/HA102753072.aspx?CTT=5&amp;origin=HA102753227" xr:uid="{D74FC0E6-FBE6-411C-B70B-923C6FD3FA07}"/>
    <hyperlink ref="B433" r:id="rId403" display="http://office.microsoft.com/pl-pl/excel-help/redir/HA102753190.aspx?CTT=5&amp;origin=HA102753227" xr:uid="{91EFCA95-F5E0-4B69-8A66-09789D95BFC0}"/>
    <hyperlink ref="B434" r:id="rId404" display="http://office.microsoft.com/pl-pl/excel-help/redir/HA102753222.aspx?CTT=5&amp;origin=HA102753227" xr:uid="{FD63FBA5-C875-44F6-A001-23C15263AA0B}"/>
    <hyperlink ref="B435" r:id="rId405" display="http://office.microsoft.com/pl-pl/excel-help/redir/HA102753151.aspx?CTT=5&amp;origin=HA102753227" xr:uid="{4F6F6198-D39B-45E5-AA6F-EF44D128AFD4}"/>
    <hyperlink ref="B436" r:id="rId406" display="http://office.microsoft.com/pl-pl/excel-help/redir/HA102752947.aspx?CTT=5&amp;origin=HA102753227" xr:uid="{8962FD0D-9B9B-4AF0-B83B-2227A4277895}"/>
    <hyperlink ref="B437" r:id="rId407" display="http://office.microsoft.com/pl-pl/excel-help/redir/HA102752820.aspx?CTT=5&amp;origin=HA102753227" xr:uid="{D28DE8A3-F60F-410C-825F-A93AC6864808}"/>
    <hyperlink ref="B438" r:id="rId408" display="http://office.microsoft.com/pl-pl/excel-help/redir/HA102752997.aspx?CTT=5&amp;origin=HA102753227" xr:uid="{48BFAC3E-CCCF-4874-9EB2-06604D275DD9}"/>
    <hyperlink ref="B440" r:id="rId409" display="http://office.microsoft.com/pl-pl/excel-help/redir/HA102752940.aspx?CTT=5&amp;origin=HA102753227" xr:uid="{218A6C71-A823-4678-8E6C-06308C2F884B}"/>
    <hyperlink ref="B442" r:id="rId410" display="http://office.microsoft.com/pl-pl/excel-help/redir/HA102752815.aspx?CTT=5&amp;origin=HA102753227" xr:uid="{536ECC53-7575-4699-9CBB-467F5CA1F75A}"/>
    <hyperlink ref="B443" r:id="rId411" display="http://office.microsoft.com/pl-pl/excel-help/redir/HA102753272.aspx?CTT=5&amp;origin=HA102753227" xr:uid="{721CA142-7ECC-4245-9A34-5D03740ECCAC}"/>
    <hyperlink ref="B445" r:id="rId412" display="http://office.microsoft.com/pl-pl/excel-help/redir/HA102752895.aspx?CTT=5&amp;origin=HA102753227" xr:uid="{44105245-72A6-4DA5-99F5-266961118272}"/>
    <hyperlink ref="B446" r:id="rId413" display="http://office.microsoft.com/pl-pl/excel-help/redir/HA102752882.aspx?CTT=5&amp;origin=HA102753227" xr:uid="{C803EBB0-F5B5-4652-934E-DA186D153835}"/>
    <hyperlink ref="B447" r:id="rId414" display="http://office.microsoft.com/pl-pl/excel-help/redir/HA102752972.aspx?CTT=5&amp;origin=HA102753227" xr:uid="{D3DD84D4-2828-4CE1-BFD4-A682C37FEFDC}"/>
    <hyperlink ref="B448" r:id="rId415" display="http://office.microsoft.com/pl-pl/excel-help/redir/HA102752915.aspx?CTT=5&amp;origin=HA102753227" xr:uid="{254BA940-E5BB-45F4-8192-A2AEFE8B982F}"/>
    <hyperlink ref="B449" r:id="rId416" display="http://office.microsoft.com/pl-pl/excel-help/redir/HA102753027.aspx?CTT=5&amp;origin=HA102753227" xr:uid="{0C318E7A-F7A3-4CBB-A88B-1B4EFD286B65}"/>
    <hyperlink ref="B450" r:id="rId417" display="http://office.microsoft.com/pl-pl/excel-help/redir/HA102753014.aspx?CTT=5&amp;origin=HA102753227" xr:uid="{C1E76EAD-0B55-4774-A709-F48515442DF8}"/>
    <hyperlink ref="B451" r:id="rId418" display="http://office.microsoft.com/pl-pl/excel-help/redir/HA102752928.aspx?CTT=5&amp;origin=HA102753227" xr:uid="{61A02755-A1C0-4C59-AAFF-025BCDA67CB9}"/>
    <hyperlink ref="B452" r:id="rId419" display="http://office.microsoft.com/pl-pl/excel-help/redir/HA102752881.aspx?CTT=5&amp;origin=HA102753227" xr:uid="{DB7F06CD-0BFC-4744-868F-F048B619B60F}"/>
    <hyperlink ref="B453" r:id="rId420" display="http://office.microsoft.com/pl-pl/excel-help/redir/HA102752880.aspx?CTT=5&amp;origin=HA102753227" xr:uid="{D254C8C1-3009-42F3-A3C8-E8B8D4DEC82C}"/>
    <hyperlink ref="B454" r:id="rId421" display="http://office.microsoft.com/pl-pl/excel-help/redir/HA102753013.aspx?CTT=5&amp;origin=HA102753227" xr:uid="{9C5BD8D0-A269-44C1-B8E3-3429B084C176}"/>
    <hyperlink ref="B455" r:id="rId422" display="http://office.microsoft.com/pl-pl/excel-help/redir/HA102753212.aspx?CTT=5&amp;origin=HA102753227" xr:uid="{D51CB267-F7BF-443B-8A5C-5B72067A6A2E}"/>
    <hyperlink ref="B456" r:id="rId423" display="http://office.microsoft.com/pl-pl/excel-help/redir/HA102753279.aspx?CTT=5&amp;origin=HA102753227" xr:uid="{ECF86AB0-6AA5-4428-A349-70A75CDB8F2F}"/>
    <hyperlink ref="B457" r:id="rId424" display="http://office.microsoft.com/pl-pl/excel-help/redir/HA102753097.aspx?CTT=5&amp;origin=HA102753227" xr:uid="{02B5A697-5CAC-456A-BF03-C502AD658AAB}"/>
    <hyperlink ref="B458" r:id="rId425" display="http://office.microsoft.com/pl-pl/excel-help/redir/HA102753213.aspx?CTT=5&amp;origin=HA102753227" xr:uid="{6DD21478-AF65-4EC9-9D73-787405E92353}"/>
    <hyperlink ref="B459" r:id="rId426" display="http://office.microsoft.com/pl-pl/excel-help/redir/HA102753249.aspx?CTT=5&amp;origin=HA102753227" xr:uid="{1BD4C85D-A077-427C-B393-F46B62535EF7}"/>
    <hyperlink ref="B460" r:id="rId427" display="http://office.microsoft.com/pl-pl/excel-help/redir/HA102752886.aspx?CTT=5&amp;origin=HA102753227" xr:uid="{BEC99F74-9E16-41EF-BCCF-0B18E03BF565}"/>
    <hyperlink ref="B462" r:id="rId428" display="http://office.microsoft.com/pl-pl/excel-help/redir/HA102753232.aspx?CTT=5&amp;origin=HA102753227" xr:uid="{76B10789-1A7E-4A9D-86D1-7B1DF15F5F7F}"/>
    <hyperlink ref="B463" r:id="rId429" display="http://office.microsoft.com/pl-pl/excel-help/redir/HA102753085.aspx?CTT=5&amp;origin=HA102753227" xr:uid="{B28EED00-A3AF-4A64-91B7-C3FC4DD72E0D}"/>
    <hyperlink ref="B464" r:id="rId430" display="http://office.microsoft.com/pl-pl/excel-help/redir/HA102753018.aspx?CTT=5&amp;origin=HA102753227" xr:uid="{6E8CD2B2-3A3E-4569-AEF8-16967A56E617}"/>
    <hyperlink ref="B466" r:id="rId431" display="http://office.microsoft.com/pl-pl/excel-help/redir/HA102753095.aspx?CTT=5&amp;origin=HA102753227" xr:uid="{953400AE-9F66-4D33-AB6F-7758F11FCB45}"/>
    <hyperlink ref="B467" r:id="rId432" display="http://office.microsoft.com/pl-pl/excel-help/redir/HA102752872.aspx?CTT=5&amp;origin=HA102753227" xr:uid="{4EB7BCC9-8DC8-4835-A579-CDE487CD88FB}"/>
    <hyperlink ref="B468" r:id="rId433" display="http://office.microsoft.com/pl-pl/excel-help/redir/HA102753273.aspx?CTT=5&amp;origin=HA102753227" xr:uid="{02903534-5244-41D0-BF5C-40FAA630873D}"/>
    <hyperlink ref="B264" r:id="rId434" display="http://office.microsoft.com/pl-pl/excel-help/redir/HA102780999.aspx?CTT=5&amp;origin=HA102753227" xr:uid="{057DAA7F-072E-44A0-BE0B-1A88E5F0742A}"/>
    <hyperlink ref="B197" r:id="rId435" xr:uid="{CB8BF0BC-BD16-487A-A9BD-D2B4D5916729}"/>
    <hyperlink ref="B232" r:id="rId436" xr:uid="{DADB742F-8D06-4B2F-8F74-B32FB07E1BAD}"/>
  </hyperlinks>
  <pageMargins left="0.7" right="0.7" top="0.75" bottom="0.75" header="0.3" footer="0.3"/>
  <legacyDrawing r:id="rId4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Excel_2026</vt:lpstr>
      <vt:lpstr>PODSTAW-Kropka_Przecinek</vt:lpstr>
      <vt:lpstr>Indeks-Funkcje</vt:lpstr>
      <vt:lpstr>PL-Eng-D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</dc:creator>
  <cp:lastModifiedBy>Małgorzata Kulik</cp:lastModifiedBy>
  <dcterms:created xsi:type="dcterms:W3CDTF">2024-10-11T17:22:40Z</dcterms:created>
  <dcterms:modified xsi:type="dcterms:W3CDTF">2026-05-20T08:38:37Z</dcterms:modified>
</cp:coreProperties>
</file>