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CAFA35C3-9236-4847-9833-93E808103AF7}" xr6:coauthVersionLast="47" xr6:coauthVersionMax="47" xr10:uidLastSave="{00000000-0000-0000-0000-000000000000}"/>
  <bookViews>
    <workbookView xWindow="-105" yWindow="0" windowWidth="14610" windowHeight="15585" xr2:uid="{07823080-675B-479C-8889-707F78509F61}"/>
  </bookViews>
  <sheets>
    <sheet name="DłŻycia" sheetId="1" r:id="rId1"/>
    <sheet name="Dni robocze" sheetId="2" r:id="rId2"/>
    <sheet name="Święta" sheetId="3" r:id="rId3"/>
    <sheet name="Funkcje DatyCzasu" sheetId="4" r:id="rId4"/>
    <sheet name="RMDGS" sheetId="5" r:id="rId5"/>
  </sheets>
  <definedNames>
    <definedName name="_xlnm._FilterDatabase" localSheetId="2" hidden="1">Święta!$E$3:$G$1006</definedName>
    <definedName name="OLE_LINK15" localSheetId="3">'Funkcje DatyCzasu'!$B$4</definedName>
    <definedName name="OLE_LINK17" localSheetId="3">'Funkcje DatyCzasu'!$B$5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5" l="1"/>
  <c r="I18" i="5"/>
  <c r="H18" i="5"/>
  <c r="G18" i="5"/>
  <c r="E18" i="5"/>
  <c r="F18" i="5" s="1"/>
  <c r="D18" i="5"/>
  <c r="C18" i="5"/>
  <c r="K18" i="5" s="1"/>
  <c r="J17" i="5"/>
  <c r="I17" i="5"/>
  <c r="H17" i="5"/>
  <c r="G17" i="5"/>
  <c r="E17" i="5"/>
  <c r="F17" i="5" s="1"/>
  <c r="D17" i="5"/>
  <c r="C17" i="5"/>
  <c r="K17" i="5" s="1"/>
  <c r="J16" i="5"/>
  <c r="I16" i="5"/>
  <c r="H16" i="5"/>
  <c r="G16" i="5"/>
  <c r="E16" i="5"/>
  <c r="F16" i="5" s="1"/>
  <c r="D16" i="5"/>
  <c r="C16" i="5"/>
  <c r="K16" i="5" s="1"/>
  <c r="J15" i="5"/>
  <c r="I15" i="5"/>
  <c r="H15" i="5"/>
  <c r="G15" i="5"/>
  <c r="E15" i="5"/>
  <c r="F15" i="5" s="1"/>
  <c r="D15" i="5"/>
  <c r="C15" i="5"/>
  <c r="K15" i="5" s="1"/>
  <c r="J14" i="5"/>
  <c r="I14" i="5"/>
  <c r="H14" i="5"/>
  <c r="G14" i="5"/>
  <c r="E14" i="5"/>
  <c r="F14" i="5" s="1"/>
  <c r="D14" i="5"/>
  <c r="C14" i="5"/>
  <c r="J13" i="5"/>
  <c r="I13" i="5"/>
  <c r="H13" i="5"/>
  <c r="G13" i="5"/>
  <c r="E13" i="5"/>
  <c r="F13" i="5" s="1"/>
  <c r="D13" i="5"/>
  <c r="C13" i="5"/>
  <c r="J12" i="5"/>
  <c r="I12" i="5"/>
  <c r="H12" i="5"/>
  <c r="G12" i="5"/>
  <c r="E12" i="5"/>
  <c r="F12" i="5" s="1"/>
  <c r="D12" i="5"/>
  <c r="C12" i="5"/>
  <c r="J11" i="5"/>
  <c r="I11" i="5"/>
  <c r="H11" i="5"/>
  <c r="G11" i="5"/>
  <c r="E11" i="5"/>
  <c r="F11" i="5" s="1"/>
  <c r="D11" i="5"/>
  <c r="C11" i="5"/>
  <c r="J10" i="5"/>
  <c r="I10" i="5"/>
  <c r="H10" i="5"/>
  <c r="G10" i="5"/>
  <c r="E10" i="5"/>
  <c r="F10" i="5" s="1"/>
  <c r="D10" i="5"/>
  <c r="C10" i="5"/>
  <c r="J9" i="5"/>
  <c r="I9" i="5"/>
  <c r="H9" i="5"/>
  <c r="G9" i="5"/>
  <c r="E9" i="5"/>
  <c r="F9" i="5" s="1"/>
  <c r="D9" i="5"/>
  <c r="C9" i="5"/>
  <c r="J8" i="5"/>
  <c r="I8" i="5"/>
  <c r="H8" i="5"/>
  <c r="G8" i="5"/>
  <c r="E8" i="5"/>
  <c r="F8" i="5" s="1"/>
  <c r="D8" i="5"/>
  <c r="C8" i="5"/>
  <c r="J7" i="5"/>
  <c r="I7" i="5"/>
  <c r="H7" i="5"/>
  <c r="G7" i="5"/>
  <c r="E7" i="5"/>
  <c r="F7" i="5" s="1"/>
  <c r="D7" i="5"/>
  <c r="C7" i="5"/>
  <c r="J6" i="5"/>
  <c r="I6" i="5"/>
  <c r="H6" i="5"/>
  <c r="G6" i="5"/>
  <c r="E6" i="5"/>
  <c r="F6" i="5" s="1"/>
  <c r="D6" i="5"/>
  <c r="C6" i="5"/>
  <c r="J5" i="5"/>
  <c r="I5" i="5"/>
  <c r="H5" i="5"/>
  <c r="G5" i="5"/>
  <c r="E5" i="5"/>
  <c r="F5" i="5" s="1"/>
  <c r="D5" i="5"/>
  <c r="C5" i="5"/>
  <c r="J4" i="5"/>
  <c r="I4" i="5"/>
  <c r="H4" i="5"/>
  <c r="G4" i="5"/>
  <c r="E4" i="5"/>
  <c r="F4" i="5" s="1"/>
  <c r="D4" i="5"/>
  <c r="C4" i="5"/>
  <c r="G10" i="2" l="1"/>
  <c r="G11" i="2"/>
  <c r="G12" i="2"/>
  <c r="G13" i="2"/>
  <c r="G14" i="2"/>
  <c r="F10" i="2"/>
  <c r="F11" i="2"/>
  <c r="F12" i="2"/>
  <c r="F13" i="2"/>
  <c r="F14" i="2"/>
  <c r="E11" i="2"/>
  <c r="E12" i="2"/>
  <c r="E13" i="2"/>
  <c r="E14" i="2"/>
  <c r="C74" i="5" l="1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60" i="5"/>
  <c r="C96" i="5"/>
  <c r="C24" i="5"/>
  <c r="C42" i="5"/>
  <c r="C78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38" i="5" l="1"/>
  <c r="E38" i="5" s="1"/>
  <c r="C37" i="5"/>
  <c r="E37" i="5" s="1"/>
  <c r="C36" i="5"/>
  <c r="E36" i="5" s="1"/>
  <c r="C35" i="5"/>
  <c r="E35" i="5" s="1"/>
  <c r="C34" i="5"/>
  <c r="E34" i="5" s="1"/>
  <c r="C33" i="5"/>
  <c r="E33" i="5" s="1"/>
  <c r="C32" i="5"/>
  <c r="E32" i="5" s="1"/>
  <c r="C31" i="5"/>
  <c r="E31" i="5" s="1"/>
  <c r="C30" i="5"/>
  <c r="E30" i="5" s="1"/>
  <c r="C29" i="5"/>
  <c r="E29" i="5" s="1"/>
  <c r="C28" i="5"/>
  <c r="E28" i="5" s="1"/>
  <c r="C27" i="5"/>
  <c r="E27" i="5" s="1"/>
  <c r="C26" i="5"/>
  <c r="E26" i="5" s="1"/>
  <c r="C25" i="5"/>
  <c r="E25" i="5" s="1"/>
  <c r="E24" i="5"/>
  <c r="C9" i="4" l="1"/>
  <c r="C8" i="4"/>
  <c r="E7" i="3"/>
  <c r="E6" i="2" l="1"/>
  <c r="E7" i="2"/>
  <c r="E8" i="2"/>
  <c r="E9" i="2"/>
  <c r="E10" i="2"/>
  <c r="F309" i="3"/>
  <c r="F306" i="3"/>
  <c r="E304" i="3"/>
  <c r="F304" i="3" s="1"/>
  <c r="F301" i="3"/>
  <c r="F298" i="3"/>
  <c r="F295" i="3"/>
  <c r="D21" i="3"/>
  <c r="E27" i="3" s="1"/>
  <c r="F27" i="3" s="1"/>
  <c r="F37" i="3"/>
  <c r="E35" i="3"/>
  <c r="E36" i="3" s="1"/>
  <c r="F36" i="3" s="1"/>
  <c r="F34" i="3"/>
  <c r="E33" i="3"/>
  <c r="F33" i="3" s="1"/>
  <c r="E32" i="3"/>
  <c r="F32" i="3" s="1"/>
  <c r="E31" i="3"/>
  <c r="F31" i="3" s="1"/>
  <c r="F29" i="3"/>
  <c r="E28" i="3"/>
  <c r="F28" i="3" s="1"/>
  <c r="F26" i="3"/>
  <c r="F23" i="3"/>
  <c r="E11" i="3"/>
  <c r="E10" i="3"/>
  <c r="E4" i="3"/>
  <c r="E8" i="3"/>
  <c r="I8" i="1"/>
  <c r="E21" i="3" l="1"/>
  <c r="F21" i="3" s="1"/>
  <c r="E13" i="3"/>
  <c r="E22" i="3"/>
  <c r="F22" i="3" s="1"/>
  <c r="E24" i="3"/>
  <c r="F24" i="3" s="1"/>
  <c r="F35" i="3"/>
  <c r="E25" i="3"/>
  <c r="F25" i="3" s="1"/>
  <c r="L11" i="2"/>
  <c r="M11" i="2"/>
  <c r="N11" i="2"/>
  <c r="L12" i="2"/>
  <c r="M12" i="2"/>
  <c r="N12" i="2"/>
  <c r="L13" i="2"/>
  <c r="M13" i="2"/>
  <c r="N13" i="2"/>
  <c r="L14" i="2"/>
  <c r="M14" i="2"/>
  <c r="N14" i="2"/>
  <c r="L15" i="2"/>
  <c r="M15" i="2"/>
  <c r="N15" i="2"/>
  <c r="L6" i="2"/>
  <c r="M6" i="2"/>
  <c r="L7" i="2"/>
  <c r="M7" i="2"/>
  <c r="L8" i="2"/>
  <c r="M8" i="2"/>
  <c r="L9" i="2"/>
  <c r="M9" i="2"/>
  <c r="M10" i="2"/>
  <c r="L10" i="2"/>
  <c r="F7" i="2"/>
  <c r="F8" i="2"/>
  <c r="F9" i="2"/>
  <c r="F15" i="2"/>
  <c r="G15" i="2"/>
  <c r="F6" i="2"/>
  <c r="E15" i="2"/>
  <c r="F1006" i="3"/>
  <c r="F1003" i="3"/>
  <c r="F998" i="3"/>
  <c r="F995" i="3"/>
  <c r="F992" i="3"/>
  <c r="F989" i="3"/>
  <c r="F986" i="3"/>
  <c r="F981" i="3"/>
  <c r="F978" i="3"/>
  <c r="F975" i="3"/>
  <c r="F972" i="3"/>
  <c r="F969" i="3"/>
  <c r="F964" i="3"/>
  <c r="F961" i="3"/>
  <c r="F958" i="3"/>
  <c r="F955" i="3"/>
  <c r="F952" i="3"/>
  <c r="F947" i="3"/>
  <c r="F944" i="3"/>
  <c r="F941" i="3"/>
  <c r="F938" i="3"/>
  <c r="F935" i="3"/>
  <c r="F930" i="3"/>
  <c r="F927" i="3"/>
  <c r="F924" i="3"/>
  <c r="F921" i="3"/>
  <c r="F918" i="3"/>
  <c r="F913" i="3"/>
  <c r="F910" i="3"/>
  <c r="F907" i="3"/>
  <c r="F904" i="3"/>
  <c r="F901" i="3"/>
  <c r="F896" i="3"/>
  <c r="F893" i="3"/>
  <c r="F890" i="3"/>
  <c r="F887" i="3"/>
  <c r="F884" i="3"/>
  <c r="F879" i="3"/>
  <c r="F876" i="3"/>
  <c r="F873" i="3"/>
  <c r="F870" i="3"/>
  <c r="F867" i="3"/>
  <c r="F862" i="3"/>
  <c r="F859" i="3"/>
  <c r="F856" i="3"/>
  <c r="F853" i="3"/>
  <c r="F850" i="3"/>
  <c r="F845" i="3"/>
  <c r="F842" i="3"/>
  <c r="F839" i="3"/>
  <c r="F836" i="3"/>
  <c r="F833" i="3"/>
  <c r="F828" i="3"/>
  <c r="F825" i="3"/>
  <c r="F822" i="3"/>
  <c r="F819" i="3"/>
  <c r="F816" i="3"/>
  <c r="F811" i="3"/>
  <c r="F808" i="3"/>
  <c r="F805" i="3"/>
  <c r="F802" i="3"/>
  <c r="F799" i="3"/>
  <c r="F794" i="3"/>
  <c r="F791" i="3"/>
  <c r="F788" i="3"/>
  <c r="F785" i="3"/>
  <c r="F782" i="3"/>
  <c r="F777" i="3"/>
  <c r="F774" i="3"/>
  <c r="F771" i="3"/>
  <c r="F768" i="3"/>
  <c r="F765" i="3"/>
  <c r="F760" i="3"/>
  <c r="F757" i="3"/>
  <c r="F754" i="3"/>
  <c r="F751" i="3"/>
  <c r="F748" i="3"/>
  <c r="F743" i="3"/>
  <c r="F740" i="3"/>
  <c r="F737" i="3"/>
  <c r="F734" i="3"/>
  <c r="F731" i="3"/>
  <c r="F726" i="3"/>
  <c r="F723" i="3"/>
  <c r="F720" i="3"/>
  <c r="F717" i="3"/>
  <c r="F714" i="3"/>
  <c r="F709" i="3"/>
  <c r="F706" i="3"/>
  <c r="F703" i="3"/>
  <c r="F700" i="3"/>
  <c r="F697" i="3"/>
  <c r="F692" i="3"/>
  <c r="F689" i="3"/>
  <c r="F686" i="3"/>
  <c r="F683" i="3"/>
  <c r="F680" i="3"/>
  <c r="F675" i="3"/>
  <c r="F672" i="3"/>
  <c r="F669" i="3"/>
  <c r="F666" i="3"/>
  <c r="F663" i="3"/>
  <c r="F658" i="3"/>
  <c r="F655" i="3"/>
  <c r="F652" i="3"/>
  <c r="F649" i="3"/>
  <c r="F646" i="3"/>
  <c r="F641" i="3"/>
  <c r="F638" i="3"/>
  <c r="F635" i="3"/>
  <c r="F632" i="3"/>
  <c r="F629" i="3"/>
  <c r="F624" i="3"/>
  <c r="F621" i="3"/>
  <c r="F618" i="3"/>
  <c r="F615" i="3"/>
  <c r="F612" i="3"/>
  <c r="F607" i="3"/>
  <c r="F604" i="3"/>
  <c r="F601" i="3"/>
  <c r="F598" i="3"/>
  <c r="F595" i="3"/>
  <c r="F590" i="3"/>
  <c r="F587" i="3"/>
  <c r="F584" i="3"/>
  <c r="F581" i="3"/>
  <c r="F578" i="3"/>
  <c r="F573" i="3"/>
  <c r="F570" i="3"/>
  <c r="F567" i="3"/>
  <c r="F564" i="3"/>
  <c r="F561" i="3"/>
  <c r="F556" i="3"/>
  <c r="F553" i="3"/>
  <c r="F550" i="3"/>
  <c r="F547" i="3"/>
  <c r="F544" i="3"/>
  <c r="F539" i="3"/>
  <c r="F536" i="3"/>
  <c r="F533" i="3"/>
  <c r="F530" i="3"/>
  <c r="F527" i="3"/>
  <c r="F522" i="3"/>
  <c r="F519" i="3"/>
  <c r="F516" i="3"/>
  <c r="F513" i="3"/>
  <c r="F510" i="3"/>
  <c r="F505" i="3"/>
  <c r="F502" i="3"/>
  <c r="F499" i="3"/>
  <c r="F496" i="3"/>
  <c r="F493" i="3"/>
  <c r="F488" i="3"/>
  <c r="F485" i="3"/>
  <c r="F482" i="3"/>
  <c r="F479" i="3"/>
  <c r="F476" i="3"/>
  <c r="F471" i="3"/>
  <c r="F468" i="3"/>
  <c r="F465" i="3"/>
  <c r="F462" i="3"/>
  <c r="F459" i="3"/>
  <c r="F454" i="3"/>
  <c r="F451" i="3"/>
  <c r="F448" i="3"/>
  <c r="F445" i="3"/>
  <c r="F442" i="3"/>
  <c r="F437" i="3"/>
  <c r="F434" i="3"/>
  <c r="F431" i="3"/>
  <c r="F428" i="3"/>
  <c r="F425" i="3"/>
  <c r="F420" i="3"/>
  <c r="F417" i="3"/>
  <c r="F414" i="3"/>
  <c r="F411" i="3"/>
  <c r="F408" i="3"/>
  <c r="F403" i="3"/>
  <c r="F400" i="3"/>
  <c r="F397" i="3"/>
  <c r="F394" i="3"/>
  <c r="F391" i="3"/>
  <c r="F386" i="3"/>
  <c r="F383" i="3"/>
  <c r="F380" i="3"/>
  <c r="F377" i="3"/>
  <c r="F374" i="3"/>
  <c r="F369" i="3"/>
  <c r="F366" i="3"/>
  <c r="F363" i="3"/>
  <c r="F360" i="3"/>
  <c r="F357" i="3"/>
  <c r="F352" i="3"/>
  <c r="F349" i="3"/>
  <c r="F346" i="3"/>
  <c r="F343" i="3"/>
  <c r="F340" i="3"/>
  <c r="F335" i="3"/>
  <c r="F332" i="3"/>
  <c r="F329" i="3"/>
  <c r="F326" i="3"/>
  <c r="F323" i="3"/>
  <c r="F318" i="3"/>
  <c r="F315" i="3"/>
  <c r="F312" i="3"/>
  <c r="F292" i="3"/>
  <c r="F289" i="3"/>
  <c r="F284" i="3"/>
  <c r="F281" i="3"/>
  <c r="F278" i="3"/>
  <c r="F275" i="3"/>
  <c r="F272" i="3"/>
  <c r="F267" i="3"/>
  <c r="F264" i="3"/>
  <c r="F261" i="3"/>
  <c r="F258" i="3"/>
  <c r="F255" i="3"/>
  <c r="F250" i="3"/>
  <c r="F247" i="3"/>
  <c r="F244" i="3"/>
  <c r="F241" i="3"/>
  <c r="F238" i="3"/>
  <c r="F233" i="3"/>
  <c r="F230" i="3"/>
  <c r="F227" i="3"/>
  <c r="F224" i="3"/>
  <c r="F221" i="3"/>
  <c r="F216" i="3"/>
  <c r="F213" i="3"/>
  <c r="F210" i="3"/>
  <c r="F207" i="3"/>
  <c r="F204" i="3"/>
  <c r="F199" i="3"/>
  <c r="F196" i="3"/>
  <c r="F193" i="3"/>
  <c r="F190" i="3"/>
  <c r="F187" i="3"/>
  <c r="F182" i="3"/>
  <c r="F179" i="3"/>
  <c r="F176" i="3"/>
  <c r="F173" i="3"/>
  <c r="F170" i="3"/>
  <c r="F165" i="3"/>
  <c r="F162" i="3"/>
  <c r="F159" i="3"/>
  <c r="F156" i="3"/>
  <c r="F153" i="3"/>
  <c r="F148" i="3"/>
  <c r="F145" i="3"/>
  <c r="F142" i="3"/>
  <c r="F139" i="3"/>
  <c r="F136" i="3"/>
  <c r="F131" i="3"/>
  <c r="F128" i="3"/>
  <c r="F125" i="3"/>
  <c r="F122" i="3"/>
  <c r="F119" i="3"/>
  <c r="F114" i="3"/>
  <c r="F111" i="3"/>
  <c r="F108" i="3"/>
  <c r="F105" i="3"/>
  <c r="F102" i="3"/>
  <c r="F97" i="3"/>
  <c r="F94" i="3"/>
  <c r="F91" i="3"/>
  <c r="F88" i="3"/>
  <c r="F85" i="3"/>
  <c r="F80" i="3"/>
  <c r="F77" i="3"/>
  <c r="F74" i="3"/>
  <c r="F71" i="3"/>
  <c r="F68" i="3"/>
  <c r="F63" i="3"/>
  <c r="F60" i="3"/>
  <c r="F57" i="3"/>
  <c r="F54" i="3"/>
  <c r="F51" i="3"/>
  <c r="F46" i="3"/>
  <c r="F43" i="3"/>
  <c r="F40" i="3"/>
  <c r="F20" i="3"/>
  <c r="F17" i="3"/>
  <c r="F12" i="3"/>
  <c r="F9" i="3"/>
  <c r="F6" i="3"/>
  <c r="E916" i="3"/>
  <c r="F916" i="3" s="1"/>
  <c r="E933" i="3"/>
  <c r="F933" i="3" s="1"/>
  <c r="E950" i="3"/>
  <c r="F950" i="3" s="1"/>
  <c r="E967" i="3"/>
  <c r="F967" i="3" s="1"/>
  <c r="E984" i="3"/>
  <c r="F984" i="3" s="1"/>
  <c r="E1001" i="3"/>
  <c r="F1001" i="3" s="1"/>
  <c r="E559" i="3"/>
  <c r="F559" i="3" s="1"/>
  <c r="E576" i="3"/>
  <c r="F576" i="3" s="1"/>
  <c r="E593" i="3"/>
  <c r="F593" i="3" s="1"/>
  <c r="E610" i="3"/>
  <c r="F610" i="3" s="1"/>
  <c r="E627" i="3"/>
  <c r="F627" i="3" s="1"/>
  <c r="E644" i="3"/>
  <c r="F644" i="3" s="1"/>
  <c r="E661" i="3"/>
  <c r="F661" i="3" s="1"/>
  <c r="E678" i="3"/>
  <c r="F678" i="3" s="1"/>
  <c r="E695" i="3"/>
  <c r="F695" i="3" s="1"/>
  <c r="E712" i="3"/>
  <c r="F712" i="3" s="1"/>
  <c r="E729" i="3"/>
  <c r="F729" i="3" s="1"/>
  <c r="E746" i="3"/>
  <c r="F746" i="3" s="1"/>
  <c r="E763" i="3"/>
  <c r="F763" i="3" s="1"/>
  <c r="E780" i="3"/>
  <c r="F780" i="3" s="1"/>
  <c r="E797" i="3"/>
  <c r="F797" i="3" s="1"/>
  <c r="E814" i="3"/>
  <c r="F814" i="3" s="1"/>
  <c r="E831" i="3"/>
  <c r="F831" i="3" s="1"/>
  <c r="E848" i="3"/>
  <c r="F848" i="3" s="1"/>
  <c r="E865" i="3"/>
  <c r="F865" i="3" s="1"/>
  <c r="E882" i="3"/>
  <c r="F882" i="3" s="1"/>
  <c r="E899" i="3"/>
  <c r="F899" i="3" s="1"/>
  <c r="E49" i="3"/>
  <c r="F49" i="3" s="1"/>
  <c r="E66" i="3"/>
  <c r="F66" i="3" s="1"/>
  <c r="E83" i="3"/>
  <c r="F83" i="3" s="1"/>
  <c r="E100" i="3"/>
  <c r="F100" i="3" s="1"/>
  <c r="E117" i="3"/>
  <c r="F117" i="3" s="1"/>
  <c r="E134" i="3"/>
  <c r="F134" i="3" s="1"/>
  <c r="E151" i="3"/>
  <c r="F151" i="3" s="1"/>
  <c r="E168" i="3"/>
  <c r="F168" i="3" s="1"/>
  <c r="E185" i="3"/>
  <c r="F185" i="3" s="1"/>
  <c r="E202" i="3"/>
  <c r="F202" i="3" s="1"/>
  <c r="E219" i="3"/>
  <c r="F219" i="3" s="1"/>
  <c r="E236" i="3"/>
  <c r="F236" i="3" s="1"/>
  <c r="E253" i="3"/>
  <c r="F253" i="3" s="1"/>
  <c r="E270" i="3"/>
  <c r="F270" i="3" s="1"/>
  <c r="E287" i="3"/>
  <c r="F287" i="3" s="1"/>
  <c r="E321" i="3"/>
  <c r="F321" i="3" s="1"/>
  <c r="E338" i="3"/>
  <c r="F338" i="3" s="1"/>
  <c r="E355" i="3"/>
  <c r="F355" i="3" s="1"/>
  <c r="E372" i="3"/>
  <c r="F372" i="3" s="1"/>
  <c r="E389" i="3"/>
  <c r="F389" i="3" s="1"/>
  <c r="E406" i="3"/>
  <c r="F406" i="3" s="1"/>
  <c r="E423" i="3"/>
  <c r="F423" i="3" s="1"/>
  <c r="E440" i="3"/>
  <c r="F440" i="3" s="1"/>
  <c r="E457" i="3"/>
  <c r="F457" i="3" s="1"/>
  <c r="E474" i="3"/>
  <c r="F474" i="3" s="1"/>
  <c r="E491" i="3"/>
  <c r="F491" i="3" s="1"/>
  <c r="E508" i="3"/>
  <c r="F508" i="3" s="1"/>
  <c r="E525" i="3"/>
  <c r="F525" i="3" s="1"/>
  <c r="E542" i="3"/>
  <c r="F542" i="3" s="1"/>
  <c r="D38" i="3"/>
  <c r="E18" i="3"/>
  <c r="F18" i="3" s="1"/>
  <c r="E16" i="3"/>
  <c r="F16" i="3" s="1"/>
  <c r="E14" i="3"/>
  <c r="F14" i="3" s="1"/>
  <c r="F4" i="3"/>
  <c r="E5" i="3"/>
  <c r="F10" i="3"/>
  <c r="F11" i="3"/>
  <c r="E15" i="3"/>
  <c r="F15" i="3" s="1"/>
  <c r="E30" i="3" l="1"/>
  <c r="F30" i="3" s="1"/>
  <c r="F5" i="3"/>
  <c r="E19" i="3"/>
  <c r="F19" i="3" s="1"/>
  <c r="E39" i="3"/>
  <c r="F39" i="3" s="1"/>
  <c r="E45" i="3"/>
  <c r="F45" i="3" s="1"/>
  <c r="E48" i="3"/>
  <c r="F48" i="3" s="1"/>
  <c r="E50" i="3"/>
  <c r="F50" i="3" s="1"/>
  <c r="D55" i="3"/>
  <c r="E38" i="3"/>
  <c r="F38" i="3" s="1"/>
  <c r="E41" i="3"/>
  <c r="E44" i="3"/>
  <c r="F44" i="3" s="1"/>
  <c r="E52" i="3"/>
  <c r="F52" i="3" s="1"/>
  <c r="F8" i="3"/>
  <c r="F7" i="3"/>
  <c r="F13" i="3"/>
  <c r="E53" i="3" l="1"/>
  <c r="F53" i="3" s="1"/>
  <c r="F41" i="3"/>
  <c r="E42" i="3"/>
  <c r="F42" i="3" s="1"/>
  <c r="E47" i="3"/>
  <c r="F47" i="3" s="1"/>
  <c r="E56" i="3"/>
  <c r="F56" i="3" s="1"/>
  <c r="E62" i="3"/>
  <c r="F62" i="3" s="1"/>
  <c r="E65" i="3"/>
  <c r="F65" i="3" s="1"/>
  <c r="E67" i="3"/>
  <c r="F67" i="3" s="1"/>
  <c r="D72" i="3"/>
  <c r="E55" i="3"/>
  <c r="F55" i="3" s="1"/>
  <c r="E58" i="3"/>
  <c r="E61" i="3"/>
  <c r="F61" i="3" s="1"/>
  <c r="E69" i="3"/>
  <c r="F69" i="3" l="1"/>
  <c r="E70" i="3"/>
  <c r="F70" i="3" s="1"/>
  <c r="E59" i="3"/>
  <c r="F59" i="3" s="1"/>
  <c r="F58" i="3"/>
  <c r="E64" i="3"/>
  <c r="F64" i="3" s="1"/>
  <c r="E73" i="3"/>
  <c r="F73" i="3" s="1"/>
  <c r="E79" i="3"/>
  <c r="F79" i="3" s="1"/>
  <c r="E82" i="3"/>
  <c r="F82" i="3" s="1"/>
  <c r="E84" i="3"/>
  <c r="F84" i="3" s="1"/>
  <c r="D89" i="3"/>
  <c r="E72" i="3"/>
  <c r="F72" i="3" s="1"/>
  <c r="E75" i="3"/>
  <c r="E78" i="3"/>
  <c r="F78" i="3" s="1"/>
  <c r="E86" i="3"/>
  <c r="F86" i="3" l="1"/>
  <c r="E87" i="3"/>
  <c r="F87" i="3" s="1"/>
  <c r="F75" i="3"/>
  <c r="E76" i="3"/>
  <c r="F76" i="3" s="1"/>
  <c r="E81" i="3"/>
  <c r="F81" i="3" s="1"/>
  <c r="E90" i="3"/>
  <c r="F90" i="3" s="1"/>
  <c r="E96" i="3"/>
  <c r="F96" i="3" s="1"/>
  <c r="E99" i="3"/>
  <c r="F99" i="3" s="1"/>
  <c r="E101" i="3"/>
  <c r="F101" i="3" s="1"/>
  <c r="D106" i="3"/>
  <c r="E89" i="3"/>
  <c r="F89" i="3" s="1"/>
  <c r="E92" i="3"/>
  <c r="E95" i="3"/>
  <c r="F95" i="3" s="1"/>
  <c r="E103" i="3"/>
  <c r="F103" i="3" l="1"/>
  <c r="E104" i="3"/>
  <c r="F104" i="3" s="1"/>
  <c r="E93" i="3"/>
  <c r="F93" i="3" s="1"/>
  <c r="F92" i="3"/>
  <c r="E98" i="3"/>
  <c r="F98" i="3" s="1"/>
  <c r="E107" i="3"/>
  <c r="F107" i="3" s="1"/>
  <c r="E113" i="3"/>
  <c r="F113" i="3" s="1"/>
  <c r="E116" i="3"/>
  <c r="F116" i="3" s="1"/>
  <c r="E118" i="3"/>
  <c r="F118" i="3" s="1"/>
  <c r="D123" i="3"/>
  <c r="E106" i="3"/>
  <c r="F106" i="3" s="1"/>
  <c r="E109" i="3"/>
  <c r="E112" i="3"/>
  <c r="F112" i="3" s="1"/>
  <c r="E120" i="3"/>
  <c r="F120" i="3" l="1"/>
  <c r="E121" i="3"/>
  <c r="F121" i="3" s="1"/>
  <c r="F109" i="3"/>
  <c r="E110" i="3"/>
  <c r="F110" i="3" s="1"/>
  <c r="E115" i="3"/>
  <c r="F115" i="3" s="1"/>
  <c r="E124" i="3"/>
  <c r="F124" i="3" s="1"/>
  <c r="E130" i="3"/>
  <c r="F130" i="3" s="1"/>
  <c r="E133" i="3"/>
  <c r="F133" i="3" s="1"/>
  <c r="E135" i="3"/>
  <c r="F135" i="3" s="1"/>
  <c r="D140" i="3"/>
  <c r="E123" i="3"/>
  <c r="F123" i="3" s="1"/>
  <c r="E126" i="3"/>
  <c r="E129" i="3"/>
  <c r="F129" i="3" s="1"/>
  <c r="E137" i="3"/>
  <c r="F137" i="3" l="1"/>
  <c r="E138" i="3"/>
  <c r="F138" i="3" s="1"/>
  <c r="E127" i="3"/>
  <c r="F127" i="3" s="1"/>
  <c r="F126" i="3"/>
  <c r="E132" i="3"/>
  <c r="F132" i="3" s="1"/>
  <c r="E141" i="3"/>
  <c r="F141" i="3" s="1"/>
  <c r="E147" i="3"/>
  <c r="F147" i="3" s="1"/>
  <c r="E150" i="3"/>
  <c r="F150" i="3" s="1"/>
  <c r="E152" i="3"/>
  <c r="F152" i="3" s="1"/>
  <c r="D157" i="3"/>
  <c r="E140" i="3"/>
  <c r="F140" i="3" s="1"/>
  <c r="E143" i="3"/>
  <c r="E146" i="3"/>
  <c r="F146" i="3" s="1"/>
  <c r="E154" i="3"/>
  <c r="F154" i="3" l="1"/>
  <c r="E155" i="3"/>
  <c r="F155" i="3" s="1"/>
  <c r="F143" i="3"/>
  <c r="E144" i="3"/>
  <c r="F144" i="3" s="1"/>
  <c r="E149" i="3"/>
  <c r="F149" i="3" s="1"/>
  <c r="E158" i="3"/>
  <c r="F158" i="3" s="1"/>
  <c r="E164" i="3"/>
  <c r="F164" i="3" s="1"/>
  <c r="E167" i="3"/>
  <c r="F167" i="3" s="1"/>
  <c r="E169" i="3"/>
  <c r="F169" i="3" s="1"/>
  <c r="D174" i="3"/>
  <c r="E157" i="3"/>
  <c r="F157" i="3" s="1"/>
  <c r="E160" i="3"/>
  <c r="E163" i="3"/>
  <c r="F163" i="3" s="1"/>
  <c r="E171" i="3"/>
  <c r="F171" i="3" l="1"/>
  <c r="E172" i="3"/>
  <c r="F172" i="3" s="1"/>
  <c r="E161" i="3"/>
  <c r="F161" i="3" s="1"/>
  <c r="F160" i="3"/>
  <c r="E166" i="3"/>
  <c r="F166" i="3" s="1"/>
  <c r="E175" i="3"/>
  <c r="F175" i="3" s="1"/>
  <c r="E181" i="3"/>
  <c r="F181" i="3" s="1"/>
  <c r="E184" i="3"/>
  <c r="F184" i="3" s="1"/>
  <c r="E186" i="3"/>
  <c r="F186" i="3" s="1"/>
  <c r="D191" i="3"/>
  <c r="E174" i="3"/>
  <c r="F174" i="3" s="1"/>
  <c r="E177" i="3"/>
  <c r="E180" i="3"/>
  <c r="F180" i="3" s="1"/>
  <c r="E188" i="3"/>
  <c r="F188" i="3" l="1"/>
  <c r="E189" i="3"/>
  <c r="F189" i="3" s="1"/>
  <c r="F177" i="3"/>
  <c r="E178" i="3"/>
  <c r="F178" i="3" s="1"/>
  <c r="E183" i="3"/>
  <c r="F183" i="3" s="1"/>
  <c r="E192" i="3"/>
  <c r="F192" i="3" s="1"/>
  <c r="E198" i="3"/>
  <c r="F198" i="3" s="1"/>
  <c r="E201" i="3"/>
  <c r="F201" i="3" s="1"/>
  <c r="E203" i="3"/>
  <c r="F203" i="3" s="1"/>
  <c r="D208" i="3"/>
  <c r="E191" i="3"/>
  <c r="F191" i="3" s="1"/>
  <c r="E194" i="3"/>
  <c r="E197" i="3"/>
  <c r="F197" i="3" s="1"/>
  <c r="E205" i="3"/>
  <c r="F205" i="3" l="1"/>
  <c r="E206" i="3"/>
  <c r="F206" i="3" s="1"/>
  <c r="E195" i="3"/>
  <c r="F195" i="3" s="1"/>
  <c r="F194" i="3"/>
  <c r="E200" i="3"/>
  <c r="F200" i="3" s="1"/>
  <c r="E209" i="3"/>
  <c r="F209" i="3" s="1"/>
  <c r="E215" i="3"/>
  <c r="F215" i="3" s="1"/>
  <c r="E218" i="3"/>
  <c r="F218" i="3" s="1"/>
  <c r="E220" i="3"/>
  <c r="F220" i="3" s="1"/>
  <c r="D225" i="3"/>
  <c r="E208" i="3"/>
  <c r="F208" i="3" s="1"/>
  <c r="E211" i="3"/>
  <c r="E214" i="3"/>
  <c r="F214" i="3" s="1"/>
  <c r="E222" i="3"/>
  <c r="F222" i="3" l="1"/>
  <c r="E223" i="3"/>
  <c r="F223" i="3" s="1"/>
  <c r="F211" i="3"/>
  <c r="E212" i="3"/>
  <c r="F212" i="3" s="1"/>
  <c r="E217" i="3"/>
  <c r="F217" i="3" s="1"/>
  <c r="E226" i="3"/>
  <c r="F226" i="3" s="1"/>
  <c r="E232" i="3"/>
  <c r="F232" i="3" s="1"/>
  <c r="E235" i="3"/>
  <c r="F235" i="3" s="1"/>
  <c r="E237" i="3"/>
  <c r="F237" i="3" s="1"/>
  <c r="D242" i="3"/>
  <c r="E225" i="3"/>
  <c r="F225" i="3" s="1"/>
  <c r="E228" i="3"/>
  <c r="E231" i="3"/>
  <c r="F231" i="3" s="1"/>
  <c r="E239" i="3"/>
  <c r="F239" i="3" l="1"/>
  <c r="E240" i="3"/>
  <c r="F240" i="3" s="1"/>
  <c r="E229" i="3"/>
  <c r="F229" i="3" s="1"/>
  <c r="F228" i="3"/>
  <c r="E234" i="3"/>
  <c r="F234" i="3" s="1"/>
  <c r="E243" i="3"/>
  <c r="F243" i="3" s="1"/>
  <c r="E249" i="3"/>
  <c r="F249" i="3" s="1"/>
  <c r="E252" i="3"/>
  <c r="F252" i="3" s="1"/>
  <c r="E254" i="3"/>
  <c r="F254" i="3" s="1"/>
  <c r="D259" i="3"/>
  <c r="E242" i="3"/>
  <c r="F242" i="3" s="1"/>
  <c r="E245" i="3"/>
  <c r="E248" i="3"/>
  <c r="F248" i="3" s="1"/>
  <c r="E256" i="3"/>
  <c r="F256" i="3" l="1"/>
  <c r="E257" i="3"/>
  <c r="F257" i="3" s="1"/>
  <c r="F245" i="3"/>
  <c r="E246" i="3"/>
  <c r="F246" i="3" s="1"/>
  <c r="E251" i="3"/>
  <c r="F251" i="3" s="1"/>
  <c r="E260" i="3"/>
  <c r="F260" i="3" s="1"/>
  <c r="E266" i="3"/>
  <c r="F266" i="3" s="1"/>
  <c r="E269" i="3"/>
  <c r="F269" i="3" s="1"/>
  <c r="E271" i="3"/>
  <c r="F271" i="3" s="1"/>
  <c r="D276" i="3"/>
  <c r="D293" i="3" s="1"/>
  <c r="E259" i="3"/>
  <c r="F259" i="3" s="1"/>
  <c r="E262" i="3"/>
  <c r="E265" i="3"/>
  <c r="F265" i="3" s="1"/>
  <c r="E273" i="3"/>
  <c r="E307" i="3" l="1"/>
  <c r="E296" i="3"/>
  <c r="E305" i="3"/>
  <c r="F305" i="3" s="1"/>
  <c r="E294" i="3"/>
  <c r="F294" i="3" s="1"/>
  <c r="E300" i="3"/>
  <c r="F300" i="3" s="1"/>
  <c r="E303" i="3"/>
  <c r="F303" i="3" s="1"/>
  <c r="E293" i="3"/>
  <c r="F293" i="3" s="1"/>
  <c r="E299" i="3"/>
  <c r="F299" i="3" s="1"/>
  <c r="E263" i="3"/>
  <c r="F263" i="3" s="1"/>
  <c r="F262" i="3"/>
  <c r="E268" i="3"/>
  <c r="F268" i="3" s="1"/>
  <c r="E277" i="3"/>
  <c r="F277" i="3" s="1"/>
  <c r="E282" i="3"/>
  <c r="F282" i="3" s="1"/>
  <c r="E290" i="3"/>
  <c r="E276" i="3"/>
  <c r="F276" i="3" s="1"/>
  <c r="E279" i="3"/>
  <c r="E283" i="3"/>
  <c r="F283" i="3" s="1"/>
  <c r="E286" i="3"/>
  <c r="F286" i="3" s="1"/>
  <c r="E288" i="3"/>
  <c r="F288" i="3" s="1"/>
  <c r="F273" i="3"/>
  <c r="E274" i="3"/>
  <c r="F274" i="3" s="1"/>
  <c r="F296" i="3" l="1"/>
  <c r="E297" i="3"/>
  <c r="F297" i="3" s="1"/>
  <c r="E302" i="3"/>
  <c r="F302" i="3" s="1"/>
  <c r="E308" i="3"/>
  <c r="F308" i="3" s="1"/>
  <c r="F307" i="3"/>
  <c r="F290" i="3"/>
  <c r="E291" i="3"/>
  <c r="F291" i="3" s="1"/>
  <c r="F279" i="3"/>
  <c r="E285" i="3"/>
  <c r="F285" i="3" s="1"/>
  <c r="E280" i="3"/>
  <c r="F280" i="3" s="1"/>
  <c r="D310" i="3"/>
  <c r="D327" i="3" l="1"/>
  <c r="E313" i="3"/>
  <c r="E311" i="3"/>
  <c r="F311" i="3" s="1"/>
  <c r="E317" i="3"/>
  <c r="F317" i="3" s="1"/>
  <c r="E322" i="3"/>
  <c r="F322" i="3" s="1"/>
  <c r="E310" i="3"/>
  <c r="F310" i="3" s="1"/>
  <c r="E316" i="3"/>
  <c r="F316" i="3" s="1"/>
  <c r="E324" i="3"/>
  <c r="E320" i="3"/>
  <c r="F320" i="3" s="1"/>
  <c r="F313" i="3" l="1"/>
  <c r="E319" i="3"/>
  <c r="F319" i="3" s="1"/>
  <c r="E314" i="3"/>
  <c r="F314" i="3" s="1"/>
  <c r="F324" i="3"/>
  <c r="E325" i="3"/>
  <c r="F325" i="3" s="1"/>
  <c r="D344" i="3"/>
  <c r="E330" i="3"/>
  <c r="E327" i="3"/>
  <c r="F327" i="3" s="1"/>
  <c r="E333" i="3"/>
  <c r="F333" i="3" s="1"/>
  <c r="E341" i="3"/>
  <c r="E337" i="3"/>
  <c r="F337" i="3" s="1"/>
  <c r="E328" i="3"/>
  <c r="F328" i="3" s="1"/>
  <c r="E334" i="3"/>
  <c r="F334" i="3" s="1"/>
  <c r="E339" i="3"/>
  <c r="F339" i="3" s="1"/>
  <c r="F341" i="3" l="1"/>
  <c r="E342" i="3"/>
  <c r="F342" i="3" s="1"/>
  <c r="D361" i="3"/>
  <c r="E347" i="3"/>
  <c r="E345" i="3"/>
  <c r="F345" i="3" s="1"/>
  <c r="E351" i="3"/>
  <c r="F351" i="3" s="1"/>
  <c r="E356" i="3"/>
  <c r="F356" i="3" s="1"/>
  <c r="E344" i="3"/>
  <c r="F344" i="3" s="1"/>
  <c r="E350" i="3"/>
  <c r="F350" i="3" s="1"/>
  <c r="E358" i="3"/>
  <c r="E354" i="3"/>
  <c r="F354" i="3" s="1"/>
  <c r="E336" i="3"/>
  <c r="F336" i="3" s="1"/>
  <c r="F330" i="3"/>
  <c r="E331" i="3"/>
  <c r="F331" i="3" s="1"/>
  <c r="F358" i="3" l="1"/>
  <c r="E359" i="3"/>
  <c r="F359" i="3" s="1"/>
  <c r="F347" i="3"/>
  <c r="E353" i="3"/>
  <c r="F353" i="3" s="1"/>
  <c r="E348" i="3"/>
  <c r="F348" i="3" s="1"/>
  <c r="D378" i="3"/>
  <c r="E364" i="3"/>
  <c r="E361" i="3"/>
  <c r="F361" i="3" s="1"/>
  <c r="E367" i="3"/>
  <c r="F367" i="3" s="1"/>
  <c r="E375" i="3"/>
  <c r="E371" i="3"/>
  <c r="F371" i="3" s="1"/>
  <c r="E362" i="3"/>
  <c r="F362" i="3" s="1"/>
  <c r="E368" i="3"/>
  <c r="F368" i="3" s="1"/>
  <c r="E373" i="3"/>
  <c r="F373" i="3" s="1"/>
  <c r="F375" i="3" l="1"/>
  <c r="E376" i="3"/>
  <c r="F376" i="3" s="1"/>
  <c r="D395" i="3"/>
  <c r="E381" i="3"/>
  <c r="E379" i="3"/>
  <c r="F379" i="3" s="1"/>
  <c r="E385" i="3"/>
  <c r="F385" i="3" s="1"/>
  <c r="E390" i="3"/>
  <c r="F390" i="3" s="1"/>
  <c r="E378" i="3"/>
  <c r="F378" i="3" s="1"/>
  <c r="E384" i="3"/>
  <c r="F384" i="3" s="1"/>
  <c r="E392" i="3"/>
  <c r="E388" i="3"/>
  <c r="F388" i="3" s="1"/>
  <c r="E370" i="3"/>
  <c r="F370" i="3" s="1"/>
  <c r="F364" i="3"/>
  <c r="E365" i="3"/>
  <c r="F365" i="3" s="1"/>
  <c r="F392" i="3" l="1"/>
  <c r="E393" i="3"/>
  <c r="F393" i="3" s="1"/>
  <c r="F381" i="3"/>
  <c r="E387" i="3"/>
  <c r="F387" i="3" s="1"/>
  <c r="E382" i="3"/>
  <c r="F382" i="3" s="1"/>
  <c r="D412" i="3"/>
  <c r="E398" i="3"/>
  <c r="E395" i="3"/>
  <c r="F395" i="3" s="1"/>
  <c r="E401" i="3"/>
  <c r="F401" i="3" s="1"/>
  <c r="E409" i="3"/>
  <c r="E405" i="3"/>
  <c r="F405" i="3" s="1"/>
  <c r="E396" i="3"/>
  <c r="F396" i="3" s="1"/>
  <c r="E402" i="3"/>
  <c r="F402" i="3" s="1"/>
  <c r="E407" i="3"/>
  <c r="F407" i="3" s="1"/>
  <c r="F409" i="3" l="1"/>
  <c r="E410" i="3"/>
  <c r="F410" i="3" s="1"/>
  <c r="D429" i="3"/>
  <c r="E415" i="3"/>
  <c r="E413" i="3"/>
  <c r="F413" i="3" s="1"/>
  <c r="E419" i="3"/>
  <c r="F419" i="3" s="1"/>
  <c r="E424" i="3"/>
  <c r="F424" i="3" s="1"/>
  <c r="E412" i="3"/>
  <c r="F412" i="3" s="1"/>
  <c r="E418" i="3"/>
  <c r="F418" i="3" s="1"/>
  <c r="E426" i="3"/>
  <c r="E422" i="3"/>
  <c r="F422" i="3" s="1"/>
  <c r="E404" i="3"/>
  <c r="F404" i="3" s="1"/>
  <c r="F398" i="3"/>
  <c r="E399" i="3"/>
  <c r="F399" i="3" s="1"/>
  <c r="F426" i="3" l="1"/>
  <c r="E427" i="3"/>
  <c r="F427" i="3" s="1"/>
  <c r="F415" i="3"/>
  <c r="E421" i="3"/>
  <c r="F421" i="3" s="1"/>
  <c r="E416" i="3"/>
  <c r="F416" i="3" s="1"/>
  <c r="D446" i="3"/>
  <c r="E432" i="3"/>
  <c r="E429" i="3"/>
  <c r="F429" i="3" s="1"/>
  <c r="E435" i="3"/>
  <c r="F435" i="3" s="1"/>
  <c r="E443" i="3"/>
  <c r="E439" i="3"/>
  <c r="F439" i="3" s="1"/>
  <c r="E430" i="3"/>
  <c r="F430" i="3" s="1"/>
  <c r="E436" i="3"/>
  <c r="F436" i="3" s="1"/>
  <c r="E441" i="3"/>
  <c r="F441" i="3" s="1"/>
  <c r="F443" i="3" l="1"/>
  <c r="E444" i="3"/>
  <c r="F444" i="3" s="1"/>
  <c r="D463" i="3"/>
  <c r="E449" i="3"/>
  <c r="E447" i="3"/>
  <c r="F447" i="3" s="1"/>
  <c r="E453" i="3"/>
  <c r="F453" i="3" s="1"/>
  <c r="E458" i="3"/>
  <c r="F458" i="3" s="1"/>
  <c r="E446" i="3"/>
  <c r="F446" i="3" s="1"/>
  <c r="E452" i="3"/>
  <c r="F452" i="3" s="1"/>
  <c r="E460" i="3"/>
  <c r="E456" i="3"/>
  <c r="F456" i="3" s="1"/>
  <c r="E438" i="3"/>
  <c r="F438" i="3" s="1"/>
  <c r="F432" i="3"/>
  <c r="E433" i="3"/>
  <c r="F433" i="3" s="1"/>
  <c r="F460" i="3" l="1"/>
  <c r="E461" i="3"/>
  <c r="F461" i="3" s="1"/>
  <c r="F449" i="3"/>
  <c r="E455" i="3"/>
  <c r="F455" i="3" s="1"/>
  <c r="E450" i="3"/>
  <c r="F450" i="3" s="1"/>
  <c r="D480" i="3"/>
  <c r="E466" i="3"/>
  <c r="E463" i="3"/>
  <c r="F463" i="3" s="1"/>
  <c r="E469" i="3"/>
  <c r="F469" i="3" s="1"/>
  <c r="E477" i="3"/>
  <c r="E473" i="3"/>
  <c r="F473" i="3" s="1"/>
  <c r="E464" i="3"/>
  <c r="F464" i="3" s="1"/>
  <c r="E470" i="3"/>
  <c r="F470" i="3" s="1"/>
  <c r="E475" i="3"/>
  <c r="F475" i="3" s="1"/>
  <c r="F477" i="3" l="1"/>
  <c r="E478" i="3"/>
  <c r="F478" i="3" s="1"/>
  <c r="D497" i="3"/>
  <c r="E483" i="3"/>
  <c r="E481" i="3"/>
  <c r="F481" i="3" s="1"/>
  <c r="E487" i="3"/>
  <c r="F487" i="3" s="1"/>
  <c r="E492" i="3"/>
  <c r="F492" i="3" s="1"/>
  <c r="E480" i="3"/>
  <c r="F480" i="3" s="1"/>
  <c r="E486" i="3"/>
  <c r="F486" i="3" s="1"/>
  <c r="E494" i="3"/>
  <c r="E490" i="3"/>
  <c r="F490" i="3" s="1"/>
  <c r="E472" i="3"/>
  <c r="F472" i="3" s="1"/>
  <c r="F466" i="3"/>
  <c r="E467" i="3"/>
  <c r="F467" i="3" s="1"/>
  <c r="F494" i="3" l="1"/>
  <c r="E495" i="3"/>
  <c r="F495" i="3" s="1"/>
  <c r="F483" i="3"/>
  <c r="E489" i="3"/>
  <c r="F489" i="3" s="1"/>
  <c r="E484" i="3"/>
  <c r="F484" i="3" s="1"/>
  <c r="D514" i="3"/>
  <c r="E500" i="3"/>
  <c r="E507" i="3"/>
  <c r="F507" i="3" s="1"/>
  <c r="E509" i="3"/>
  <c r="F509" i="3" s="1"/>
  <c r="E498" i="3"/>
  <c r="F498" i="3" s="1"/>
  <c r="E504" i="3"/>
  <c r="F504" i="3" s="1"/>
  <c r="E511" i="3"/>
  <c r="E497" i="3"/>
  <c r="F497" i="3" s="1"/>
  <c r="E503" i="3"/>
  <c r="F503" i="3" s="1"/>
  <c r="F511" i="3" l="1"/>
  <c r="E512" i="3"/>
  <c r="F512" i="3" s="1"/>
  <c r="E514" i="3"/>
  <c r="F514" i="3" s="1"/>
  <c r="E524" i="3"/>
  <c r="F524" i="3" s="1"/>
  <c r="E526" i="3"/>
  <c r="F526" i="3" s="1"/>
  <c r="E517" i="3"/>
  <c r="D531" i="3"/>
  <c r="E528" i="3"/>
  <c r="E520" i="3"/>
  <c r="F520" i="3" s="1"/>
  <c r="E521" i="3"/>
  <c r="F521" i="3" s="1"/>
  <c r="E515" i="3"/>
  <c r="F515" i="3" s="1"/>
  <c r="E506" i="3"/>
  <c r="F506" i="3" s="1"/>
  <c r="F500" i="3"/>
  <c r="E501" i="3"/>
  <c r="F501" i="3" s="1"/>
  <c r="F528" i="3" l="1"/>
  <c r="E529" i="3"/>
  <c r="F529" i="3" s="1"/>
  <c r="F517" i="3"/>
  <c r="E518" i="3"/>
  <c r="F518" i="3" s="1"/>
  <c r="E523" i="3"/>
  <c r="F523" i="3" s="1"/>
  <c r="E531" i="3"/>
  <c r="F531" i="3" s="1"/>
  <c r="D548" i="3"/>
  <c r="E534" i="3"/>
  <c r="E541" i="3"/>
  <c r="F541" i="3" s="1"/>
  <c r="E543" i="3"/>
  <c r="F543" i="3" s="1"/>
  <c r="E545" i="3"/>
  <c r="E537" i="3"/>
  <c r="F537" i="3" s="1"/>
  <c r="E538" i="3"/>
  <c r="F538" i="3" s="1"/>
  <c r="E532" i="3"/>
  <c r="F532" i="3" s="1"/>
  <c r="E540" i="3" l="1"/>
  <c r="F540" i="3" s="1"/>
  <c r="F534" i="3"/>
  <c r="E535" i="3"/>
  <c r="F535" i="3" s="1"/>
  <c r="F545" i="3"/>
  <c r="E546" i="3"/>
  <c r="F546" i="3" s="1"/>
  <c r="E549" i="3"/>
  <c r="F549" i="3" s="1"/>
  <c r="E555" i="3"/>
  <c r="F555" i="3" s="1"/>
  <c r="E558" i="3"/>
  <c r="F558" i="3" s="1"/>
  <c r="E560" i="3"/>
  <c r="F560" i="3" s="1"/>
  <c r="D565" i="3"/>
  <c r="E551" i="3"/>
  <c r="E562" i="3"/>
  <c r="E548" i="3"/>
  <c r="F548" i="3" s="1"/>
  <c r="E554" i="3"/>
  <c r="F554" i="3" s="1"/>
  <c r="F562" i="3" l="1"/>
  <c r="E563" i="3"/>
  <c r="F563" i="3" s="1"/>
  <c r="E566" i="3"/>
  <c r="F566" i="3" s="1"/>
  <c r="E572" i="3"/>
  <c r="F572" i="3" s="1"/>
  <c r="E575" i="3"/>
  <c r="F575" i="3" s="1"/>
  <c r="E577" i="3"/>
  <c r="F577" i="3" s="1"/>
  <c r="D582" i="3"/>
  <c r="E568" i="3"/>
  <c r="E579" i="3"/>
  <c r="E565" i="3"/>
  <c r="F565" i="3" s="1"/>
  <c r="E571" i="3"/>
  <c r="F571" i="3" s="1"/>
  <c r="F551" i="3"/>
  <c r="E552" i="3"/>
  <c r="F552" i="3" s="1"/>
  <c r="E557" i="3"/>
  <c r="F557" i="3" s="1"/>
  <c r="E569" i="3" l="1"/>
  <c r="F569" i="3" s="1"/>
  <c r="E574" i="3"/>
  <c r="F574" i="3" s="1"/>
  <c r="F568" i="3"/>
  <c r="F579" i="3"/>
  <c r="E580" i="3"/>
  <c r="F580" i="3" s="1"/>
  <c r="E583" i="3"/>
  <c r="F583" i="3" s="1"/>
  <c r="E589" i="3"/>
  <c r="F589" i="3" s="1"/>
  <c r="E592" i="3"/>
  <c r="F592" i="3" s="1"/>
  <c r="E594" i="3"/>
  <c r="F594" i="3" s="1"/>
  <c r="D599" i="3"/>
  <c r="E585" i="3"/>
  <c r="E596" i="3"/>
  <c r="E582" i="3"/>
  <c r="F582" i="3" s="1"/>
  <c r="E588" i="3"/>
  <c r="F588" i="3" s="1"/>
  <c r="J8" i="1"/>
  <c r="J9" i="1"/>
  <c r="J10" i="1"/>
  <c r="J11" i="1"/>
  <c r="J12" i="1"/>
  <c r="J13" i="1"/>
  <c r="J14" i="1"/>
  <c r="J15" i="1"/>
  <c r="J16" i="1"/>
  <c r="J17" i="1"/>
  <c r="N7" i="1"/>
  <c r="F8" i="1"/>
  <c r="G8" i="1"/>
  <c r="H8" i="1"/>
  <c r="K8" i="1"/>
  <c r="L8" i="1"/>
  <c r="M8" i="1"/>
  <c r="N8" i="1"/>
  <c r="F9" i="1"/>
  <c r="G9" i="1"/>
  <c r="H9" i="1"/>
  <c r="I9" i="1"/>
  <c r="K9" i="1"/>
  <c r="L9" i="1"/>
  <c r="M9" i="1"/>
  <c r="N9" i="1"/>
  <c r="F10" i="1"/>
  <c r="G10" i="1"/>
  <c r="H10" i="1"/>
  <c r="I10" i="1"/>
  <c r="K10" i="1"/>
  <c r="L10" i="1"/>
  <c r="M10" i="1"/>
  <c r="N10" i="1"/>
  <c r="F11" i="1"/>
  <c r="G11" i="1"/>
  <c r="H11" i="1"/>
  <c r="I11" i="1"/>
  <c r="K11" i="1"/>
  <c r="L11" i="1"/>
  <c r="M11" i="1"/>
  <c r="N11" i="1"/>
  <c r="F12" i="1"/>
  <c r="G12" i="1"/>
  <c r="H12" i="1"/>
  <c r="I12" i="1"/>
  <c r="K12" i="1"/>
  <c r="L12" i="1"/>
  <c r="M12" i="1"/>
  <c r="N12" i="1"/>
  <c r="F13" i="1"/>
  <c r="G13" i="1"/>
  <c r="H13" i="1"/>
  <c r="I13" i="1"/>
  <c r="K13" i="1"/>
  <c r="L13" i="1"/>
  <c r="M13" i="1"/>
  <c r="N13" i="1"/>
  <c r="F14" i="1"/>
  <c r="G14" i="1"/>
  <c r="H14" i="1"/>
  <c r="I14" i="1"/>
  <c r="K14" i="1"/>
  <c r="L14" i="1"/>
  <c r="M14" i="1"/>
  <c r="N14" i="1"/>
  <c r="F15" i="1"/>
  <c r="G15" i="1"/>
  <c r="H15" i="1"/>
  <c r="I15" i="1"/>
  <c r="K15" i="1"/>
  <c r="L15" i="1"/>
  <c r="M15" i="1"/>
  <c r="N15" i="1"/>
  <c r="F16" i="1"/>
  <c r="G16" i="1"/>
  <c r="H16" i="1"/>
  <c r="I16" i="1"/>
  <c r="K16" i="1"/>
  <c r="L16" i="1"/>
  <c r="M16" i="1"/>
  <c r="N16" i="1"/>
  <c r="F17" i="1"/>
  <c r="G17" i="1"/>
  <c r="H17" i="1"/>
  <c r="I17" i="1"/>
  <c r="K17" i="1"/>
  <c r="L17" i="1"/>
  <c r="M17" i="1"/>
  <c r="N17" i="1"/>
  <c r="N6" i="1"/>
  <c r="E17" i="1"/>
  <c r="E16" i="1"/>
  <c r="E15" i="1"/>
  <c r="E14" i="1"/>
  <c r="E13" i="1"/>
  <c r="E12" i="1"/>
  <c r="E11" i="1"/>
  <c r="E10" i="1"/>
  <c r="E9" i="1"/>
  <c r="E8" i="1"/>
  <c r="E7" i="1"/>
  <c r="F7" i="1" s="1"/>
  <c r="E6" i="1"/>
  <c r="G7" i="1" l="1"/>
  <c r="I7" i="1"/>
  <c r="H7" i="1"/>
  <c r="K7" i="1"/>
  <c r="M7" i="1"/>
  <c r="F596" i="3"/>
  <c r="E597" i="3"/>
  <c r="F597" i="3" s="1"/>
  <c r="E600" i="3"/>
  <c r="F600" i="3" s="1"/>
  <c r="E606" i="3"/>
  <c r="F606" i="3" s="1"/>
  <c r="E609" i="3"/>
  <c r="F609" i="3" s="1"/>
  <c r="E611" i="3"/>
  <c r="F611" i="3" s="1"/>
  <c r="D616" i="3"/>
  <c r="E602" i="3"/>
  <c r="E613" i="3"/>
  <c r="E599" i="3"/>
  <c r="F599" i="3" s="1"/>
  <c r="E605" i="3"/>
  <c r="F605" i="3" s="1"/>
  <c r="F585" i="3"/>
  <c r="E586" i="3"/>
  <c r="F586" i="3" s="1"/>
  <c r="E591" i="3"/>
  <c r="F591" i="3" s="1"/>
  <c r="F6" i="1"/>
  <c r="M6" i="1" l="1"/>
  <c r="H6" i="1"/>
  <c r="J7" i="1"/>
  <c r="L7" i="1"/>
  <c r="E603" i="3"/>
  <c r="F603" i="3" s="1"/>
  <c r="E608" i="3"/>
  <c r="F608" i="3" s="1"/>
  <c r="F602" i="3"/>
  <c r="F613" i="3"/>
  <c r="E614" i="3"/>
  <c r="F614" i="3" s="1"/>
  <c r="E617" i="3"/>
  <c r="F617" i="3" s="1"/>
  <c r="E623" i="3"/>
  <c r="F623" i="3" s="1"/>
  <c r="E626" i="3"/>
  <c r="F626" i="3" s="1"/>
  <c r="E628" i="3"/>
  <c r="F628" i="3" s="1"/>
  <c r="D633" i="3"/>
  <c r="E619" i="3"/>
  <c r="E630" i="3"/>
  <c r="E616" i="3"/>
  <c r="F616" i="3" s="1"/>
  <c r="E622" i="3"/>
  <c r="F622" i="3" s="1"/>
  <c r="I6" i="1"/>
  <c r="K6" i="1"/>
  <c r="G6" i="1"/>
  <c r="J6" i="1" s="1"/>
  <c r="F630" i="3" l="1"/>
  <c r="E631" i="3"/>
  <c r="F631" i="3" s="1"/>
  <c r="E634" i="3"/>
  <c r="F634" i="3" s="1"/>
  <c r="E640" i="3"/>
  <c r="F640" i="3" s="1"/>
  <c r="E643" i="3"/>
  <c r="F643" i="3" s="1"/>
  <c r="E645" i="3"/>
  <c r="F645" i="3" s="1"/>
  <c r="D650" i="3"/>
  <c r="E636" i="3"/>
  <c r="E647" i="3"/>
  <c r="E633" i="3"/>
  <c r="F633" i="3" s="1"/>
  <c r="E639" i="3"/>
  <c r="F639" i="3" s="1"/>
  <c r="F619" i="3"/>
  <c r="E620" i="3"/>
  <c r="F620" i="3" s="1"/>
  <c r="E625" i="3"/>
  <c r="F625" i="3" s="1"/>
  <c r="L6" i="1"/>
  <c r="E637" i="3" l="1"/>
  <c r="F637" i="3" s="1"/>
  <c r="E642" i="3"/>
  <c r="F642" i="3" s="1"/>
  <c r="F636" i="3"/>
  <c r="F647" i="3"/>
  <c r="E648" i="3"/>
  <c r="F648" i="3" s="1"/>
  <c r="E651" i="3"/>
  <c r="F651" i="3" s="1"/>
  <c r="E657" i="3"/>
  <c r="F657" i="3" s="1"/>
  <c r="E660" i="3"/>
  <c r="F660" i="3" s="1"/>
  <c r="E662" i="3"/>
  <c r="F662" i="3" s="1"/>
  <c r="D667" i="3"/>
  <c r="E653" i="3"/>
  <c r="E664" i="3"/>
  <c r="E650" i="3"/>
  <c r="F650" i="3" s="1"/>
  <c r="E656" i="3"/>
  <c r="F656" i="3" s="1"/>
  <c r="F664" i="3" l="1"/>
  <c r="E665" i="3"/>
  <c r="F665" i="3" s="1"/>
  <c r="E668" i="3"/>
  <c r="F668" i="3" s="1"/>
  <c r="E674" i="3"/>
  <c r="F674" i="3" s="1"/>
  <c r="E677" i="3"/>
  <c r="F677" i="3" s="1"/>
  <c r="E679" i="3"/>
  <c r="F679" i="3" s="1"/>
  <c r="D684" i="3"/>
  <c r="E670" i="3"/>
  <c r="E681" i="3"/>
  <c r="E667" i="3"/>
  <c r="F667" i="3" s="1"/>
  <c r="E673" i="3"/>
  <c r="F673" i="3" s="1"/>
  <c r="F653" i="3"/>
  <c r="E654" i="3"/>
  <c r="F654" i="3" s="1"/>
  <c r="E659" i="3"/>
  <c r="F659" i="3" s="1"/>
  <c r="E671" i="3" l="1"/>
  <c r="F671" i="3" s="1"/>
  <c r="E676" i="3"/>
  <c r="F676" i="3" s="1"/>
  <c r="F670" i="3"/>
  <c r="F681" i="3"/>
  <c r="E682" i="3"/>
  <c r="F682" i="3" s="1"/>
  <c r="E685" i="3"/>
  <c r="F685" i="3" s="1"/>
  <c r="E691" i="3"/>
  <c r="F691" i="3" s="1"/>
  <c r="E694" i="3"/>
  <c r="F694" i="3" s="1"/>
  <c r="E696" i="3"/>
  <c r="F696" i="3" s="1"/>
  <c r="D701" i="3"/>
  <c r="E687" i="3"/>
  <c r="E698" i="3"/>
  <c r="E684" i="3"/>
  <c r="F684" i="3" s="1"/>
  <c r="E690" i="3"/>
  <c r="F690" i="3" s="1"/>
  <c r="F698" i="3" l="1"/>
  <c r="E699" i="3"/>
  <c r="F699" i="3" s="1"/>
  <c r="E702" i="3"/>
  <c r="F702" i="3" s="1"/>
  <c r="E708" i="3"/>
  <c r="F708" i="3" s="1"/>
  <c r="E711" i="3"/>
  <c r="F711" i="3" s="1"/>
  <c r="E713" i="3"/>
  <c r="F713" i="3" s="1"/>
  <c r="D718" i="3"/>
  <c r="E704" i="3"/>
  <c r="E715" i="3"/>
  <c r="E701" i="3"/>
  <c r="F701" i="3" s="1"/>
  <c r="E707" i="3"/>
  <c r="F707" i="3" s="1"/>
  <c r="F687" i="3"/>
  <c r="E688" i="3"/>
  <c r="F688" i="3" s="1"/>
  <c r="E693" i="3"/>
  <c r="F693" i="3" s="1"/>
  <c r="E705" i="3" l="1"/>
  <c r="F705" i="3" s="1"/>
  <c r="E710" i="3"/>
  <c r="F710" i="3" s="1"/>
  <c r="F704" i="3"/>
  <c r="F715" i="3"/>
  <c r="E716" i="3"/>
  <c r="F716" i="3" s="1"/>
  <c r="E719" i="3"/>
  <c r="F719" i="3" s="1"/>
  <c r="E725" i="3"/>
  <c r="F725" i="3" s="1"/>
  <c r="E728" i="3"/>
  <c r="F728" i="3" s="1"/>
  <c r="E730" i="3"/>
  <c r="F730" i="3" s="1"/>
  <c r="D735" i="3"/>
  <c r="E721" i="3"/>
  <c r="E732" i="3"/>
  <c r="E718" i="3"/>
  <c r="F718" i="3" s="1"/>
  <c r="E724" i="3"/>
  <c r="F724" i="3" s="1"/>
  <c r="F732" i="3" l="1"/>
  <c r="E733" i="3"/>
  <c r="F733" i="3" s="1"/>
  <c r="E736" i="3"/>
  <c r="F736" i="3" s="1"/>
  <c r="E742" i="3"/>
  <c r="F742" i="3" s="1"/>
  <c r="E745" i="3"/>
  <c r="F745" i="3" s="1"/>
  <c r="E747" i="3"/>
  <c r="F747" i="3" s="1"/>
  <c r="D752" i="3"/>
  <c r="E738" i="3"/>
  <c r="E749" i="3"/>
  <c r="E735" i="3"/>
  <c r="F735" i="3" s="1"/>
  <c r="E741" i="3"/>
  <c r="F741" i="3" s="1"/>
  <c r="F721" i="3"/>
  <c r="E722" i="3"/>
  <c r="F722" i="3" s="1"/>
  <c r="E727" i="3"/>
  <c r="F727" i="3" s="1"/>
  <c r="E739" i="3" l="1"/>
  <c r="F739" i="3" s="1"/>
  <c r="E744" i="3"/>
  <c r="F744" i="3" s="1"/>
  <c r="F738" i="3"/>
  <c r="F749" i="3"/>
  <c r="E750" i="3"/>
  <c r="F750" i="3" s="1"/>
  <c r="E753" i="3"/>
  <c r="F753" i="3" s="1"/>
  <c r="E759" i="3"/>
  <c r="F759" i="3" s="1"/>
  <c r="E762" i="3"/>
  <c r="F762" i="3" s="1"/>
  <c r="E764" i="3"/>
  <c r="F764" i="3" s="1"/>
  <c r="D769" i="3"/>
  <c r="E755" i="3"/>
  <c r="E766" i="3"/>
  <c r="E752" i="3"/>
  <c r="F752" i="3" s="1"/>
  <c r="E758" i="3"/>
  <c r="F758" i="3" s="1"/>
  <c r="F766" i="3" l="1"/>
  <c r="E767" i="3"/>
  <c r="F767" i="3" s="1"/>
  <c r="E770" i="3"/>
  <c r="F770" i="3" s="1"/>
  <c r="E776" i="3"/>
  <c r="F776" i="3" s="1"/>
  <c r="E779" i="3"/>
  <c r="F779" i="3" s="1"/>
  <c r="E781" i="3"/>
  <c r="F781" i="3" s="1"/>
  <c r="D786" i="3"/>
  <c r="E772" i="3"/>
  <c r="E783" i="3"/>
  <c r="E769" i="3"/>
  <c r="F769" i="3" s="1"/>
  <c r="E775" i="3"/>
  <c r="F775" i="3" s="1"/>
  <c r="F755" i="3"/>
  <c r="E756" i="3"/>
  <c r="F756" i="3" s="1"/>
  <c r="E761" i="3"/>
  <c r="F761" i="3" s="1"/>
  <c r="F772" i="3" l="1"/>
  <c r="E773" i="3"/>
  <c r="F773" i="3" s="1"/>
  <c r="E778" i="3"/>
  <c r="F778" i="3" s="1"/>
  <c r="F783" i="3"/>
  <c r="E784" i="3"/>
  <c r="F784" i="3" s="1"/>
  <c r="E787" i="3"/>
  <c r="F787" i="3" s="1"/>
  <c r="E793" i="3"/>
  <c r="F793" i="3" s="1"/>
  <c r="E796" i="3"/>
  <c r="F796" i="3" s="1"/>
  <c r="E798" i="3"/>
  <c r="F798" i="3" s="1"/>
  <c r="E789" i="3"/>
  <c r="E800" i="3"/>
  <c r="E786" i="3"/>
  <c r="F786" i="3" s="1"/>
  <c r="E792" i="3"/>
  <c r="F792" i="3" s="1"/>
  <c r="D803" i="3"/>
  <c r="E803" i="3" l="1"/>
  <c r="F803" i="3" s="1"/>
  <c r="E806" i="3"/>
  <c r="D820" i="3"/>
  <c r="E813" i="3"/>
  <c r="F813" i="3" s="1"/>
  <c r="E815" i="3"/>
  <c r="F815" i="3" s="1"/>
  <c r="E810" i="3"/>
  <c r="F810" i="3" s="1"/>
  <c r="E804" i="3"/>
  <c r="F804" i="3" s="1"/>
  <c r="E817" i="3"/>
  <c r="E809" i="3"/>
  <c r="F809" i="3" s="1"/>
  <c r="F789" i="3"/>
  <c r="E790" i="3"/>
  <c r="F790" i="3" s="1"/>
  <c r="E795" i="3"/>
  <c r="F795" i="3" s="1"/>
  <c r="F800" i="3"/>
  <c r="E801" i="3"/>
  <c r="F801" i="3" s="1"/>
  <c r="F817" i="3" l="1"/>
  <c r="E818" i="3"/>
  <c r="F818" i="3" s="1"/>
  <c r="F806" i="3"/>
  <c r="E812" i="3"/>
  <c r="F812" i="3" s="1"/>
  <c r="E807" i="3"/>
  <c r="F807" i="3" s="1"/>
  <c r="E820" i="3"/>
  <c r="F820" i="3" s="1"/>
  <c r="E830" i="3"/>
  <c r="F830" i="3" s="1"/>
  <c r="E832" i="3"/>
  <c r="F832" i="3" s="1"/>
  <c r="E823" i="3"/>
  <c r="D837" i="3"/>
  <c r="E827" i="3"/>
  <c r="F827" i="3" s="1"/>
  <c r="E821" i="3"/>
  <c r="F821" i="3" s="1"/>
  <c r="E834" i="3"/>
  <c r="E826" i="3"/>
  <c r="F826" i="3" s="1"/>
  <c r="E837" i="3" l="1"/>
  <c r="F837" i="3" s="1"/>
  <c r="E840" i="3"/>
  <c r="E847" i="3"/>
  <c r="F847" i="3" s="1"/>
  <c r="E849" i="3"/>
  <c r="F849" i="3" s="1"/>
  <c r="D854" i="3"/>
  <c r="E844" i="3"/>
  <c r="F844" i="3" s="1"/>
  <c r="E838" i="3"/>
  <c r="F838" i="3" s="1"/>
  <c r="E851" i="3"/>
  <c r="E843" i="3"/>
  <c r="F843" i="3" s="1"/>
  <c r="F834" i="3"/>
  <c r="E835" i="3"/>
  <c r="F835" i="3" s="1"/>
  <c r="F823" i="3"/>
  <c r="E824" i="3"/>
  <c r="F824" i="3" s="1"/>
  <c r="E829" i="3"/>
  <c r="F829" i="3" s="1"/>
  <c r="F851" i="3" l="1"/>
  <c r="E852" i="3"/>
  <c r="F852" i="3" s="1"/>
  <c r="F840" i="3"/>
  <c r="E841" i="3"/>
  <c r="F841" i="3" s="1"/>
  <c r="E846" i="3"/>
  <c r="F846" i="3" s="1"/>
  <c r="E854" i="3"/>
  <c r="F854" i="3" s="1"/>
  <c r="E857" i="3"/>
  <c r="D871" i="3"/>
  <c r="E864" i="3"/>
  <c r="F864" i="3" s="1"/>
  <c r="E866" i="3"/>
  <c r="F866" i="3" s="1"/>
  <c r="E861" i="3"/>
  <c r="F861" i="3" s="1"/>
  <c r="E855" i="3"/>
  <c r="F855" i="3" s="1"/>
  <c r="E868" i="3"/>
  <c r="E860" i="3"/>
  <c r="F860" i="3" s="1"/>
  <c r="E871" i="3" l="1"/>
  <c r="F871" i="3" s="1"/>
  <c r="E881" i="3"/>
  <c r="F881" i="3" s="1"/>
  <c r="E883" i="3"/>
  <c r="F883" i="3" s="1"/>
  <c r="E874" i="3"/>
  <c r="D888" i="3"/>
  <c r="E878" i="3"/>
  <c r="F878" i="3" s="1"/>
  <c r="E872" i="3"/>
  <c r="F872" i="3" s="1"/>
  <c r="E885" i="3"/>
  <c r="E877" i="3"/>
  <c r="F877" i="3" s="1"/>
  <c r="F868" i="3"/>
  <c r="E869" i="3"/>
  <c r="F869" i="3" s="1"/>
  <c r="F857" i="3"/>
  <c r="E863" i="3"/>
  <c r="F863" i="3" s="1"/>
  <c r="E858" i="3"/>
  <c r="F858" i="3" s="1"/>
  <c r="F885" i="3" l="1"/>
  <c r="E886" i="3"/>
  <c r="F886" i="3" s="1"/>
  <c r="F874" i="3"/>
  <c r="E875" i="3"/>
  <c r="F875" i="3" s="1"/>
  <c r="E880" i="3"/>
  <c r="F880" i="3" s="1"/>
  <c r="E888" i="3"/>
  <c r="F888" i="3" s="1"/>
  <c r="D905" i="3"/>
  <c r="E891" i="3"/>
  <c r="E898" i="3"/>
  <c r="F898" i="3" s="1"/>
  <c r="E900" i="3"/>
  <c r="F900" i="3" s="1"/>
  <c r="E895" i="3"/>
  <c r="F895" i="3" s="1"/>
  <c r="E889" i="3"/>
  <c r="F889" i="3" s="1"/>
  <c r="E902" i="3"/>
  <c r="E894" i="3"/>
  <c r="F894" i="3" s="1"/>
  <c r="F891" i="3" l="1"/>
  <c r="E897" i="3"/>
  <c r="F897" i="3" s="1"/>
  <c r="E892" i="3"/>
  <c r="F892" i="3" s="1"/>
  <c r="F902" i="3"/>
  <c r="E903" i="3"/>
  <c r="F903" i="3" s="1"/>
  <c r="E906" i="3"/>
  <c r="F906" i="3" s="1"/>
  <c r="E912" i="3"/>
  <c r="F912" i="3" s="1"/>
  <c r="E915" i="3"/>
  <c r="F915" i="3" s="1"/>
  <c r="E917" i="3"/>
  <c r="F917" i="3" s="1"/>
  <c r="E908" i="3"/>
  <c r="E919" i="3"/>
  <c r="E905" i="3"/>
  <c r="F905" i="3" s="1"/>
  <c r="E911" i="3"/>
  <c r="F911" i="3" s="1"/>
  <c r="D922" i="3"/>
  <c r="E922" i="3" l="1"/>
  <c r="F922" i="3" s="1"/>
  <c r="E925" i="3"/>
  <c r="E928" i="3"/>
  <c r="F928" i="3" s="1"/>
  <c r="E936" i="3"/>
  <c r="D939" i="3"/>
  <c r="E923" i="3"/>
  <c r="F923" i="3" s="1"/>
  <c r="E929" i="3"/>
  <c r="F929" i="3" s="1"/>
  <c r="E932" i="3"/>
  <c r="F932" i="3" s="1"/>
  <c r="E934" i="3"/>
  <c r="F934" i="3" s="1"/>
  <c r="F908" i="3"/>
  <c r="E909" i="3"/>
  <c r="F909" i="3" s="1"/>
  <c r="E914" i="3"/>
  <c r="F914" i="3" s="1"/>
  <c r="F919" i="3"/>
  <c r="E920" i="3"/>
  <c r="F920" i="3" s="1"/>
  <c r="F936" i="3" l="1"/>
  <c r="E937" i="3"/>
  <c r="F937" i="3" s="1"/>
  <c r="F925" i="3"/>
  <c r="E931" i="3"/>
  <c r="F931" i="3" s="1"/>
  <c r="E926" i="3"/>
  <c r="F926" i="3" s="1"/>
  <c r="E940" i="3"/>
  <c r="F940" i="3" s="1"/>
  <c r="E946" i="3"/>
  <c r="F946" i="3" s="1"/>
  <c r="E949" i="3"/>
  <c r="F949" i="3" s="1"/>
  <c r="E951" i="3"/>
  <c r="F951" i="3" s="1"/>
  <c r="E942" i="3"/>
  <c r="E953" i="3"/>
  <c r="E939" i="3"/>
  <c r="F939" i="3" s="1"/>
  <c r="E945" i="3"/>
  <c r="F945" i="3" s="1"/>
  <c r="D956" i="3"/>
  <c r="E956" i="3" l="1"/>
  <c r="F956" i="3" s="1"/>
  <c r="E959" i="3"/>
  <c r="E962" i="3"/>
  <c r="F962" i="3" s="1"/>
  <c r="E970" i="3"/>
  <c r="D973" i="3"/>
  <c r="E957" i="3"/>
  <c r="F957" i="3" s="1"/>
  <c r="E963" i="3"/>
  <c r="F963" i="3" s="1"/>
  <c r="E966" i="3"/>
  <c r="F966" i="3" s="1"/>
  <c r="E968" i="3"/>
  <c r="F968" i="3" s="1"/>
  <c r="F942" i="3"/>
  <c r="E943" i="3"/>
  <c r="F943" i="3" s="1"/>
  <c r="E948" i="3"/>
  <c r="F948" i="3" s="1"/>
  <c r="F953" i="3"/>
  <c r="E954" i="3"/>
  <c r="F954" i="3" s="1"/>
  <c r="F970" i="3" l="1"/>
  <c r="E971" i="3"/>
  <c r="F971" i="3" s="1"/>
  <c r="F959" i="3"/>
  <c r="E965" i="3"/>
  <c r="F965" i="3" s="1"/>
  <c r="E960" i="3"/>
  <c r="F960" i="3" s="1"/>
  <c r="E974" i="3"/>
  <c r="F974" i="3" s="1"/>
  <c r="E980" i="3"/>
  <c r="F980" i="3" s="1"/>
  <c r="E983" i="3"/>
  <c r="F983" i="3" s="1"/>
  <c r="E985" i="3"/>
  <c r="F985" i="3" s="1"/>
  <c r="E976" i="3"/>
  <c r="E987" i="3"/>
  <c r="E973" i="3"/>
  <c r="F973" i="3" s="1"/>
  <c r="E979" i="3"/>
  <c r="F979" i="3" s="1"/>
  <c r="D990" i="3"/>
  <c r="E990" i="3" l="1"/>
  <c r="F990" i="3" s="1"/>
  <c r="E993" i="3"/>
  <c r="E996" i="3"/>
  <c r="F996" i="3" s="1"/>
  <c r="E1004" i="3"/>
  <c r="E991" i="3"/>
  <c r="F991" i="3" s="1"/>
  <c r="E997" i="3"/>
  <c r="F997" i="3" s="1"/>
  <c r="E1000" i="3"/>
  <c r="F1000" i="3" s="1"/>
  <c r="E1002" i="3"/>
  <c r="F1002" i="3" s="1"/>
  <c r="F976" i="3"/>
  <c r="E977" i="3"/>
  <c r="F977" i="3" s="1"/>
  <c r="E982" i="3"/>
  <c r="F982" i="3" s="1"/>
  <c r="F987" i="3"/>
  <c r="E988" i="3"/>
  <c r="F988" i="3" s="1"/>
  <c r="F1004" i="3" l="1"/>
  <c r="E1005" i="3"/>
  <c r="F993" i="3"/>
  <c r="E999" i="3"/>
  <c r="F999" i="3" s="1"/>
  <c r="E994" i="3"/>
  <c r="F994" i="3" s="1"/>
  <c r="G6" i="2" l="1"/>
  <c r="N6" i="2"/>
  <c r="F1005" i="3"/>
  <c r="N9" i="2"/>
  <c r="G7" i="2"/>
  <c r="G8" i="2"/>
  <c r="N7" i="2"/>
  <c r="N10" i="2"/>
  <c r="N8" i="2"/>
  <c r="G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C5" authorId="0" shapeId="0" xr:uid="{14173547-68E1-4F4C-A055-5158F91C47C6}">
      <text>
        <r>
          <rPr>
            <sz val="8"/>
            <color indexed="81"/>
            <rFont val="Tahoma"/>
            <family val="2"/>
            <charset val="238"/>
          </rPr>
          <t>Wpisz
Imię i/lub
Nazwisko</t>
        </r>
      </text>
    </comment>
    <comment ref="D5" authorId="0" shapeId="0" xr:uid="{63BCA373-9F3A-4558-90FD-981B3EFBBBDA}">
      <text>
        <r>
          <rPr>
            <b/>
            <sz val="8"/>
            <color indexed="81"/>
            <rFont val="Tahoma"/>
            <family val="2"/>
            <charset val="238"/>
          </rPr>
          <t>Edward:</t>
        </r>
        <r>
          <rPr>
            <sz val="8"/>
            <color indexed="81"/>
            <rFont val="Tahoma"/>
            <family val="2"/>
            <charset val="238"/>
          </rPr>
          <t xml:space="preserve">
Wpisz datę urodzenia
wraz z godziną
(gdy brak to ozn. 00:00</t>
        </r>
      </text>
    </comment>
    <comment ref="G5" authorId="0" shapeId="0" xr:uid="{AB86F3A2-7337-421C-A41C-5BF977524125}">
      <text>
        <r>
          <rPr>
            <sz val="8"/>
            <color indexed="81"/>
            <rFont val="Tahoma"/>
            <family val="2"/>
            <charset val="238"/>
          </rPr>
          <t xml:space="preserve">Data symulująca twoje życie
od  początku XX wieku
tzn. od 1 styczna 1900r
od godz. 00:00 rano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K3" authorId="0" shapeId="0" xr:uid="{BE78D425-9F56-438B-BE94-FA941027A42F}">
      <text>
        <r>
          <rPr>
            <b/>
            <sz val="8"/>
            <color indexed="81"/>
            <rFont val="Tahoma"/>
            <family val="2"/>
            <charset val="238"/>
          </rPr>
          <t>skopiowano z kol. B
sformatowano na format liczbowy</t>
        </r>
      </text>
    </comment>
    <comment ref="D15" authorId="0" shapeId="0" xr:uid="{3A6093E8-4D98-429B-BBD3-E803317A3FC5}">
      <text>
        <r>
          <rPr>
            <sz val="9"/>
            <color indexed="81"/>
            <rFont val="Tahoma"/>
            <family val="2"/>
            <charset val="238"/>
          </rPr>
          <t>Rok z daty
z kol. B</t>
        </r>
      </text>
    </comment>
    <comment ref="E15" authorId="0" shapeId="0" xr:uid="{8BB5088A-AF0F-4033-B0C8-C5BB871F586E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F15" authorId="0" shapeId="0" xr:uid="{CE5127DA-BF6C-49BD-994E-2CD104117681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G15" authorId="0" shapeId="0" xr:uid="{CD7CA93A-B8D7-48CA-BBCD-73A5D42B2BB7}">
      <text>
        <r>
          <rPr>
            <sz val="9"/>
            <color indexed="81"/>
            <rFont val="Tahoma"/>
            <family val="2"/>
            <charset val="238"/>
          </rPr>
          <t>Dzień z daty
z kol. B</t>
        </r>
      </text>
    </comment>
    <comment ref="H15" authorId="0" shapeId="0" xr:uid="{7F2868CC-51DC-411F-B9D3-357B3F85FF46}">
      <text>
        <r>
          <rPr>
            <sz val="9"/>
            <color indexed="81"/>
            <rFont val="Tahoma"/>
            <family val="2"/>
            <charset val="238"/>
          </rPr>
          <t>Godzina z daty
z kol. B</t>
        </r>
      </text>
    </comment>
    <comment ref="I15" authorId="0" shapeId="0" xr:uid="{116E40C4-F80B-4FED-92A1-98580060C721}">
      <text>
        <r>
          <rPr>
            <sz val="9"/>
            <color indexed="81"/>
            <rFont val="Tahoma"/>
            <family val="2"/>
            <charset val="238"/>
          </rPr>
          <t>Minuta z daty
z kol. B</t>
        </r>
      </text>
    </comment>
    <comment ref="J15" authorId="0" shapeId="0" xr:uid="{836E4795-29AD-4303-9543-23235AB2ED42}">
      <text>
        <r>
          <rPr>
            <sz val="9"/>
            <color indexed="81"/>
            <rFont val="Tahoma"/>
            <family val="2"/>
            <charset val="238"/>
          </rPr>
          <t>Sekunda z daty
z kol. B</t>
        </r>
      </text>
    </comment>
    <comment ref="K15" authorId="0" shapeId="0" xr:uid="{D73EF326-7EE2-4351-9E5D-637F27BEC157}">
      <text>
        <r>
          <rPr>
            <b/>
            <sz val="8"/>
            <color indexed="81"/>
            <rFont val="Tahoma"/>
            <family val="2"/>
            <charset val="238"/>
          </rPr>
          <t>Zawartość z kol. B sformatowana
na liczbę
(dni od pocz. XX
w.)</t>
        </r>
      </text>
    </comment>
    <comment ref="D16" authorId="0" shapeId="0" xr:uid="{8A4BE2CE-10EE-4E88-8773-145EB3553979}">
      <text>
        <r>
          <rPr>
            <sz val="9"/>
            <color indexed="81"/>
            <rFont val="Tahoma"/>
            <family val="2"/>
            <charset val="238"/>
          </rPr>
          <t>Rok z daty
z kol. B</t>
        </r>
      </text>
    </comment>
    <comment ref="E16" authorId="0" shapeId="0" xr:uid="{5DF3F1D3-3DF9-4E30-89A3-E0E1C3990FB1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F16" authorId="0" shapeId="0" xr:uid="{9945E4D6-4B15-418B-A43E-EEDAA055D226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G16" authorId="0" shapeId="0" xr:uid="{9E94485A-3FB6-44AB-8AC9-E69EE7F6E82B}">
      <text>
        <r>
          <rPr>
            <sz val="9"/>
            <color indexed="81"/>
            <rFont val="Tahoma"/>
            <family val="2"/>
            <charset val="238"/>
          </rPr>
          <t>Dzień z daty
z kol. B</t>
        </r>
      </text>
    </comment>
    <comment ref="H16" authorId="0" shapeId="0" xr:uid="{C543993C-BA45-4478-956B-E22ABD519256}">
      <text>
        <r>
          <rPr>
            <sz val="9"/>
            <color indexed="81"/>
            <rFont val="Tahoma"/>
            <family val="2"/>
            <charset val="238"/>
          </rPr>
          <t>Godzina z daty
z kol. B</t>
        </r>
      </text>
    </comment>
    <comment ref="I16" authorId="0" shapeId="0" xr:uid="{D9B9BF3B-98C0-495D-B9D5-D844BD88B2DF}">
      <text>
        <r>
          <rPr>
            <sz val="9"/>
            <color indexed="81"/>
            <rFont val="Tahoma"/>
            <family val="2"/>
            <charset val="238"/>
          </rPr>
          <t>Minuta z daty
z kol. B</t>
        </r>
      </text>
    </comment>
    <comment ref="J16" authorId="0" shapeId="0" xr:uid="{92674E53-A342-400C-B213-9B21124A13C3}">
      <text>
        <r>
          <rPr>
            <sz val="9"/>
            <color indexed="81"/>
            <rFont val="Tahoma"/>
            <family val="2"/>
            <charset val="238"/>
          </rPr>
          <t>Sekunda z daty
z kol. B</t>
        </r>
      </text>
    </comment>
    <comment ref="K16" authorId="0" shapeId="0" xr:uid="{89245637-68EE-48C6-8544-6B0084BE9EB6}">
      <text>
        <r>
          <rPr>
            <b/>
            <sz val="8"/>
            <color indexed="81"/>
            <rFont val="Tahoma"/>
            <family val="2"/>
            <charset val="238"/>
          </rPr>
          <t>Zawartość z kol. B sformatowana
na liczbę
(dni od pocz. XXw.)</t>
        </r>
      </text>
    </comment>
    <comment ref="D17" authorId="0" shapeId="0" xr:uid="{9BBCB7A5-0EFE-4A68-9A4C-30E35A06F16F}">
      <text>
        <r>
          <rPr>
            <sz val="9"/>
            <color indexed="81"/>
            <rFont val="Tahoma"/>
            <family val="2"/>
            <charset val="238"/>
          </rPr>
          <t>Rok z daty
z kol. B</t>
        </r>
      </text>
    </comment>
    <comment ref="E17" authorId="0" shapeId="0" xr:uid="{3A402614-9BC5-4902-B627-9C0AE5E2CF96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F17" authorId="0" shapeId="0" xr:uid="{7C615901-395F-4473-93EF-F54723231E50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G17" authorId="0" shapeId="0" xr:uid="{F89BBDD3-ADC2-4550-9411-A8E0B23946DC}">
      <text>
        <r>
          <rPr>
            <sz val="9"/>
            <color indexed="81"/>
            <rFont val="Tahoma"/>
            <family val="2"/>
            <charset val="238"/>
          </rPr>
          <t>Dzień z daty
z kol. B</t>
        </r>
      </text>
    </comment>
    <comment ref="H17" authorId="0" shapeId="0" xr:uid="{8A626E29-DC51-442D-AC48-D5A82FF7B522}">
      <text>
        <r>
          <rPr>
            <sz val="9"/>
            <color indexed="81"/>
            <rFont val="Tahoma"/>
            <family val="2"/>
            <charset val="238"/>
          </rPr>
          <t>Godzina z daty
z kol. B</t>
        </r>
      </text>
    </comment>
    <comment ref="I17" authorId="0" shapeId="0" xr:uid="{100C4C16-D1EE-45C1-B6ED-D2E09504EDC7}">
      <text>
        <r>
          <rPr>
            <sz val="9"/>
            <color indexed="81"/>
            <rFont val="Tahoma"/>
            <family val="2"/>
            <charset val="238"/>
          </rPr>
          <t>Minuta z daty
z kol. B</t>
        </r>
      </text>
    </comment>
    <comment ref="J17" authorId="0" shapeId="0" xr:uid="{0BB8CD9C-42E2-445F-AA77-2915A2B89129}">
      <text>
        <r>
          <rPr>
            <sz val="9"/>
            <color indexed="81"/>
            <rFont val="Tahoma"/>
            <family val="2"/>
            <charset val="238"/>
          </rPr>
          <t>Sekunda z daty
z kol. B</t>
        </r>
      </text>
    </comment>
    <comment ref="K17" authorId="0" shapeId="0" xr:uid="{607759A3-8667-4EC3-A5CC-D96B41EF39F1}">
      <text>
        <r>
          <rPr>
            <b/>
            <sz val="8"/>
            <color indexed="81"/>
            <rFont val="Tahoma"/>
            <family val="2"/>
            <charset val="238"/>
          </rPr>
          <t>Zawartość z kol. B sformatowana
na liczbę
(dni od pocz. XXw.)</t>
        </r>
      </text>
    </comment>
    <comment ref="D18" authorId="0" shapeId="0" xr:uid="{CDDABE35-E643-4478-8C21-574770532D9D}">
      <text>
        <r>
          <rPr>
            <sz val="9"/>
            <color indexed="81"/>
            <rFont val="Tahoma"/>
            <family val="2"/>
            <charset val="238"/>
          </rPr>
          <t>Rok z daty
z kol. B</t>
        </r>
      </text>
    </comment>
    <comment ref="E18" authorId="0" shapeId="0" xr:uid="{053C4AF8-56FA-40B8-BB5E-C9812784B540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F18" authorId="0" shapeId="0" xr:uid="{58B19390-0D86-4D22-8B85-E261696A9448}">
      <text>
        <r>
          <rPr>
            <sz val="9"/>
            <color indexed="81"/>
            <rFont val="Tahoma"/>
            <family val="2"/>
            <charset val="238"/>
          </rPr>
          <t>Miesiąc z daty
z kol. B</t>
        </r>
      </text>
    </comment>
    <comment ref="G18" authorId="0" shapeId="0" xr:uid="{66D6AE83-FABD-41FC-A7D7-259C401133DC}">
      <text>
        <r>
          <rPr>
            <sz val="9"/>
            <color indexed="81"/>
            <rFont val="Tahoma"/>
            <family val="2"/>
            <charset val="238"/>
          </rPr>
          <t>Dzień z daty
z kol. B</t>
        </r>
      </text>
    </comment>
    <comment ref="H18" authorId="0" shapeId="0" xr:uid="{AA9899C6-CFC8-4259-85F6-DD5557E72F57}">
      <text>
        <r>
          <rPr>
            <sz val="9"/>
            <color indexed="81"/>
            <rFont val="Tahoma"/>
            <family val="2"/>
            <charset val="238"/>
          </rPr>
          <t>Godzina z daty
z kol. B</t>
        </r>
      </text>
    </comment>
    <comment ref="I18" authorId="0" shapeId="0" xr:uid="{FCAC99FA-82F5-4AD5-B473-B6261AB49DCE}">
      <text>
        <r>
          <rPr>
            <sz val="9"/>
            <color indexed="81"/>
            <rFont val="Tahoma"/>
            <family val="2"/>
            <charset val="238"/>
          </rPr>
          <t>Minuta z daty
z kol. B</t>
        </r>
      </text>
    </comment>
    <comment ref="J18" authorId="0" shapeId="0" xr:uid="{4858EBC2-0F36-47D0-85AD-9F313F3593D2}">
      <text>
        <r>
          <rPr>
            <sz val="9"/>
            <color indexed="81"/>
            <rFont val="Tahoma"/>
            <family val="2"/>
            <charset val="238"/>
          </rPr>
          <t>Sekunda z daty
z kol. B</t>
        </r>
      </text>
    </comment>
    <comment ref="K18" authorId="0" shapeId="0" xr:uid="{FB996906-5E98-4908-8B2C-46F3A931BE4A}">
      <text>
        <r>
          <rPr>
            <b/>
            <sz val="8"/>
            <color indexed="81"/>
            <rFont val="Tahoma"/>
            <family val="2"/>
            <charset val="238"/>
          </rPr>
          <t>Zawartość z kol. B sformatowana
na liczbę
(dni od pocz. XXw.)</t>
        </r>
      </text>
    </comment>
  </commentList>
</comments>
</file>

<file path=xl/sharedStrings.xml><?xml version="1.0" encoding="utf-8"?>
<sst xmlns="http://schemas.openxmlformats.org/spreadsheetml/2006/main" count="758" uniqueCount="193">
  <si>
    <t>Moment
teraz</t>
  </si>
  <si>
    <t>Lp.</t>
  </si>
  <si>
    <t>Imię
Nazwisko</t>
  </si>
  <si>
    <t>Ala</t>
  </si>
  <si>
    <t>Tu wpisz swoje dane</t>
  </si>
  <si>
    <t>1900-2078</t>
  </si>
  <si>
    <t>NR</t>
  </si>
  <si>
    <t>3K</t>
  </si>
  <si>
    <t>WN</t>
  </si>
  <si>
    <t>PWN</t>
  </si>
  <si>
    <t>BC</t>
  </si>
  <si>
    <t>+60</t>
  </si>
  <si>
    <t>WŚ</t>
  </si>
  <si>
    <t>NBN</t>
  </si>
  <si>
    <t>PBN</t>
  </si>
  <si>
    <t>Wyznaczenie daty WN:</t>
  </si>
  <si>
    <t>DT</t>
  </si>
  <si>
    <t>data</t>
  </si>
  <si>
    <t>Jadzia</t>
  </si>
  <si>
    <t>=dp+dni-1</t>
  </si>
  <si>
    <r>
      <rPr>
        <b/>
        <sz val="11"/>
        <color theme="1"/>
        <rFont val="Calibri"/>
        <family val="2"/>
        <charset val="238"/>
        <scheme val="minor"/>
      </rPr>
      <t>=DNI.ROBOCZE(dp;dk;[święta]</t>
    </r>
    <r>
      <rPr>
        <sz val="11"/>
        <color theme="1"/>
        <rFont val="Calibri"/>
        <family val="2"/>
        <charset val="238"/>
        <scheme val="minor"/>
      </rPr>
      <t>)</t>
    </r>
  </si>
  <si>
    <r>
      <rPr>
        <b/>
        <sz val="11"/>
        <color theme="1"/>
        <rFont val="Calibri"/>
        <family val="2"/>
        <charset val="238"/>
        <scheme val="minor"/>
      </rPr>
      <t>=DZIEŃ.ROBOCZY(dp;dni;[święta]</t>
    </r>
    <r>
      <rPr>
        <sz val="11"/>
        <color theme="1"/>
        <rFont val="Calibri"/>
        <family val="2"/>
        <charset val="238"/>
        <scheme val="minor"/>
      </rPr>
      <t>)</t>
    </r>
  </si>
  <si>
    <t>Ctrl+;</t>
  </si>
  <si>
    <t>Ctrl+:</t>
  </si>
  <si>
    <r>
      <t>Ctrl+: Ctrl+;</t>
    </r>
    <r>
      <rPr>
        <b/>
        <sz val="11"/>
        <color theme="1"/>
        <rFont val="Times New Roman"/>
        <family val="1"/>
        <charset val="238"/>
      </rPr>
      <t/>
    </r>
  </si>
  <si>
    <t>Ctrl+; Ctrl+:</t>
  </si>
  <si>
    <t>=DZIŚ()</t>
  </si>
  <si>
    <t>=TERAZ()</t>
  </si>
  <si>
    <t>3a</t>
  </si>
  <si>
    <t>3b</t>
  </si>
  <si>
    <t>Uwagi</t>
  </si>
  <si>
    <t>Liczba lub Data</t>
  </si>
  <si>
    <r>
      <t>← =ROK(G</t>
    </r>
    <r>
      <rPr>
        <b/>
        <i/>
        <sz val="11"/>
        <color theme="1"/>
        <rFont val="Calibri"/>
        <family val="2"/>
        <charset val="238"/>
      </rPr>
      <t>n)</t>
    </r>
  </si>
  <si>
    <t>1899-12-12</t>
  </si>
  <si>
    <t>bo liczba ujemna</t>
  </si>
  <si>
    <t>bo liczba B5&lt;366</t>
  </si>
  <si>
    <t>OBJAŚNIENIE</t>
  </si>
  <si>
    <r>
      <t>=SEKUNDA(B</t>
    </r>
    <r>
      <rPr>
        <b/>
        <i/>
        <sz val="11"/>
        <color theme="1"/>
        <rFont val="Calibri"/>
        <family val="2"/>
        <charset val="238"/>
      </rPr>
      <t>n</t>
    </r>
    <r>
      <rPr>
        <b/>
        <sz val="11"/>
        <color theme="1"/>
        <rFont val="Calibri"/>
        <family val="2"/>
        <charset val="238"/>
      </rPr>
      <t>)</t>
    </r>
  </si>
  <si>
    <r>
      <t>=MINUTA(B</t>
    </r>
    <r>
      <rPr>
        <b/>
        <i/>
        <sz val="11"/>
        <color theme="1"/>
        <rFont val="Calibri"/>
        <family val="2"/>
        <charset val="238"/>
      </rPr>
      <t>n</t>
    </r>
    <r>
      <rPr>
        <b/>
        <sz val="11"/>
        <color theme="1"/>
        <rFont val="Calibri"/>
        <family val="2"/>
        <charset val="238"/>
      </rPr>
      <t>)</t>
    </r>
  </si>
  <si>
    <r>
      <t>=RZYMSKIE(C</t>
    </r>
    <r>
      <rPr>
        <b/>
        <i/>
        <sz val="11"/>
        <color theme="1"/>
        <rFont val="Calibri"/>
        <family val="2"/>
        <charset val="238"/>
      </rPr>
      <t>n</t>
    </r>
    <r>
      <rPr>
        <b/>
        <sz val="11"/>
        <color theme="1"/>
        <rFont val="Calibri"/>
        <family val="2"/>
        <charset val="238"/>
      </rPr>
      <t>)</t>
    </r>
  </si>
  <si>
    <t>← =MIESIĄC(B22)</t>
  </si>
  <si>
    <t>← =MIESIĄC(B23)</t>
  </si>
  <si>
    <t>← =MIESIĄC(B24)</t>
  </si>
  <si>
    <t>← =MIESIĄC(B25)</t>
  </si>
  <si>
    <t>← =MIESIĄC(B26)</t>
  </si>
  <si>
    <t>← =MIESIĄC(B27)</t>
  </si>
  <si>
    <t>← =MIESIĄC(B28)</t>
  </si>
  <si>
    <t>← =MIESIĄC(B29)</t>
  </si>
  <si>
    <t>← =MIESIĄC(B30)</t>
  </si>
  <si>
    <t>← =MIESIĄC(B31)</t>
  </si>
  <si>
    <t>← =MIESIĄC(B32)</t>
  </si>
  <si>
    <t>← =MIESIĄC(B33)</t>
  </si>
  <si>
    <t>← =MIESIĄC(B34)</t>
  </si>
  <si>
    <t>← =MIESIĄC(B35)</t>
  </si>
  <si>
    <t>← =MIESIĄC(B36)</t>
  </si>
  <si>
    <t>← =DZIEŃ(B41)</t>
  </si>
  <si>
    <t>← =DZIEŃ(B42)</t>
  </si>
  <si>
    <t>← =DZIEŃ(B43)</t>
  </si>
  <si>
    <t>← =DZIEŃ(B44)</t>
  </si>
  <si>
    <t>← =DZIEŃ(B45)</t>
  </si>
  <si>
    <t>← =DZIEŃ(B46)</t>
  </si>
  <si>
    <t>← =DZIEŃ(B47)</t>
  </si>
  <si>
    <t>← =DZIEŃ(B48)</t>
  </si>
  <si>
    <t>← =DZIEŃ(B49)</t>
  </si>
  <si>
    <t>← =DZIEŃ(B50)</t>
  </si>
  <si>
    <t>← =DZIEŃ(B51)</t>
  </si>
  <si>
    <t>← =DZIEŃ(B52)</t>
  </si>
  <si>
    <t>← =DZIEŃ(B53)</t>
  </si>
  <si>
    <t>← =DZIEŃ(B54)</t>
  </si>
  <si>
    <t>← =DZIEŃ(B55)</t>
  </si>
  <si>
    <t>miesiąc z daty</t>
  </si>
  <si>
    <t>miesiąc z daty (dla liczby)</t>
  </si>
  <si>
    <t>to nie data</t>
  </si>
  <si>
    <r>
      <t>← =DZIEŃ(G</t>
    </r>
    <r>
      <rPr>
        <b/>
        <i/>
        <sz val="11"/>
        <color theme="1"/>
        <rFont val="Calibri"/>
        <family val="2"/>
        <charset val="238"/>
      </rPr>
      <t>n)</t>
    </r>
  </si>
  <si>
    <t>nr dnia m-ca dla daty z liczby</t>
  </si>
  <si>
    <t>nr dnia m-ca z daty</t>
  </si>
  <si>
    <r>
      <t>=DZIEŃA(B</t>
    </r>
    <r>
      <rPr>
        <b/>
        <i/>
        <sz val="11"/>
        <color theme="1"/>
        <rFont val="Calibri"/>
        <family val="2"/>
        <charset val="238"/>
      </rPr>
      <t>n</t>
    </r>
    <r>
      <rPr>
        <b/>
        <sz val="11"/>
        <color theme="1"/>
        <rFont val="Calibri"/>
        <family val="2"/>
        <charset val="238"/>
      </rPr>
      <t>)</t>
    </r>
  </si>
  <si>
    <t>minuty dla daty z liczby</t>
  </si>
  <si>
    <t>sekundy dla daty z liczby</t>
  </si>
  <si>
    <r>
      <t>=MIESIĄC(B</t>
    </r>
    <r>
      <rPr>
        <b/>
        <i/>
        <sz val="11"/>
        <color theme="1"/>
        <rFont val="Calibri"/>
        <family val="2"/>
        <charset val="238"/>
      </rPr>
      <t>n</t>
    </r>
    <r>
      <rPr>
        <b/>
        <sz val="11"/>
        <color theme="1"/>
        <rFont val="Calibri"/>
        <family val="2"/>
        <charset val="238"/>
      </rPr>
      <t>)</t>
    </r>
  </si>
  <si>
    <t>godzina dla daty z liczby</t>
  </si>
  <si>
    <t>godzina dla daty (z czasem)</t>
  </si>
  <si>
    <t>← GODZINA(B58)</t>
  </si>
  <si>
    <t>← GODZINA(B59)</t>
  </si>
  <si>
    <t>← GODZINA(B60)</t>
  </si>
  <si>
    <t>← GODZINA(B61)</t>
  </si>
  <si>
    <t>← GODZINA(B62)</t>
  </si>
  <si>
    <t>← GODZINA(B63)</t>
  </si>
  <si>
    <t>← GODZINA(B64)</t>
  </si>
  <si>
    <t>← GODZINA(B65)</t>
  </si>
  <si>
    <t>← GODZINA(B66)</t>
  </si>
  <si>
    <t>← GODZINA(B67)</t>
  </si>
  <si>
    <t>← GODZINA(B68)</t>
  </si>
  <si>
    <t>← GODZINA(B69)</t>
  </si>
  <si>
    <t>← GODZINA(B70)</t>
  </si>
  <si>
    <t>← GODZINA(B71)</t>
  </si>
  <si>
    <t>← GODZINA(B72)</t>
  </si>
  <si>
    <t>← MINUTA(B76)</t>
  </si>
  <si>
    <t>← MINUTA(B77)</t>
  </si>
  <si>
    <t>← MINUTA(B78)</t>
  </si>
  <si>
    <t>← MINUTA(B79)</t>
  </si>
  <si>
    <t>← MINUTA(B80)</t>
  </si>
  <si>
    <t>← MINUTA(B81)</t>
  </si>
  <si>
    <t>← MINUTA(B82)</t>
  </si>
  <si>
    <t>← MINUTA(B83)</t>
  </si>
  <si>
    <t>← MINUTA(B84)</t>
  </si>
  <si>
    <t>← MINUTA(B85)</t>
  </si>
  <si>
    <t>← MINUTA(B86)</t>
  </si>
  <si>
    <t>← MINUTA(B87)</t>
  </si>
  <si>
    <t>← MINUTA(B88)</t>
  </si>
  <si>
    <t>← MINUTA(B89)</t>
  </si>
  <si>
    <t>← MINUTA(B90)</t>
  </si>
  <si>
    <t>← SEKUNDA(B94)</t>
  </si>
  <si>
    <t>← SEKUNDA(B95)</t>
  </si>
  <si>
    <t>← SEKUNDA(B96)</t>
  </si>
  <si>
    <t>← SEKUNDA(B97)</t>
  </si>
  <si>
    <t>← SEKUNDA(B98)</t>
  </si>
  <si>
    <t>← SEKUNDA(B99)</t>
  </si>
  <si>
    <t>← SEKUNDA(B100)</t>
  </si>
  <si>
    <t>← SEKUNDA(B101)</t>
  </si>
  <si>
    <t>← SEKUNDA(B102)</t>
  </si>
  <si>
    <t>← SEKUNDA(B103)</t>
  </si>
  <si>
    <t>← SEKUNDA(B104)</t>
  </si>
  <si>
    <t>← SEKUNDA(B105)</t>
  </si>
  <si>
    <t>← SEKUNDA(B106)</t>
  </si>
  <si>
    <t>← SEKUNDA(B107)</t>
  </si>
  <si>
    <t>← SEKUNDA(B108)</t>
  </si>
  <si>
    <t>sekundy z daty z czasem</t>
  </si>
  <si>
    <t>minuty z daty z czasem</t>
  </si>
  <si>
    <t>Każde przeliczenie uaktualnia dane wynikowe</t>
  </si>
  <si>
    <t>Moment urodzenia</t>
  </si>
  <si>
    <t>Dł. życia 1
[dni]</t>
  </si>
  <si>
    <t>Dł. życia 2
[-1900 lat
-1 m-c)</t>
  </si>
  <si>
    <t>Liczba lat</t>
  </si>
  <si>
    <t>+liczba
m-cy</t>
  </si>
  <si>
    <t>+liczba                                                                                                                                                                                                                                                                dni</t>
  </si>
  <si>
    <t>+liczba godzin</t>
  </si>
  <si>
    <t>+liczba sekund</t>
  </si>
  <si>
    <t>+liczba minut</t>
  </si>
  <si>
    <t>Dzień tyg.</t>
  </si>
  <si>
    <r>
      <t xml:space="preserve">Naciśnięcie (przytrzymanie) klawisza </t>
    </r>
    <r>
      <rPr>
        <b/>
        <sz val="16"/>
        <color rgb="FFFF0000"/>
        <rFont val="Calibri"/>
        <family val="2"/>
        <charset val="238"/>
        <scheme val="minor"/>
      </rPr>
      <t>F9</t>
    </r>
    <r>
      <rPr>
        <sz val="14"/>
        <color rgb="FFFF0000"/>
        <rFont val="Calibri"/>
        <family val="2"/>
        <charset val="238"/>
        <scheme val="minor"/>
      </rPr>
      <t xml:space="preserve"> powoduje automatyczną aktualizację wyników</t>
    </r>
  </si>
  <si>
    <t>Długość życia 3</t>
  </si>
  <si>
    <t>Data początkowa</t>
  </si>
  <si>
    <t>Data końcowa</t>
  </si>
  <si>
    <t>Liczba
wszystkich
dni</t>
  </si>
  <si>
    <t>Liczba dni 
bez sobót
i niedziel</t>
  </si>
  <si>
    <t>Liczba dni 
roboczych
z uwzgl. świąt</t>
  </si>
  <si>
    <t>Liczba
dni</t>
  </si>
  <si>
    <t>Dota końca,
gdy praca we wszystkie  dni</t>
  </si>
  <si>
    <t>Data końca,
gdy brak pracy w weekendy</t>
  </si>
  <si>
    <t>Data końca,
gdy brak pracy w weekendy i święta</t>
  </si>
  <si>
    <t>Data
początkowa</t>
  </si>
  <si>
    <r>
      <t xml:space="preserve">Daty pracy łącznie!
</t>
    </r>
    <r>
      <rPr>
        <b/>
        <sz val="14"/>
        <color theme="1"/>
        <rFont val="Calibri"/>
        <family val="2"/>
        <charset val="238"/>
        <scheme val="minor"/>
      </rPr>
      <t xml:space="preserve">Dlatego </t>
    </r>
    <r>
      <rPr>
        <b/>
        <sz val="14"/>
        <color rgb="FFC00000"/>
        <rFont val="Calibri"/>
        <family val="2"/>
        <charset val="238"/>
        <scheme val="minor"/>
      </rPr>
      <t>+1</t>
    </r>
  </si>
  <si>
    <t>=dk-dp+1</t>
  </si>
  <si>
    <r>
      <t xml:space="preserve">Daty pracy łącznie! </t>
    </r>
    <r>
      <rPr>
        <b/>
        <sz val="14"/>
        <color theme="1"/>
        <rFont val="Calibri"/>
        <family val="2"/>
        <charset val="238"/>
        <scheme val="minor"/>
      </rPr>
      <t xml:space="preserve">Dlatego </t>
    </r>
    <r>
      <rPr>
        <b/>
        <sz val="14"/>
        <color rgb="FF00B0F0"/>
        <rFont val="Calibri"/>
        <family val="2"/>
        <charset val="238"/>
        <scheme val="minor"/>
      </rPr>
      <t>-1</t>
    </r>
  </si>
  <si>
    <t>(wynik ustawić jako format daty)</t>
  </si>
  <si>
    <r>
      <t xml:space="preserve">Naciśnięcie (przytrzymanie) klawisza </t>
    </r>
    <r>
      <rPr>
        <b/>
        <sz val="16"/>
        <color theme="1"/>
        <rFont val="Calibri"/>
        <family val="2"/>
        <charset val="238"/>
        <scheme val="minor"/>
      </rPr>
      <t>F9</t>
    </r>
    <r>
      <rPr>
        <sz val="16"/>
        <color theme="1"/>
        <rFont val="Calibri"/>
        <family val="2"/>
        <charset val="238"/>
        <scheme val="minor"/>
      </rPr>
      <t xml:space="preserve"> powoduje automatyczną aktualizację wyników</t>
    </r>
  </si>
  <si>
    <t>Tabela świąt</t>
  </si>
  <si>
    <r>
      <t>=ZAOKR.W.DÓŁ(DATA($</t>
    </r>
    <r>
      <rPr>
        <b/>
        <sz val="16"/>
        <color rgb="FFC00000"/>
        <rFont val="Czcionka tekstu podstawowego"/>
        <charset val="238"/>
      </rPr>
      <t>D4</t>
    </r>
    <r>
      <rPr>
        <sz val="16"/>
        <color rgb="FFC00000"/>
        <rFont val="Czcionka tekstu podstawowego"/>
        <charset val="238"/>
      </rPr>
      <t>;5;DZIEŃ(MINUTA($</t>
    </r>
    <r>
      <rPr>
        <b/>
        <sz val="16"/>
        <color rgb="FFC00000"/>
        <rFont val="Czcionka tekstu podstawowego"/>
        <charset val="238"/>
      </rPr>
      <t>D4</t>
    </r>
    <r>
      <rPr>
        <sz val="16"/>
        <color rgb="FFC00000"/>
        <rFont val="Czcionka tekstu podstawowego"/>
        <charset val="238"/>
      </rPr>
      <t>/38)/2+56));7)-34</t>
    </r>
  </si>
  <si>
    <t>Działanie</t>
  </si>
  <si>
    <t>Wynik działania</t>
  </si>
  <si>
    <t>nieaktualizowane</t>
  </si>
  <si>
    <t>autoaktualizacja</t>
  </si>
  <si>
    <t>po przeformatowaniu</t>
  </si>
  <si>
    <r>
      <t>=ROK(B</t>
    </r>
    <r>
      <rPr>
        <b/>
        <i/>
        <sz val="10"/>
        <color theme="1"/>
        <rFont val="Calibri"/>
        <family val="2"/>
        <charset val="238"/>
      </rPr>
      <t>n</t>
    </r>
    <r>
      <rPr>
        <b/>
        <sz val="10"/>
        <color theme="1"/>
        <rFont val="Calibri"/>
        <family val="2"/>
        <charset val="238"/>
      </rPr>
      <t>)</t>
    </r>
  </si>
  <si>
    <r>
      <t>=MIESIĄC(B</t>
    </r>
    <r>
      <rPr>
        <b/>
        <i/>
        <sz val="10"/>
        <color theme="1"/>
        <rFont val="Calibri"/>
        <family val="2"/>
        <charset val="238"/>
      </rPr>
      <t>n</t>
    </r>
    <r>
      <rPr>
        <b/>
        <sz val="10"/>
        <color theme="1"/>
        <rFont val="Calibri"/>
        <family val="2"/>
        <charset val="238"/>
      </rPr>
      <t>)</t>
    </r>
  </si>
  <si>
    <r>
      <t>=Rzymskie(E</t>
    </r>
    <r>
      <rPr>
        <b/>
        <i/>
        <sz val="10"/>
        <color theme="1"/>
        <rFont val="Calibri"/>
        <family val="2"/>
        <charset val="238"/>
        <scheme val="minor"/>
      </rPr>
      <t>n</t>
    </r>
    <r>
      <rPr>
        <b/>
        <sz val="10"/>
        <color theme="1"/>
        <rFont val="Calibri"/>
        <family val="2"/>
        <charset val="238"/>
        <scheme val="minor"/>
      </rPr>
      <t>)</t>
    </r>
  </si>
  <si>
    <r>
      <t>=DZIEŃ(B</t>
    </r>
    <r>
      <rPr>
        <b/>
        <i/>
        <sz val="10"/>
        <color theme="1"/>
        <rFont val="Calibri"/>
        <family val="2"/>
        <charset val="238"/>
      </rPr>
      <t>n</t>
    </r>
    <r>
      <rPr>
        <b/>
        <sz val="10"/>
        <color theme="1"/>
        <rFont val="Calibri"/>
        <family val="2"/>
        <charset val="238"/>
      </rPr>
      <t>)</t>
    </r>
  </si>
  <si>
    <r>
      <t>=GODZINA(B</t>
    </r>
    <r>
      <rPr>
        <b/>
        <i/>
        <sz val="10"/>
        <color theme="1"/>
        <rFont val="Calibri"/>
        <family val="2"/>
        <charset val="238"/>
      </rPr>
      <t>n</t>
    </r>
    <r>
      <rPr>
        <b/>
        <sz val="10"/>
        <color theme="1"/>
        <rFont val="Calibri"/>
        <family val="2"/>
        <charset val="238"/>
      </rPr>
      <t>)</t>
    </r>
  </si>
  <si>
    <r>
      <t>=MINUTA(B</t>
    </r>
    <r>
      <rPr>
        <b/>
        <i/>
        <sz val="10"/>
        <color theme="1"/>
        <rFont val="Calibri"/>
        <family val="2"/>
        <charset val="238"/>
      </rPr>
      <t>n</t>
    </r>
    <r>
      <rPr>
        <b/>
        <sz val="10"/>
        <color theme="1"/>
        <rFont val="Calibri"/>
        <family val="2"/>
        <charset val="238"/>
      </rPr>
      <t>)</t>
    </r>
  </si>
  <si>
    <r>
      <t>=SEKUNDA(B</t>
    </r>
    <r>
      <rPr>
        <b/>
        <i/>
        <sz val="10"/>
        <color theme="1"/>
        <rFont val="Calibri"/>
        <family val="2"/>
        <charset val="238"/>
      </rPr>
      <t>n</t>
    </r>
    <r>
      <rPr>
        <b/>
        <sz val="10"/>
        <color theme="1"/>
        <rFont val="Calibri"/>
        <family val="2"/>
        <charset val="238"/>
      </rPr>
      <t>)</t>
    </r>
  </si>
  <si>
    <t>odczyt z pełnego formatu daty</t>
  </si>
  <si>
    <t>Funkcja 
ROK()</t>
  </si>
  <si>
    <t>Funkcja
MIESIĄC()</t>
  </si>
  <si>
    <t>Funkcja
RZYMSKIE()</t>
  </si>
  <si>
    <t>Funkcja
DZIEŃ()</t>
  </si>
  <si>
    <t>Funkcja
GODZINA()</t>
  </si>
  <si>
    <t>Funkcja
MINUTA()</t>
  </si>
  <si>
    <t>Funkcja
SEKUNDA()</t>
  </si>
  <si>
    <t>Liczby ujemne nie mogą być datami.</t>
  </si>
  <si>
    <r>
      <t>Liczba</t>
    </r>
    <r>
      <rPr>
        <sz val="10"/>
        <color theme="1"/>
        <rFont val="Calibri"/>
        <family val="2"/>
        <charset val="238"/>
        <scheme val="minor"/>
      </rPr>
      <t xml:space="preserve"> lub</t>
    </r>
    <r>
      <rPr>
        <b/>
        <sz val="10"/>
        <color theme="1"/>
        <rFont val="Calibri"/>
        <family val="2"/>
        <charset val="238"/>
        <scheme val="minor"/>
      </rPr>
      <t xml:space="preserve"> Data</t>
    </r>
  </si>
  <si>
    <r>
      <t xml:space="preserve">Data </t>
    </r>
    <r>
      <rPr>
        <sz val="10"/>
        <color theme="1"/>
        <rFont val="Calibri"/>
        <family val="2"/>
        <charset val="238"/>
        <scheme val="minor"/>
      </rPr>
      <t xml:space="preserve">lub </t>
    </r>
    <r>
      <rPr>
        <b/>
        <sz val="10"/>
        <color theme="1"/>
        <rFont val="Calibri"/>
        <family val="2"/>
        <charset val="238"/>
        <scheme val="minor"/>
      </rPr>
      <t>Liczba</t>
    </r>
  </si>
  <si>
    <t>Funkcja MIESIĄC()</t>
  </si>
  <si>
    <t>Funkcja DZIEŃ()</t>
  </si>
  <si>
    <t>Funkcja GODZINA()</t>
  </si>
  <si>
    <t>Funkcja MINUTA()</t>
  </si>
  <si>
    <t>Funkcja SEKUNDA()</t>
  </si>
  <si>
    <r>
      <t xml:space="preserve">Ilustracja działania funkcji: ROK(), MIESIĄC(), DZIEŃ(), GODZINA(), MINUTA() </t>
    </r>
    <r>
      <rPr>
        <b/>
        <i/>
        <sz val="11"/>
        <color theme="1"/>
        <rFont val="Calibri"/>
        <family val="2"/>
        <charset val="238"/>
        <scheme val="minor"/>
      </rPr>
      <t>i</t>
    </r>
    <r>
      <rPr>
        <b/>
        <sz val="11"/>
        <color theme="1"/>
        <rFont val="Calibri"/>
        <family val="2"/>
        <charset val="238"/>
        <scheme val="minor"/>
      </rPr>
      <t xml:space="preserve"> SEKUNDA():</t>
    </r>
  </si>
  <si>
    <t>Data sprzed 1 stycznia 1900 roku. to tekst.</t>
  </si>
  <si>
    <t>W dawnych wesjach Excela
 - graniczną datą była  data
4 stycznia 1900 rolu</t>
  </si>
  <si>
    <t>Data może być sformatowana jako liczba dób od 1 stycznia 1900, z częścią doby, po przecinku (wiersz 15 i 16).</t>
  </si>
  <si>
    <t>Spełnione warunki</t>
  </si>
  <si>
    <t>bo przed 1.01.1900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</si>
</sst>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/mm/dd\ dddd"/>
    <numFmt numFmtId="165" formatCode="[$-415]d\ mmmm\ yyyy;@"/>
    <numFmt numFmtId="166" formatCode="yyyy/mm/dd\ hh:mm:ss"/>
    <numFmt numFmtId="167" formatCode="yyyy/mm/dd\ dd"/>
    <numFmt numFmtId="168" formatCode="0.000"/>
  </numFmts>
  <fonts count="3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4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Arial Unicode MS"/>
      <family val="2"/>
      <charset val="238"/>
    </font>
    <font>
      <sz val="11"/>
      <color rgb="FF0070C0"/>
      <name val="Czcionka tekstu podstawowego"/>
      <family val="2"/>
      <charset val="238"/>
    </font>
    <font>
      <b/>
      <sz val="16"/>
      <color rgb="FFC00000"/>
      <name val="Czcionka tekstu podstawowego"/>
      <charset val="238"/>
    </font>
    <font>
      <b/>
      <sz val="14"/>
      <color rgb="FFC00000"/>
      <name val="Czcionka tekstu podstawowego"/>
      <charset val="238"/>
    </font>
    <font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  <font>
      <b/>
      <sz val="11"/>
      <color rgb="FFC00000"/>
      <name val="Czcionka tekstu podstawowego"/>
      <charset val="238"/>
    </font>
    <font>
      <b/>
      <sz val="11"/>
      <color rgb="FF0070C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rgb="FFC00000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6"/>
      <color rgb="FFC00000"/>
      <name val="Czcionka tekstu podstawowego"/>
      <charset val="238"/>
    </font>
    <font>
      <b/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0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2" fontId="0" fillId="0" borderId="4" xfId="0" applyNumberFormat="1" applyBorder="1"/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4" borderId="3" xfId="0" quotePrefix="1" applyFont="1" applyFill="1" applyBorder="1" applyAlignment="1">
      <alignment horizontal="center" vertical="center" wrapText="1"/>
    </xf>
    <xf numFmtId="0" fontId="3" fillId="0" borderId="4" xfId="0" applyFont="1" applyBorder="1"/>
    <xf numFmtId="0" fontId="6" fillId="0" borderId="0" xfId="0" applyFont="1"/>
    <xf numFmtId="0" fontId="8" fillId="0" borderId="4" xfId="0" applyFont="1" applyBorder="1"/>
    <xf numFmtId="14" fontId="0" fillId="0" borderId="0" xfId="0" applyNumberFormat="1"/>
    <xf numFmtId="165" fontId="10" fillId="0" borderId="0" xfId="0" applyNumberFormat="1" applyFont="1"/>
    <xf numFmtId="0" fontId="11" fillId="0" borderId="0" xfId="0" applyFont="1"/>
    <xf numFmtId="0" fontId="11" fillId="0" borderId="6" xfId="0" applyFont="1" applyBorder="1"/>
    <xf numFmtId="14" fontId="0" fillId="0" borderId="4" xfId="0" applyNumberFormat="1" applyBorder="1"/>
    <xf numFmtId="14" fontId="0" fillId="0" borderId="1" xfId="0" applyNumberFormat="1" applyBorder="1"/>
    <xf numFmtId="14" fontId="12" fillId="0" borderId="1" xfId="0" applyNumberFormat="1" applyFont="1" applyBorder="1"/>
    <xf numFmtId="0" fontId="0" fillId="0" borderId="7" xfId="0" applyBorder="1"/>
    <xf numFmtId="0" fontId="14" fillId="0" borderId="0" xfId="0" applyFont="1"/>
    <xf numFmtId="0" fontId="0" fillId="0" borderId="3" xfId="0" applyBorder="1"/>
    <xf numFmtId="0" fontId="0" fillId="0" borderId="2" xfId="0" applyBorder="1"/>
    <xf numFmtId="14" fontId="12" fillId="0" borderId="0" xfId="0" applyNumberFormat="1" applyFont="1"/>
    <xf numFmtId="14" fontId="0" fillId="0" borderId="2" xfId="0" applyNumberFormat="1" applyBorder="1"/>
    <xf numFmtId="0" fontId="0" fillId="0" borderId="8" xfId="0" applyBorder="1"/>
    <xf numFmtId="0" fontId="0" fillId="9" borderId="7" xfId="0" applyFill="1" applyBorder="1" applyAlignment="1">
      <alignment horizontal="center" vertical="center"/>
    </xf>
    <xf numFmtId="164" fontId="0" fillId="0" borderId="1" xfId="0" applyNumberFormat="1" applyBorder="1"/>
    <xf numFmtId="164" fontId="0" fillId="0" borderId="4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 wrapText="1"/>
    </xf>
    <xf numFmtId="166" fontId="0" fillId="0" borderId="4" xfId="0" applyNumberFormat="1" applyBorder="1"/>
    <xf numFmtId="0" fontId="17" fillId="0" borderId="0" xfId="0" quotePrefix="1" applyFont="1"/>
    <xf numFmtId="0" fontId="8" fillId="0" borderId="1" xfId="0" applyFont="1" applyBorder="1"/>
    <xf numFmtId="0" fontId="1" fillId="3" borderId="10" xfId="0" applyFont="1" applyFill="1" applyBorder="1" applyAlignment="1">
      <alignment horizontal="center" vertical="center" wrapText="1"/>
    </xf>
    <xf numFmtId="14" fontId="18" fillId="0" borderId="4" xfId="0" applyNumberFormat="1" applyFont="1" applyBorder="1"/>
    <xf numFmtId="0" fontId="15" fillId="0" borderId="11" xfId="0" applyFont="1" applyBorder="1"/>
    <xf numFmtId="0" fontId="15" fillId="0" borderId="13" xfId="0" applyFont="1" applyBorder="1"/>
    <xf numFmtId="0" fontId="15" fillId="0" borderId="12" xfId="0" applyFont="1" applyBorder="1"/>
    <xf numFmtId="0" fontId="0" fillId="0" borderId="15" xfId="0" applyBorder="1"/>
    <xf numFmtId="0" fontId="15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2" fillId="0" borderId="0" xfId="0" applyFont="1"/>
    <xf numFmtId="22" fontId="0" fillId="0" borderId="0" xfId="0" applyNumberFormat="1"/>
    <xf numFmtId="0" fontId="20" fillId="0" borderId="1" xfId="0" applyFont="1" applyBorder="1"/>
    <xf numFmtId="0" fontId="24" fillId="0" borderId="1" xfId="0" applyFont="1" applyBorder="1"/>
    <xf numFmtId="0" fontId="25" fillId="0" borderId="1" xfId="0" applyFont="1" applyBorder="1"/>
    <xf numFmtId="0" fontId="21" fillId="2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166" fontId="20" fillId="0" borderId="1" xfId="0" applyNumberFormat="1" applyFont="1" applyBorder="1"/>
    <xf numFmtId="167" fontId="0" fillId="0" borderId="0" xfId="0" applyNumberFormat="1"/>
    <xf numFmtId="0" fontId="1" fillId="10" borderId="3" xfId="0" applyFont="1" applyFill="1" applyBorder="1" applyAlignment="1">
      <alignment horizontal="center" vertical="center"/>
    </xf>
    <xf numFmtId="0" fontId="27" fillId="10" borderId="3" xfId="0" applyFont="1" applyFill="1" applyBorder="1" applyAlignment="1">
      <alignment horizontal="center" vertical="center"/>
    </xf>
    <xf numFmtId="0" fontId="0" fillId="0" borderId="4" xfId="0" quotePrefix="1" applyBorder="1"/>
    <xf numFmtId="166" fontId="0" fillId="0" borderId="1" xfId="0" applyNumberFormat="1" applyBorder="1"/>
    <xf numFmtId="0" fontId="0" fillId="0" borderId="16" xfId="0" applyBorder="1"/>
    <xf numFmtId="0" fontId="0" fillId="0" borderId="16" xfId="0" quotePrefix="1" applyBorder="1"/>
    <xf numFmtId="0" fontId="27" fillId="12" borderId="3" xfId="0" quotePrefix="1" applyFont="1" applyFill="1" applyBorder="1" applyAlignment="1">
      <alignment horizontal="center" vertical="center"/>
    </xf>
    <xf numFmtId="0" fontId="8" fillId="0" borderId="0" xfId="0" applyFont="1"/>
    <xf numFmtId="166" fontId="0" fillId="0" borderId="0" xfId="0" applyNumberFormat="1"/>
    <xf numFmtId="0" fontId="0" fillId="0" borderId="0" xfId="0" quotePrefix="1"/>
    <xf numFmtId="0" fontId="20" fillId="0" borderId="0" xfId="0" applyFont="1"/>
    <xf numFmtId="0" fontId="29" fillId="0" borderId="0" xfId="0" quotePrefix="1" applyFont="1"/>
    <xf numFmtId="49" fontId="26" fillId="0" borderId="1" xfId="0" applyNumberFormat="1" applyFont="1" applyBorder="1" applyAlignment="1">
      <alignment horizontal="right"/>
    </xf>
    <xf numFmtId="49" fontId="26" fillId="0" borderId="1" xfId="0" applyNumberFormat="1" applyFont="1" applyBorder="1" applyAlignment="1">
      <alignment horizontal="left"/>
    </xf>
    <xf numFmtId="0" fontId="30" fillId="12" borderId="3" xfId="0" quotePrefix="1" applyFont="1" applyFill="1" applyBorder="1" applyAlignment="1">
      <alignment horizontal="center" vertical="center"/>
    </xf>
    <xf numFmtId="0" fontId="32" fillId="3" borderId="3" xfId="0" quotePrefix="1" applyFont="1" applyFill="1" applyBorder="1"/>
    <xf numFmtId="0" fontId="30" fillId="11" borderId="3" xfId="0" applyFont="1" applyFill="1" applyBorder="1" applyAlignment="1">
      <alignment horizontal="center" vertical="center"/>
    </xf>
    <xf numFmtId="0" fontId="30" fillId="10" borderId="3" xfId="0" applyFont="1" applyFill="1" applyBorder="1" applyAlignment="1">
      <alignment horizontal="center" vertical="center"/>
    </xf>
    <xf numFmtId="0" fontId="34" fillId="0" borderId="4" xfId="0" applyFont="1" applyBorder="1"/>
    <xf numFmtId="0" fontId="34" fillId="0" borderId="1" xfId="0" applyFont="1" applyBorder="1"/>
    <xf numFmtId="0" fontId="34" fillId="0" borderId="3" xfId="0" applyFont="1" applyBorder="1"/>
    <xf numFmtId="0" fontId="0" fillId="0" borderId="0" xfId="0" applyAlignment="1">
      <alignment horizontal="center" vertical="center"/>
    </xf>
    <xf numFmtId="0" fontId="34" fillId="0" borderId="4" xfId="0" applyFont="1" applyBorder="1" applyAlignment="1">
      <alignment horizontal="left" vertical="top" wrapText="1"/>
    </xf>
    <xf numFmtId="0" fontId="34" fillId="0" borderId="0" xfId="0" applyFont="1"/>
    <xf numFmtId="0" fontId="36" fillId="0" borderId="0" xfId="0" applyFont="1" applyAlignment="1">
      <alignment horizontal="center" vertical="center" wrapText="1"/>
    </xf>
    <xf numFmtId="0" fontId="32" fillId="10" borderId="3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166" fontId="34" fillId="0" borderId="1" xfId="0" applyNumberFormat="1" applyFont="1" applyBorder="1"/>
    <xf numFmtId="166" fontId="34" fillId="0" borderId="3" xfId="0" applyNumberFormat="1" applyFont="1" applyBorder="1"/>
    <xf numFmtId="14" fontId="34" fillId="0" borderId="4" xfId="0" applyNumberFormat="1" applyFont="1" applyBorder="1"/>
    <xf numFmtId="168" fontId="34" fillId="11" borderId="4" xfId="0" applyNumberFormat="1" applyFont="1" applyFill="1" applyBorder="1"/>
    <xf numFmtId="14" fontId="34" fillId="0" borderId="1" xfId="0" applyNumberFormat="1" applyFont="1" applyBorder="1"/>
    <xf numFmtId="0" fontId="1" fillId="0" borderId="0" xfId="0" applyFont="1"/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0" fillId="0" borderId="11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1" xfId="0" quotePrefix="1" applyBorder="1" applyAlignment="1">
      <alignment vertical="center"/>
    </xf>
    <xf numFmtId="0" fontId="0" fillId="0" borderId="12" xfId="0" quotePrefix="1" applyBorder="1" applyAlignment="1">
      <alignment vertical="center"/>
    </xf>
    <xf numFmtId="0" fontId="34" fillId="0" borderId="17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4" fillId="11" borderId="2" xfId="0" applyFont="1" applyFill="1" applyBorder="1" applyAlignment="1">
      <alignment horizontal="left" vertical="top" wrapText="1"/>
    </xf>
    <xf numFmtId="0" fontId="34" fillId="11" borderId="16" xfId="0" applyFont="1" applyFill="1" applyBorder="1" applyAlignment="1">
      <alignment horizontal="left" vertical="top" wrapText="1"/>
    </xf>
    <xf numFmtId="0" fontId="34" fillId="11" borderId="4" xfId="0" applyFont="1" applyFill="1" applyBorder="1" applyAlignment="1">
      <alignment horizontal="left" vertical="top" wrapText="1"/>
    </xf>
    <xf numFmtId="0" fontId="34" fillId="13" borderId="18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3"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5679-54F3-4DAA-B1D0-CF3887DD93CF}">
  <dimension ref="B2:N17"/>
  <sheetViews>
    <sheetView tabSelected="1" workbookViewId="0">
      <selection activeCell="E28" sqref="E28"/>
    </sheetView>
  </sheetViews>
  <sheetFormatPr defaultRowHeight="15"/>
  <cols>
    <col min="1" max="2" width="4.140625" customWidth="1"/>
    <col min="3" max="3" width="10.85546875" customWidth="1"/>
    <col min="4" max="4" width="15.42578125" customWidth="1"/>
    <col min="5" max="5" width="15.5703125" bestFit="1" customWidth="1"/>
    <col min="6" max="6" width="11.85546875" customWidth="1"/>
    <col min="7" max="7" width="18.28515625" bestFit="1" customWidth="1"/>
    <col min="8" max="13" width="7.42578125" customWidth="1"/>
    <col min="14" max="14" width="7.85546875" customWidth="1"/>
  </cols>
  <sheetData>
    <row r="2" spans="2:14" ht="21">
      <c r="E2" s="13" t="s">
        <v>140</v>
      </c>
    </row>
    <row r="3" spans="2:14">
      <c r="E3" t="s">
        <v>129</v>
      </c>
    </row>
    <row r="4" spans="2:14" ht="18.75">
      <c r="C4" s="92" t="s">
        <v>4</v>
      </c>
      <c r="D4" s="92"/>
      <c r="H4" s="90" t="s">
        <v>141</v>
      </c>
      <c r="I4" s="91"/>
      <c r="J4" s="91"/>
      <c r="K4" s="91"/>
      <c r="L4" s="91"/>
      <c r="M4" s="91"/>
    </row>
    <row r="5" spans="2:14" ht="45.75" thickBot="1">
      <c r="B5" s="3" t="s">
        <v>1</v>
      </c>
      <c r="C5" s="4" t="s">
        <v>2</v>
      </c>
      <c r="D5" s="5" t="s">
        <v>130</v>
      </c>
      <c r="E5" s="6" t="s">
        <v>0</v>
      </c>
      <c r="F5" s="9" t="s">
        <v>131</v>
      </c>
      <c r="G5" s="10" t="s">
        <v>132</v>
      </c>
      <c r="H5" s="7" t="s">
        <v>133</v>
      </c>
      <c r="I5" s="11" t="s">
        <v>134</v>
      </c>
      <c r="J5" s="11" t="s">
        <v>135</v>
      </c>
      <c r="K5" s="11" t="s">
        <v>136</v>
      </c>
      <c r="L5" s="11" t="s">
        <v>138</v>
      </c>
      <c r="M5" s="11" t="s">
        <v>137</v>
      </c>
      <c r="N5" s="6" t="s">
        <v>139</v>
      </c>
    </row>
    <row r="6" spans="2:14" ht="15.75" thickTop="1">
      <c r="B6" s="1">
        <v>1</v>
      </c>
      <c r="C6" s="1" t="s">
        <v>3</v>
      </c>
      <c r="D6" s="8">
        <v>31857.270833333332</v>
      </c>
      <c r="E6" s="8">
        <f ca="1">NOW()</f>
        <v>46080.457399537037</v>
      </c>
      <c r="F6" s="2">
        <f ca="1">IF(D6="","",E6-D6)</f>
        <v>14223.186566203705</v>
      </c>
      <c r="G6" s="36">
        <f ca="1">IF(D6="","",F6)</f>
        <v>14223.186566203705</v>
      </c>
      <c r="H6" s="12">
        <f ca="1">IF(D6="","",YEAR(F6)-1900)</f>
        <v>38</v>
      </c>
      <c r="I6" s="12">
        <f ca="1">IF(D6="","",MONTH(F6)-1)</f>
        <v>11</v>
      </c>
      <c r="J6" s="12">
        <f ca="1">IF(D6="","",DAY(G6))</f>
        <v>9</v>
      </c>
      <c r="K6" s="12">
        <f ca="1">IF(D6="","",HOUR(F6))</f>
        <v>4</v>
      </c>
      <c r="L6" s="12">
        <f ca="1">IF(D6="","",MINUTE(G6))</f>
        <v>28</v>
      </c>
      <c r="M6" s="12">
        <f ca="1">IF(D6="","",SECOND(F6))</f>
        <v>39</v>
      </c>
      <c r="N6" s="2" t="str">
        <f>IF(D6="","",TEXT(D6,"dddd"))</f>
        <v>sobota</v>
      </c>
    </row>
    <row r="7" spans="2:14">
      <c r="B7" s="1">
        <v>2</v>
      </c>
      <c r="C7" s="1" t="s">
        <v>18</v>
      </c>
      <c r="D7" s="8">
        <v>18738.5</v>
      </c>
      <c r="E7" s="8">
        <f t="shared" ref="E7:E17" ca="1" si="0">NOW()</f>
        <v>46080.457399537037</v>
      </c>
      <c r="F7" s="2">
        <f t="shared" ref="F7:F17" ca="1" si="1">IF(D7="","",E7-D7)</f>
        <v>27341.957399537037</v>
      </c>
      <c r="G7" s="36">
        <f t="shared" ref="G7:G17" ca="1" si="2">IF(D7="","",F7)</f>
        <v>27341.957399537037</v>
      </c>
      <c r="H7" s="12">
        <f t="shared" ref="H7:H17" ca="1" si="3">IF(D7="","",YEAR(F7)-1900)</f>
        <v>74</v>
      </c>
      <c r="I7" s="12">
        <f t="shared" ref="I7:I17" ca="1" si="4">IF(D7="","",MONTH(F7)-1)</f>
        <v>10</v>
      </c>
      <c r="J7" s="12">
        <f t="shared" ref="J7:J17" ca="1" si="5">IF(D7="","",DAY(G7))</f>
        <v>8</v>
      </c>
      <c r="K7" s="12">
        <f t="shared" ref="K7:K17" ca="1" si="6">IF(D7="","",HOUR(F7))</f>
        <v>22</v>
      </c>
      <c r="L7" s="12">
        <f t="shared" ref="L7:L17" ca="1" si="7">IF(D7="","",MINUTE(G7))</f>
        <v>58</v>
      </c>
      <c r="M7" s="12">
        <f t="shared" ref="M7:M17" ca="1" si="8">IF(D7="","",SECOND(F7))</f>
        <v>39</v>
      </c>
      <c r="N7" s="2" t="str">
        <f t="shared" ref="N7:N17" si="9">IF(D7="","",TEXT(D7,"dddd"))</f>
        <v>piątek</v>
      </c>
    </row>
    <row r="8" spans="2:14">
      <c r="B8" s="1">
        <v>3</v>
      </c>
      <c r="C8" s="1"/>
      <c r="D8" s="8"/>
      <c r="E8" s="8">
        <f t="shared" ca="1" si="0"/>
        <v>46080.457399537037</v>
      </c>
      <c r="F8" s="2" t="str">
        <f t="shared" si="1"/>
        <v/>
      </c>
      <c r="G8" s="36" t="str">
        <f t="shared" si="2"/>
        <v/>
      </c>
      <c r="H8" s="12" t="str">
        <f t="shared" si="3"/>
        <v/>
      </c>
      <c r="I8" s="12" t="str">
        <f>IF(D8="","",MONTH(F8)-1)</f>
        <v/>
      </c>
      <c r="J8" s="12" t="str">
        <f t="shared" si="5"/>
        <v/>
      </c>
      <c r="K8" s="12" t="str">
        <f t="shared" si="6"/>
        <v/>
      </c>
      <c r="L8" s="12" t="str">
        <f t="shared" si="7"/>
        <v/>
      </c>
      <c r="M8" s="12" t="str">
        <f t="shared" si="8"/>
        <v/>
      </c>
      <c r="N8" s="2" t="str">
        <f t="shared" si="9"/>
        <v/>
      </c>
    </row>
    <row r="9" spans="2:14">
      <c r="B9" s="1">
        <v>4</v>
      </c>
      <c r="C9" s="1"/>
      <c r="D9" s="8"/>
      <c r="E9" s="8">
        <f t="shared" ca="1" si="0"/>
        <v>46080.457399537037</v>
      </c>
      <c r="F9" s="2" t="str">
        <f t="shared" si="1"/>
        <v/>
      </c>
      <c r="G9" s="36" t="str">
        <f t="shared" si="2"/>
        <v/>
      </c>
      <c r="H9" s="12" t="str">
        <f t="shared" si="3"/>
        <v/>
      </c>
      <c r="I9" s="12" t="str">
        <f t="shared" si="4"/>
        <v/>
      </c>
      <c r="J9" s="12" t="str">
        <f t="shared" si="5"/>
        <v/>
      </c>
      <c r="K9" s="12" t="str">
        <f t="shared" si="6"/>
        <v/>
      </c>
      <c r="L9" s="12" t="str">
        <f t="shared" si="7"/>
        <v/>
      </c>
      <c r="M9" s="12" t="str">
        <f t="shared" si="8"/>
        <v/>
      </c>
      <c r="N9" s="2" t="str">
        <f t="shared" si="9"/>
        <v/>
      </c>
    </row>
    <row r="10" spans="2:14">
      <c r="B10" s="1">
        <v>5</v>
      </c>
      <c r="C10" s="1"/>
      <c r="D10" s="8"/>
      <c r="E10" s="8">
        <f t="shared" ca="1" si="0"/>
        <v>46080.457399537037</v>
      </c>
      <c r="F10" s="2" t="str">
        <f t="shared" si="1"/>
        <v/>
      </c>
      <c r="G10" s="36" t="str">
        <f t="shared" si="2"/>
        <v/>
      </c>
      <c r="H10" s="14" t="str">
        <f t="shared" si="3"/>
        <v/>
      </c>
      <c r="I10" s="12" t="str">
        <f t="shared" si="4"/>
        <v/>
      </c>
      <c r="J10" s="12" t="str">
        <f t="shared" si="5"/>
        <v/>
      </c>
      <c r="K10" s="12" t="str">
        <f t="shared" si="6"/>
        <v/>
      </c>
      <c r="L10" s="12" t="str">
        <f t="shared" si="7"/>
        <v/>
      </c>
      <c r="M10" s="12" t="str">
        <f t="shared" si="8"/>
        <v/>
      </c>
      <c r="N10" s="2" t="str">
        <f t="shared" si="9"/>
        <v/>
      </c>
    </row>
    <row r="11" spans="2:14">
      <c r="B11" s="1">
        <v>6</v>
      </c>
      <c r="C11" s="1"/>
      <c r="D11" s="8"/>
      <c r="E11" s="8">
        <f t="shared" ca="1" si="0"/>
        <v>46080.457399537037</v>
      </c>
      <c r="F11" s="2" t="str">
        <f t="shared" si="1"/>
        <v/>
      </c>
      <c r="G11" s="36" t="str">
        <f t="shared" si="2"/>
        <v/>
      </c>
      <c r="H11" s="12" t="str">
        <f t="shared" si="3"/>
        <v/>
      </c>
      <c r="I11" s="12" t="str">
        <f t="shared" si="4"/>
        <v/>
      </c>
      <c r="J11" s="12" t="str">
        <f t="shared" si="5"/>
        <v/>
      </c>
      <c r="K11" s="12" t="str">
        <f t="shared" si="6"/>
        <v/>
      </c>
      <c r="L11" s="12" t="str">
        <f t="shared" si="7"/>
        <v/>
      </c>
      <c r="M11" s="12" t="str">
        <f t="shared" si="8"/>
        <v/>
      </c>
      <c r="N11" s="2" t="str">
        <f t="shared" si="9"/>
        <v/>
      </c>
    </row>
    <row r="12" spans="2:14">
      <c r="B12" s="1">
        <v>7</v>
      </c>
      <c r="C12" s="1"/>
      <c r="D12" s="8"/>
      <c r="E12" s="8">
        <f t="shared" ca="1" si="0"/>
        <v>46080.457399537037</v>
      </c>
      <c r="F12" s="2" t="str">
        <f t="shared" si="1"/>
        <v/>
      </c>
      <c r="G12" s="36" t="str">
        <f t="shared" si="2"/>
        <v/>
      </c>
      <c r="H12" s="12" t="str">
        <f t="shared" si="3"/>
        <v/>
      </c>
      <c r="I12" s="12" t="str">
        <f t="shared" si="4"/>
        <v/>
      </c>
      <c r="J12" s="12" t="str">
        <f t="shared" si="5"/>
        <v/>
      </c>
      <c r="K12" s="12" t="str">
        <f t="shared" si="6"/>
        <v/>
      </c>
      <c r="L12" s="12" t="str">
        <f t="shared" si="7"/>
        <v/>
      </c>
      <c r="M12" s="12" t="str">
        <f t="shared" si="8"/>
        <v/>
      </c>
      <c r="N12" s="2" t="str">
        <f t="shared" si="9"/>
        <v/>
      </c>
    </row>
    <row r="13" spans="2:14">
      <c r="B13" s="1">
        <v>8</v>
      </c>
      <c r="C13" s="1"/>
      <c r="D13" s="8"/>
      <c r="E13" s="8">
        <f t="shared" ca="1" si="0"/>
        <v>46080.457399537037</v>
      </c>
      <c r="F13" s="2" t="str">
        <f t="shared" si="1"/>
        <v/>
      </c>
      <c r="G13" s="36" t="str">
        <f t="shared" si="2"/>
        <v/>
      </c>
      <c r="H13" s="12" t="str">
        <f t="shared" si="3"/>
        <v/>
      </c>
      <c r="I13" s="12" t="str">
        <f t="shared" si="4"/>
        <v/>
      </c>
      <c r="J13" s="12" t="str">
        <f t="shared" si="5"/>
        <v/>
      </c>
      <c r="K13" s="12" t="str">
        <f t="shared" si="6"/>
        <v/>
      </c>
      <c r="L13" s="12" t="str">
        <f t="shared" si="7"/>
        <v/>
      </c>
      <c r="M13" s="12" t="str">
        <f t="shared" si="8"/>
        <v/>
      </c>
      <c r="N13" s="2" t="str">
        <f t="shared" si="9"/>
        <v/>
      </c>
    </row>
    <row r="14" spans="2:14">
      <c r="B14" s="1">
        <v>9</v>
      </c>
      <c r="C14" s="1"/>
      <c r="D14" s="8"/>
      <c r="E14" s="8">
        <f t="shared" ca="1" si="0"/>
        <v>46080.457399537037</v>
      </c>
      <c r="F14" s="2" t="str">
        <f t="shared" si="1"/>
        <v/>
      </c>
      <c r="G14" s="36" t="str">
        <f t="shared" si="2"/>
        <v/>
      </c>
      <c r="H14" s="12" t="str">
        <f t="shared" si="3"/>
        <v/>
      </c>
      <c r="I14" s="12" t="str">
        <f t="shared" si="4"/>
        <v/>
      </c>
      <c r="J14" s="12" t="str">
        <f t="shared" si="5"/>
        <v/>
      </c>
      <c r="K14" s="12" t="str">
        <f t="shared" si="6"/>
        <v/>
      </c>
      <c r="L14" s="12" t="str">
        <f t="shared" si="7"/>
        <v/>
      </c>
      <c r="M14" s="12" t="str">
        <f t="shared" si="8"/>
        <v/>
      </c>
      <c r="N14" s="2" t="str">
        <f t="shared" si="9"/>
        <v/>
      </c>
    </row>
    <row r="15" spans="2:14">
      <c r="B15" s="1">
        <v>10</v>
      </c>
      <c r="C15" s="1"/>
      <c r="D15" s="8"/>
      <c r="E15" s="8">
        <f t="shared" ca="1" si="0"/>
        <v>46080.457399537037</v>
      </c>
      <c r="F15" s="2" t="str">
        <f t="shared" si="1"/>
        <v/>
      </c>
      <c r="G15" s="36" t="str">
        <f t="shared" si="2"/>
        <v/>
      </c>
      <c r="H15" s="12" t="str">
        <f t="shared" si="3"/>
        <v/>
      </c>
      <c r="I15" s="12" t="str">
        <f t="shared" si="4"/>
        <v/>
      </c>
      <c r="J15" s="12" t="str">
        <f t="shared" si="5"/>
        <v/>
      </c>
      <c r="K15" s="12" t="str">
        <f t="shared" si="6"/>
        <v/>
      </c>
      <c r="L15" s="12" t="str">
        <f t="shared" si="7"/>
        <v/>
      </c>
      <c r="M15" s="12" t="str">
        <f t="shared" si="8"/>
        <v/>
      </c>
      <c r="N15" s="2" t="str">
        <f t="shared" si="9"/>
        <v/>
      </c>
    </row>
    <row r="16" spans="2:14">
      <c r="B16" s="1">
        <v>11</v>
      </c>
      <c r="C16" s="1"/>
      <c r="D16" s="8"/>
      <c r="E16" s="8">
        <f t="shared" ca="1" si="0"/>
        <v>46080.457399537037</v>
      </c>
      <c r="F16" s="2" t="str">
        <f t="shared" si="1"/>
        <v/>
      </c>
      <c r="G16" s="36" t="str">
        <f t="shared" si="2"/>
        <v/>
      </c>
      <c r="H16" s="12" t="str">
        <f t="shared" si="3"/>
        <v/>
      </c>
      <c r="I16" s="12" t="str">
        <f t="shared" si="4"/>
        <v/>
      </c>
      <c r="J16" s="12" t="str">
        <f t="shared" si="5"/>
        <v/>
      </c>
      <c r="K16" s="12" t="str">
        <f t="shared" si="6"/>
        <v/>
      </c>
      <c r="L16" s="12" t="str">
        <f t="shared" si="7"/>
        <v/>
      </c>
      <c r="M16" s="12" t="str">
        <f t="shared" si="8"/>
        <v/>
      </c>
      <c r="N16" s="2" t="str">
        <f t="shared" si="9"/>
        <v/>
      </c>
    </row>
    <row r="17" spans="2:14">
      <c r="B17" s="1">
        <v>12</v>
      </c>
      <c r="C17" s="1"/>
      <c r="D17" s="8"/>
      <c r="E17" s="8">
        <f t="shared" ca="1" si="0"/>
        <v>46080.457399537037</v>
      </c>
      <c r="F17" s="2" t="str">
        <f t="shared" si="1"/>
        <v/>
      </c>
      <c r="G17" s="36" t="str">
        <f t="shared" si="2"/>
        <v/>
      </c>
      <c r="H17" s="12" t="str">
        <f t="shared" si="3"/>
        <v/>
      </c>
      <c r="I17" s="12" t="str">
        <f t="shared" si="4"/>
        <v/>
      </c>
      <c r="J17" s="12" t="str">
        <f t="shared" si="5"/>
        <v/>
      </c>
      <c r="K17" s="12" t="str">
        <f t="shared" si="6"/>
        <v/>
      </c>
      <c r="L17" s="12" t="str">
        <f t="shared" si="7"/>
        <v/>
      </c>
      <c r="M17" s="12" t="str">
        <f t="shared" si="8"/>
        <v/>
      </c>
      <c r="N17" s="2" t="str">
        <f t="shared" si="9"/>
        <v/>
      </c>
    </row>
  </sheetData>
  <mergeCells count="2">
    <mergeCell ref="H4:M4"/>
    <mergeCell ref="C4:D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9B6D8-591C-4045-BAE8-927B32D14897}">
  <dimension ref="C1:N17"/>
  <sheetViews>
    <sheetView workbookViewId="0">
      <selection activeCell="L3" sqref="L3"/>
    </sheetView>
  </sheetViews>
  <sheetFormatPr defaultRowHeight="15"/>
  <cols>
    <col min="1" max="2" width="3.28515625" customWidth="1"/>
    <col min="3" max="3" width="19" bestFit="1" customWidth="1"/>
    <col min="4" max="4" width="17.42578125" bestFit="1" customWidth="1"/>
    <col min="5" max="5" width="12.28515625" customWidth="1"/>
    <col min="6" max="6" width="12.7109375" customWidth="1"/>
    <col min="7" max="7" width="15.5703125" customWidth="1"/>
    <col min="8" max="9" width="3.140625" customWidth="1"/>
    <col min="10" max="10" width="11.7109375" customWidth="1"/>
    <col min="11" max="11" width="6.7109375" customWidth="1"/>
    <col min="12" max="12" width="15.28515625" customWidth="1"/>
    <col min="13" max="13" width="16.140625" customWidth="1"/>
    <col min="14" max="14" width="19.7109375" customWidth="1"/>
  </cols>
  <sheetData>
    <row r="1" spans="3:14" ht="15.75" thickBot="1"/>
    <row r="2" spans="3:14" ht="19.5" thickBot="1">
      <c r="E2" s="45" t="s">
        <v>152</v>
      </c>
      <c r="F2" s="44"/>
      <c r="G2" s="44"/>
      <c r="L2" s="41" t="s">
        <v>154</v>
      </c>
      <c r="M2" s="42"/>
      <c r="N2" s="43"/>
    </row>
    <row r="3" spans="3:14" ht="15.75" thickBot="1"/>
    <row r="4" spans="3:14" ht="27" customHeight="1" thickBot="1">
      <c r="E4" s="34" t="s">
        <v>153</v>
      </c>
      <c r="F4" s="93" t="s">
        <v>20</v>
      </c>
      <c r="G4" s="94"/>
      <c r="L4" s="34" t="s">
        <v>19</v>
      </c>
      <c r="M4" s="95" t="s">
        <v>21</v>
      </c>
      <c r="N4" s="96"/>
    </row>
    <row r="5" spans="3:14" ht="78.75" customHeight="1" thickBot="1">
      <c r="C5" s="32" t="s">
        <v>142</v>
      </c>
      <c r="D5" s="32" t="s">
        <v>143</v>
      </c>
      <c r="E5" s="39" t="s">
        <v>144</v>
      </c>
      <c r="F5" s="39" t="s">
        <v>145</v>
      </c>
      <c r="G5" s="39" t="s">
        <v>146</v>
      </c>
      <c r="J5" s="33" t="s">
        <v>151</v>
      </c>
      <c r="K5" s="33" t="s">
        <v>147</v>
      </c>
      <c r="L5" s="35" t="s">
        <v>148</v>
      </c>
      <c r="M5" s="35" t="s">
        <v>149</v>
      </c>
      <c r="N5" s="35" t="s">
        <v>150</v>
      </c>
    </row>
    <row r="6" spans="3:14" ht="15.75" thickTop="1">
      <c r="C6" s="31">
        <v>41030</v>
      </c>
      <c r="D6" s="31">
        <v>41059</v>
      </c>
      <c r="E6" s="2">
        <f t="shared" ref="E6:E14" si="0">IF(OR(C6="",D6=""),"",D6-C6)+1</f>
        <v>30</v>
      </c>
      <c r="F6" s="2">
        <f>IF(OR(C6="",D6=""),"",NETWORKDAYS(C6,D6))</f>
        <v>22</v>
      </c>
      <c r="G6" s="1">
        <f>IF(OR(C6="",D6=""),"",NETWORKDAYS(C6,D6,Święta!E4:E10011))</f>
        <v>22</v>
      </c>
      <c r="J6" s="19">
        <v>41030</v>
      </c>
      <c r="K6" s="2">
        <v>30</v>
      </c>
      <c r="L6" s="19">
        <f t="shared" ref="L6:L9" si="1">IF(OR(J6="",K6=""),"",J6+K6-1)</f>
        <v>41059</v>
      </c>
      <c r="M6" s="19">
        <f t="shared" ref="M6:M9" si="2">IF(OR(J6="",K6=""),"",WORKDAY(J6,K6)-1)</f>
        <v>41071</v>
      </c>
      <c r="N6" s="19">
        <f>IF(OR(J6="",K6=""),"",WORKDAY(J6,K6,Święta!$E$5:$E$1006)-1)</f>
        <v>41071</v>
      </c>
    </row>
    <row r="7" spans="3:14">
      <c r="C7" s="30">
        <v>41102</v>
      </c>
      <c r="D7" s="30">
        <v>41111</v>
      </c>
      <c r="E7" s="2">
        <f t="shared" si="0"/>
        <v>10</v>
      </c>
      <c r="F7" s="2">
        <f t="shared" ref="F7:F15" si="3">IF(OR(C7="",D7=""),"",NETWORKDAYS(C7,D7))</f>
        <v>7</v>
      </c>
      <c r="G7" s="1">
        <f>IF(OR(C7="",D7=""),"",NETWORKDAYS(C7,D7,Święta!$E$5:$E$1006))</f>
        <v>7</v>
      </c>
      <c r="J7" s="20">
        <v>41030</v>
      </c>
      <c r="K7" s="1">
        <v>20</v>
      </c>
      <c r="L7" s="19">
        <f t="shared" si="1"/>
        <v>41049</v>
      </c>
      <c r="M7" s="19">
        <f t="shared" si="2"/>
        <v>41057</v>
      </c>
      <c r="N7" s="19">
        <f>IF(OR(J7="",K7=""),"",WORKDAY(J7,K7,Święta!$E$5:$E$1006)-1)</f>
        <v>41057</v>
      </c>
    </row>
    <row r="8" spans="3:14">
      <c r="C8" s="30">
        <v>41123</v>
      </c>
      <c r="D8" s="30">
        <v>41138</v>
      </c>
      <c r="E8" s="2">
        <f t="shared" si="0"/>
        <v>16</v>
      </c>
      <c r="F8" s="2">
        <f t="shared" si="3"/>
        <v>12</v>
      </c>
      <c r="G8" s="1">
        <f>IF(OR(C8="",D8=""),"",NETWORKDAYS(C8,D8,Święta!$E$5:$E$1006))</f>
        <v>12</v>
      </c>
      <c r="J8" s="20">
        <v>41030</v>
      </c>
      <c r="K8" s="1">
        <v>45</v>
      </c>
      <c r="L8" s="19">
        <f t="shared" si="1"/>
        <v>41074</v>
      </c>
      <c r="M8" s="19">
        <f t="shared" si="2"/>
        <v>41092</v>
      </c>
      <c r="N8" s="19">
        <f>IF(OR(J8="",K8=""),"",WORKDAY(J8,K8,Święta!$E$5:$E$1006)-1)</f>
        <v>41092</v>
      </c>
    </row>
    <row r="9" spans="3:14">
      <c r="C9" s="20">
        <v>44588</v>
      </c>
      <c r="D9" s="30">
        <v>44922</v>
      </c>
      <c r="E9" s="2">
        <f t="shared" si="0"/>
        <v>335</v>
      </c>
      <c r="F9" s="2">
        <f t="shared" si="3"/>
        <v>239</v>
      </c>
      <c r="G9" s="1">
        <f>IF(OR(C9="",D9=""),"",NETWORKDAYS(C9,D9,Święta!$E$5:$E$1006))</f>
        <v>233</v>
      </c>
      <c r="J9" s="20">
        <v>44588</v>
      </c>
      <c r="K9" s="1">
        <v>120</v>
      </c>
      <c r="L9" s="19">
        <f t="shared" si="1"/>
        <v>44707</v>
      </c>
      <c r="M9" s="19">
        <f t="shared" si="2"/>
        <v>44755</v>
      </c>
      <c r="N9" s="19">
        <f>IF(OR(J9="",K9=""),"",WORKDAY(J9,K9,Święta!$E$5:$E$1006)-1)</f>
        <v>44760</v>
      </c>
    </row>
    <row r="10" spans="3:14">
      <c r="C10" s="20">
        <v>44588</v>
      </c>
      <c r="D10" s="20">
        <v>44589</v>
      </c>
      <c r="E10" s="2">
        <f t="shared" si="0"/>
        <v>2</v>
      </c>
      <c r="F10" s="2">
        <f t="shared" si="3"/>
        <v>2</v>
      </c>
      <c r="G10" s="1">
        <f>IF(OR(C10="",D10=""),"",NETWORKDAYS(C10,D10,Święta!$E$5:$E$1006))</f>
        <v>2</v>
      </c>
      <c r="J10" s="20">
        <v>44587</v>
      </c>
      <c r="K10" s="1">
        <v>2</v>
      </c>
      <c r="L10" s="19">
        <f>IF(OR(J10="",K10=""),"",J10+K10-1)</f>
        <v>44588</v>
      </c>
      <c r="M10" s="19">
        <f>IF(OR(J10="",K10=""),"",WORKDAY(J10,K10)-1)</f>
        <v>44588</v>
      </c>
      <c r="N10" s="19">
        <f>IF(OR(J10="",K10=""),"",WORKDAY(J10,K10,Święta!$E$5:$E$1006)-1)</f>
        <v>44588</v>
      </c>
    </row>
    <row r="11" spans="3:14">
      <c r="C11" s="20">
        <v>44927</v>
      </c>
      <c r="D11" s="20">
        <v>45291</v>
      </c>
      <c r="E11" s="2">
        <f t="shared" si="0"/>
        <v>365</v>
      </c>
      <c r="F11" s="2">
        <f t="shared" si="3"/>
        <v>260</v>
      </c>
      <c r="G11" s="1">
        <f>IF(OR(C11="",D11=""),"",NETWORKDAYS(C11,D11,Święta!$E$5:$E$1006))</f>
        <v>252</v>
      </c>
      <c r="J11" s="20">
        <v>45992</v>
      </c>
      <c r="K11" s="1">
        <v>7</v>
      </c>
      <c r="L11" s="19">
        <f t="shared" ref="L11:L15" si="4">IF(OR(J11="",K11=""),"",J11+K11-1)</f>
        <v>45998</v>
      </c>
      <c r="M11" s="19">
        <f t="shared" ref="M11:M15" si="5">IF(OR(J11="",K11=""),"",WORKDAY(J11,K11)-1)</f>
        <v>46000</v>
      </c>
      <c r="N11" s="19">
        <f>IF(OR(J11="",K11=""),"",WORKDAY(J11,K11,Święta!$E$5:$E$1006)-1)</f>
        <v>46000</v>
      </c>
    </row>
    <row r="12" spans="3:14">
      <c r="C12" s="20">
        <v>45292</v>
      </c>
      <c r="D12" s="20">
        <v>45657</v>
      </c>
      <c r="E12" s="2">
        <f t="shared" si="0"/>
        <v>366</v>
      </c>
      <c r="F12" s="2">
        <f t="shared" si="3"/>
        <v>262</v>
      </c>
      <c r="G12" s="1">
        <f>IF(OR(C12="",D12=""),"",NETWORKDAYS(C12,D12,Święta!$E$5:$E$1006))</f>
        <v>253</v>
      </c>
      <c r="J12" s="1"/>
      <c r="K12" s="1"/>
      <c r="L12" s="19" t="str">
        <f t="shared" si="4"/>
        <v/>
      </c>
      <c r="M12" s="19" t="str">
        <f t="shared" si="5"/>
        <v/>
      </c>
      <c r="N12" s="19" t="str">
        <f>IF(OR(J12="",K12=""),"",WORKDAY(J12,K12,Święta!$E$5:$E$1006)-1)</f>
        <v/>
      </c>
    </row>
    <row r="13" spans="3:14">
      <c r="C13" s="20">
        <v>45658</v>
      </c>
      <c r="D13" s="20">
        <v>46022</v>
      </c>
      <c r="E13" s="2">
        <f t="shared" si="0"/>
        <v>365</v>
      </c>
      <c r="F13" s="2">
        <f t="shared" si="3"/>
        <v>261</v>
      </c>
      <c r="G13" s="1">
        <f>IF(OR(C13="",D13=""),"",NETWORKDAYS(C13,D13,Święta!$E$5:$E$1006))</f>
        <v>252</v>
      </c>
      <c r="J13" s="1"/>
      <c r="K13" s="1"/>
      <c r="L13" s="19" t="str">
        <f t="shared" si="4"/>
        <v/>
      </c>
      <c r="M13" s="19" t="str">
        <f t="shared" si="5"/>
        <v/>
      </c>
      <c r="N13" s="19" t="str">
        <f>IF(OR(J13="",K13=""),"",WORKDAY(J13,K13,Święta!$E$5:$E$1006)-1)</f>
        <v/>
      </c>
    </row>
    <row r="14" spans="3:14">
      <c r="C14" s="20">
        <v>45992</v>
      </c>
      <c r="D14" s="20">
        <v>45998</v>
      </c>
      <c r="E14" s="2">
        <f t="shared" si="0"/>
        <v>7</v>
      </c>
      <c r="F14" s="2">
        <f t="shared" si="3"/>
        <v>5</v>
      </c>
      <c r="G14" s="1">
        <f>IF(OR(C14="",D14=""),"",NETWORKDAYS(C14,D14,Święta!$E$5:$E$1006))</f>
        <v>5</v>
      </c>
      <c r="J14" s="1"/>
      <c r="K14" s="1"/>
      <c r="L14" s="19" t="str">
        <f t="shared" si="4"/>
        <v/>
      </c>
      <c r="M14" s="19" t="str">
        <f t="shared" si="5"/>
        <v/>
      </c>
      <c r="N14" s="19" t="str">
        <f>IF(OR(J14="",K14=""),"",WORKDAY(J14,K14,Święta!$E$5:$E$1006)-1)</f>
        <v/>
      </c>
    </row>
    <row r="15" spans="3:14">
      <c r="C15" s="1"/>
      <c r="D15" s="1"/>
      <c r="E15" s="2" t="str">
        <f t="shared" ref="E15" si="6">IF(OR(C15="",D15=""),"",D15-C15)</f>
        <v/>
      </c>
      <c r="F15" s="2" t="str">
        <f t="shared" si="3"/>
        <v/>
      </c>
      <c r="G15" s="1" t="str">
        <f>IF(OR(C15="",D15=""),"",NETWORKDAYS(C15,D15,Święta!$E$5:$E$1006))</f>
        <v/>
      </c>
      <c r="H15" s="15"/>
      <c r="J15" s="1"/>
      <c r="K15" s="1"/>
      <c r="L15" s="19" t="str">
        <f t="shared" si="4"/>
        <v/>
      </c>
      <c r="M15" s="19" t="str">
        <f t="shared" si="5"/>
        <v/>
      </c>
      <c r="N15" s="19" t="str">
        <f>IF(OR(J15="",K15=""),"",WORKDAY(J15,K15,Święta!$E$5:$E$1006)-1)</f>
        <v/>
      </c>
    </row>
    <row r="16" spans="3:14">
      <c r="H16" s="15"/>
    </row>
    <row r="17" spans="8:8">
      <c r="H17" s="15"/>
    </row>
  </sheetData>
  <mergeCells count="2">
    <mergeCell ref="F4:G4"/>
    <mergeCell ref="M4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D3DA7-622D-46EC-8ED7-8D31D3584DF6}">
  <dimension ref="A1:O1132"/>
  <sheetViews>
    <sheetView zoomScale="85" zoomScaleNormal="85" workbookViewId="0">
      <pane xSplit="8" ySplit="3" topLeftCell="I4" activePane="bottomRight" state="frozen"/>
      <selection pane="topRight" activeCell="I1" sqref="I1"/>
      <selection pane="bottomLeft" activeCell="A6" sqref="A6"/>
      <selection pane="bottomRight" activeCell="M21" sqref="M21"/>
    </sheetView>
  </sheetViews>
  <sheetFormatPr defaultRowHeight="15"/>
  <cols>
    <col min="1" max="3" width="3.42578125" customWidth="1"/>
    <col min="4" max="4" width="8.7109375" customWidth="1"/>
    <col min="5" max="6" width="16.7109375" customWidth="1"/>
    <col min="8" max="8" width="5.28515625" customWidth="1"/>
    <col min="9" max="9" width="4.42578125" customWidth="1"/>
    <col min="14" max="14" width="15.42578125" customWidth="1"/>
    <col min="15" max="15" width="16.140625" customWidth="1"/>
  </cols>
  <sheetData>
    <row r="1" spans="1:10" ht="21" thickBot="1">
      <c r="A1" s="16"/>
      <c r="F1" s="17" t="s">
        <v>5</v>
      </c>
    </row>
    <row r="2" spans="1:10">
      <c r="E2" s="18" t="s">
        <v>157</v>
      </c>
      <c r="F2" s="17"/>
    </row>
    <row r="3" spans="1:10" ht="15.75" thickBot="1">
      <c r="D3" s="22"/>
      <c r="E3" s="29" t="s">
        <v>17</v>
      </c>
      <c r="F3" s="29" t="s">
        <v>16</v>
      </c>
      <c r="G3" s="29"/>
    </row>
    <row r="4" spans="1:10" ht="24" thickTop="1">
      <c r="D4" s="23">
        <v>2020</v>
      </c>
      <c r="E4" s="40">
        <f>DATE($D4,1,1)</f>
        <v>43831</v>
      </c>
      <c r="F4" s="19" t="str">
        <f>IF(E4="","",TEXT(E4,"dddd"))</f>
        <v>środa</v>
      </c>
      <c r="G4" s="2" t="s">
        <v>6</v>
      </c>
    </row>
    <row r="5" spans="1:10" ht="18">
      <c r="E5" s="20">
        <f>DATE($D4,1,6)</f>
        <v>43836</v>
      </c>
      <c r="F5" s="20" t="str">
        <f t="shared" ref="F5:F68" si="0">IF(E5="","",TEXT(E5,"dddd"))</f>
        <v>poniedziałek</v>
      </c>
      <c r="G5" s="1" t="s">
        <v>7</v>
      </c>
      <c r="J5" s="46" t="s">
        <v>15</v>
      </c>
    </row>
    <row r="6" spans="1:10">
      <c r="E6" s="1"/>
      <c r="F6" s="1" t="str">
        <f t="shared" si="0"/>
        <v/>
      </c>
      <c r="G6" s="1"/>
    </row>
    <row r="7" spans="1:10" ht="20.25">
      <c r="E7" s="21">
        <f>FLOOR(DATE($D4,5,DAY(MINUTE($D4/38)/2+56)),7)-34</f>
        <v>43933</v>
      </c>
      <c r="F7" s="21" t="str">
        <f t="shared" si="0"/>
        <v>niedziela</v>
      </c>
      <c r="G7" s="1" t="s">
        <v>8</v>
      </c>
      <c r="J7" s="68" t="s">
        <v>158</v>
      </c>
    </row>
    <row r="8" spans="1:10" ht="15.75">
      <c r="E8" s="20">
        <f>E7+1</f>
        <v>43934</v>
      </c>
      <c r="F8" s="20" t="str">
        <f t="shared" si="0"/>
        <v>poniedziałek</v>
      </c>
      <c r="G8" s="1" t="s">
        <v>9</v>
      </c>
      <c r="J8" s="47" t="s">
        <v>155</v>
      </c>
    </row>
    <row r="9" spans="1:10" ht="21">
      <c r="E9" s="1"/>
      <c r="F9" s="1" t="str">
        <f t="shared" si="0"/>
        <v/>
      </c>
      <c r="G9" s="1"/>
      <c r="J9" s="67" t="s">
        <v>156</v>
      </c>
    </row>
    <row r="10" spans="1:10">
      <c r="E10" s="20">
        <f>DATE(D4,5,1)</f>
        <v>43952</v>
      </c>
      <c r="F10" s="20" t="str">
        <f t="shared" si="0"/>
        <v>piątek</v>
      </c>
      <c r="G10" s="1"/>
    </row>
    <row r="11" spans="1:10">
      <c r="E11" s="20">
        <f>DATE($D4,5,3)</f>
        <v>43954</v>
      </c>
      <c r="F11" s="20" t="str">
        <f t="shared" si="0"/>
        <v>niedziela</v>
      </c>
      <c r="G11" s="1"/>
    </row>
    <row r="12" spans="1:10">
      <c r="E12" s="1"/>
      <c r="F12" s="1" t="str">
        <f t="shared" si="0"/>
        <v/>
      </c>
      <c r="G12" s="1"/>
    </row>
    <row r="13" spans="1:10">
      <c r="E13" s="20">
        <f>E7+60</f>
        <v>43993</v>
      </c>
      <c r="F13" s="20" t="str">
        <f t="shared" si="0"/>
        <v>czwartek</v>
      </c>
      <c r="G13" s="38" t="s">
        <v>10</v>
      </c>
      <c r="H13" s="37" t="s">
        <v>11</v>
      </c>
    </row>
    <row r="14" spans="1:10">
      <c r="E14" s="20">
        <f>DATE($D4,8,15)</f>
        <v>44058</v>
      </c>
      <c r="F14" s="20" t="str">
        <f t="shared" si="0"/>
        <v>sobota</v>
      </c>
      <c r="G14" s="1"/>
    </row>
    <row r="15" spans="1:10">
      <c r="E15" s="20">
        <f>DATE($D$4,11,1)</f>
        <v>44136</v>
      </c>
      <c r="F15" s="20" t="str">
        <f t="shared" si="0"/>
        <v>niedziela</v>
      </c>
      <c r="G15" s="1" t="s">
        <v>12</v>
      </c>
    </row>
    <row r="16" spans="1:10">
      <c r="E16" s="20">
        <f>DATE($D4,11,11)</f>
        <v>44146</v>
      </c>
      <c r="F16" s="20" t="str">
        <f t="shared" si="0"/>
        <v>środa</v>
      </c>
      <c r="G16" s="1"/>
    </row>
    <row r="17" spans="4:15">
      <c r="E17" s="1"/>
      <c r="F17" s="1" t="str">
        <f t="shared" si="0"/>
        <v/>
      </c>
      <c r="G17" s="1"/>
    </row>
    <row r="18" spans="4:15">
      <c r="E18" s="20">
        <f>DATE($D4,12,25)</f>
        <v>44190</v>
      </c>
      <c r="F18" s="20" t="str">
        <f t="shared" si="0"/>
        <v>piątek</v>
      </c>
      <c r="G18" s="1" t="s">
        <v>13</v>
      </c>
    </row>
    <row r="19" spans="4:15">
      <c r="E19" s="20">
        <f>E18+1</f>
        <v>44191</v>
      </c>
      <c r="F19" s="20" t="str">
        <f t="shared" si="0"/>
        <v>sobota</v>
      </c>
      <c r="G19" s="1" t="s">
        <v>14</v>
      </c>
      <c r="N19" s="15"/>
      <c r="O19" s="15"/>
    </row>
    <row r="20" spans="4:15" ht="15.75" thickBot="1">
      <c r="D20" s="22"/>
      <c r="E20" s="24"/>
      <c r="F20" s="24" t="str">
        <f t="shared" si="0"/>
        <v/>
      </c>
      <c r="G20" s="24"/>
    </row>
    <row r="21" spans="4:15" ht="24" thickTop="1">
      <c r="D21" s="23">
        <f>D4+1</f>
        <v>2021</v>
      </c>
      <c r="E21" s="19">
        <f>DATE($D21,1,1)</f>
        <v>44197</v>
      </c>
      <c r="F21" s="19" t="str">
        <f>IF(E21="","",TEXT(E21,"dddd"))</f>
        <v>piątek</v>
      </c>
      <c r="G21" s="2" t="s">
        <v>6</v>
      </c>
    </row>
    <row r="22" spans="4:15">
      <c r="E22" s="20">
        <f>DATE($D21,1,6)</f>
        <v>44202</v>
      </c>
      <c r="F22" s="20" t="str">
        <f t="shared" ref="F22:F37" si="1">IF(E22="","",TEXT(E22,"dddd"))</f>
        <v>środa</v>
      </c>
      <c r="G22" s="1" t="s">
        <v>7</v>
      </c>
    </row>
    <row r="23" spans="4:15">
      <c r="E23" s="1"/>
      <c r="F23" s="1" t="str">
        <f t="shared" si="1"/>
        <v/>
      </c>
      <c r="G23" s="1"/>
    </row>
    <row r="24" spans="4:15" ht="20.25">
      <c r="E24" s="21">
        <f>FLOOR(DATE($D21,5,DAY(MINUTE($D21/38)/2+56)),7)-34</f>
        <v>44290</v>
      </c>
      <c r="F24" s="21" t="str">
        <f t="shared" si="1"/>
        <v>niedziela</v>
      </c>
      <c r="G24" s="1" t="s">
        <v>8</v>
      </c>
    </row>
    <row r="25" spans="4:15">
      <c r="E25" s="20">
        <f>E24+1</f>
        <v>44291</v>
      </c>
      <c r="F25" s="20" t="str">
        <f t="shared" si="1"/>
        <v>poniedziałek</v>
      </c>
      <c r="G25" s="1" t="s">
        <v>9</v>
      </c>
    </row>
    <row r="26" spans="4:15">
      <c r="E26" s="1"/>
      <c r="F26" s="1" t="str">
        <f t="shared" si="1"/>
        <v/>
      </c>
      <c r="G26" s="1"/>
    </row>
    <row r="27" spans="4:15">
      <c r="E27" s="20">
        <f>DATE(D21,5,1)</f>
        <v>44317</v>
      </c>
      <c r="F27" s="20" t="str">
        <f t="shared" si="1"/>
        <v>sobota</v>
      </c>
      <c r="G27" s="1"/>
    </row>
    <row r="28" spans="4:15">
      <c r="E28" s="20">
        <f>DATE($D21,5,3)</f>
        <v>44319</v>
      </c>
      <c r="F28" s="20" t="str">
        <f t="shared" si="1"/>
        <v>poniedziałek</v>
      </c>
      <c r="G28" s="1"/>
    </row>
    <row r="29" spans="4:15">
      <c r="E29" s="1"/>
      <c r="F29" s="1" t="str">
        <f t="shared" si="1"/>
        <v/>
      </c>
      <c r="G29" s="1"/>
    </row>
    <row r="30" spans="4:15">
      <c r="E30" s="20">
        <f>E24+60</f>
        <v>44350</v>
      </c>
      <c r="F30" s="20" t="str">
        <f t="shared" si="1"/>
        <v>czwartek</v>
      </c>
      <c r="G30" s="38" t="s">
        <v>10</v>
      </c>
    </row>
    <row r="31" spans="4:15">
      <c r="E31" s="20">
        <f>DATE($D21,8,15)</f>
        <v>44423</v>
      </c>
      <c r="F31" s="20" t="str">
        <f t="shared" si="1"/>
        <v>niedziela</v>
      </c>
      <c r="G31" s="1"/>
    </row>
    <row r="32" spans="4:15">
      <c r="E32" s="20">
        <f>DATE($D$4,11,1)</f>
        <v>44136</v>
      </c>
      <c r="F32" s="20" t="str">
        <f t="shared" si="1"/>
        <v>niedziela</v>
      </c>
      <c r="G32" s="1" t="s">
        <v>12</v>
      </c>
    </row>
    <row r="33" spans="4:7">
      <c r="E33" s="20">
        <f>DATE($D21,11,11)</f>
        <v>44511</v>
      </c>
      <c r="F33" s="20" t="str">
        <f t="shared" si="1"/>
        <v>czwartek</v>
      </c>
      <c r="G33" s="1"/>
    </row>
    <row r="34" spans="4:7">
      <c r="E34" s="1"/>
      <c r="F34" s="1" t="str">
        <f t="shared" si="1"/>
        <v/>
      </c>
      <c r="G34" s="1"/>
    </row>
    <row r="35" spans="4:7">
      <c r="E35" s="20">
        <f>DATE($D21,12,25)</f>
        <v>44555</v>
      </c>
      <c r="F35" s="20" t="str">
        <f t="shared" si="1"/>
        <v>sobota</v>
      </c>
      <c r="G35" s="1" t="s">
        <v>13</v>
      </c>
    </row>
    <row r="36" spans="4:7">
      <c r="E36" s="20">
        <f>E35+1</f>
        <v>44556</v>
      </c>
      <c r="F36" s="20" t="str">
        <f t="shared" si="1"/>
        <v>niedziela</v>
      </c>
      <c r="G36" s="1" t="s">
        <v>14</v>
      </c>
    </row>
    <row r="37" spans="4:7" ht="15.75" thickBot="1">
      <c r="D37" s="22"/>
      <c r="E37" s="24"/>
      <c r="F37" s="24" t="str">
        <f t="shared" si="1"/>
        <v/>
      </c>
      <c r="G37" s="24"/>
    </row>
    <row r="38" spans="4:7" ht="24" thickTop="1">
      <c r="D38" s="23">
        <f t="shared" ref="D38" si="2">D21+1</f>
        <v>2022</v>
      </c>
      <c r="E38" s="19">
        <f t="shared" ref="E38" si="3">DATE($D38,1,1)</f>
        <v>44562</v>
      </c>
      <c r="F38" s="19" t="str">
        <f t="shared" si="0"/>
        <v>sobota</v>
      </c>
      <c r="G38" s="2" t="s">
        <v>6</v>
      </c>
    </row>
    <row r="39" spans="4:7">
      <c r="E39" s="20">
        <f t="shared" ref="E39" si="4">DATE($D38,1,6)</f>
        <v>44567</v>
      </c>
      <c r="F39" s="20" t="str">
        <f t="shared" si="0"/>
        <v>czwartek</v>
      </c>
      <c r="G39" s="1" t="s">
        <v>7</v>
      </c>
    </row>
    <row r="40" spans="4:7">
      <c r="E40" s="1"/>
      <c r="F40" s="1" t="str">
        <f t="shared" si="0"/>
        <v/>
      </c>
      <c r="G40" s="1"/>
    </row>
    <row r="41" spans="4:7" ht="20.25">
      <c r="E41" s="21">
        <f t="shared" ref="E41" si="5">FLOOR(DATE($D38,5,DAY(MINUTE($D38/38)/2+56)),7)-34</f>
        <v>44668</v>
      </c>
      <c r="F41" s="21" t="str">
        <f t="shared" si="0"/>
        <v>niedziela</v>
      </c>
      <c r="G41" s="1" t="s">
        <v>8</v>
      </c>
    </row>
    <row r="42" spans="4:7">
      <c r="E42" s="20">
        <f t="shared" ref="E42" si="6">E41+1</f>
        <v>44669</v>
      </c>
      <c r="F42" s="20" t="str">
        <f t="shared" si="0"/>
        <v>poniedziałek</v>
      </c>
      <c r="G42" s="1" t="s">
        <v>9</v>
      </c>
    </row>
    <row r="43" spans="4:7">
      <c r="E43" s="1"/>
      <c r="F43" s="1" t="str">
        <f t="shared" si="0"/>
        <v/>
      </c>
      <c r="G43" s="1"/>
    </row>
    <row r="44" spans="4:7">
      <c r="E44" s="20">
        <f t="shared" ref="E44" si="7">DATE(D38,5,1)</f>
        <v>44682</v>
      </c>
      <c r="F44" s="20" t="str">
        <f t="shared" si="0"/>
        <v>niedziela</v>
      </c>
      <c r="G44" s="1"/>
    </row>
    <row r="45" spans="4:7">
      <c r="E45" s="20">
        <f t="shared" ref="E45" si="8">DATE($D38,5,3)</f>
        <v>44684</v>
      </c>
      <c r="F45" s="20" t="str">
        <f t="shared" si="0"/>
        <v>wtorek</v>
      </c>
      <c r="G45" s="1"/>
    </row>
    <row r="46" spans="4:7">
      <c r="E46" s="1"/>
      <c r="F46" s="1" t="str">
        <f t="shared" si="0"/>
        <v/>
      </c>
      <c r="G46" s="1"/>
    </row>
    <row r="47" spans="4:7">
      <c r="E47" s="20">
        <f t="shared" ref="E47" si="9">E41+60</f>
        <v>44728</v>
      </c>
      <c r="F47" s="20" t="str">
        <f t="shared" si="0"/>
        <v>czwartek</v>
      </c>
      <c r="G47" s="38" t="s">
        <v>10</v>
      </c>
    </row>
    <row r="48" spans="4:7">
      <c r="E48" s="20">
        <f t="shared" ref="E48" si="10">DATE($D38,8,15)</f>
        <v>44788</v>
      </c>
      <c r="F48" s="20" t="str">
        <f t="shared" si="0"/>
        <v>poniedziałek</v>
      </c>
      <c r="G48" s="1"/>
    </row>
    <row r="49" spans="4:7">
      <c r="E49" s="20">
        <f t="shared" ref="E49" si="11">DATE($D$4,11,1)</f>
        <v>44136</v>
      </c>
      <c r="F49" s="20" t="str">
        <f t="shared" si="0"/>
        <v>niedziela</v>
      </c>
      <c r="G49" s="1" t="s">
        <v>12</v>
      </c>
    </row>
    <row r="50" spans="4:7">
      <c r="E50" s="20">
        <f t="shared" ref="E50" si="12">DATE($D38,11,11)</f>
        <v>44876</v>
      </c>
      <c r="F50" s="20" t="str">
        <f t="shared" si="0"/>
        <v>piątek</v>
      </c>
      <c r="G50" s="1"/>
    </row>
    <row r="51" spans="4:7">
      <c r="E51" s="1"/>
      <c r="F51" s="1" t="str">
        <f t="shared" si="0"/>
        <v/>
      </c>
      <c r="G51" s="1"/>
    </row>
    <row r="52" spans="4:7">
      <c r="E52" s="20">
        <f t="shared" ref="E52" si="13">DATE($D38,12,25)</f>
        <v>44920</v>
      </c>
      <c r="F52" s="20" t="str">
        <f t="shared" si="0"/>
        <v>niedziela</v>
      </c>
      <c r="G52" s="1" t="s">
        <v>13</v>
      </c>
    </row>
    <row r="53" spans="4:7">
      <c r="E53" s="20">
        <f t="shared" ref="E53" si="14">E52+1</f>
        <v>44921</v>
      </c>
      <c r="F53" s="20" t="str">
        <f t="shared" si="0"/>
        <v>poniedziałek</v>
      </c>
      <c r="G53" s="1" t="s">
        <v>14</v>
      </c>
    </row>
    <row r="54" spans="4:7" ht="15.75" thickBot="1">
      <c r="D54" s="22"/>
      <c r="E54" s="24"/>
      <c r="F54" s="24" t="str">
        <f t="shared" si="0"/>
        <v/>
      </c>
      <c r="G54" s="24"/>
    </row>
    <row r="55" spans="4:7" ht="24" thickTop="1">
      <c r="D55" s="23">
        <f t="shared" ref="D55" si="15">D38+1</f>
        <v>2023</v>
      </c>
      <c r="E55" s="19">
        <f t="shared" ref="E55" si="16">DATE($D55,1,1)</f>
        <v>44927</v>
      </c>
      <c r="F55" s="19" t="str">
        <f t="shared" si="0"/>
        <v>niedziela</v>
      </c>
      <c r="G55" s="2" t="s">
        <v>6</v>
      </c>
    </row>
    <row r="56" spans="4:7">
      <c r="E56" s="20">
        <f t="shared" ref="E56" si="17">DATE($D55,1,6)</f>
        <v>44932</v>
      </c>
      <c r="F56" s="20" t="str">
        <f t="shared" si="0"/>
        <v>piątek</v>
      </c>
      <c r="G56" s="1" t="s">
        <v>7</v>
      </c>
    </row>
    <row r="57" spans="4:7">
      <c r="E57" s="1"/>
      <c r="F57" s="1" t="str">
        <f t="shared" si="0"/>
        <v/>
      </c>
      <c r="G57" s="1"/>
    </row>
    <row r="58" spans="4:7" ht="20.25">
      <c r="E58" s="21">
        <f t="shared" ref="E58" si="18">FLOOR(DATE($D55,5,DAY(MINUTE($D55/38)/2+56)),7)-34</f>
        <v>45025</v>
      </c>
      <c r="F58" s="21" t="str">
        <f t="shared" si="0"/>
        <v>niedziela</v>
      </c>
      <c r="G58" s="1" t="s">
        <v>8</v>
      </c>
    </row>
    <row r="59" spans="4:7">
      <c r="E59" s="20">
        <f t="shared" ref="E59" si="19">E58+1</f>
        <v>45026</v>
      </c>
      <c r="F59" s="20" t="str">
        <f t="shared" si="0"/>
        <v>poniedziałek</v>
      </c>
      <c r="G59" s="1" t="s">
        <v>9</v>
      </c>
    </row>
    <row r="60" spans="4:7">
      <c r="E60" s="1"/>
      <c r="F60" s="1" t="str">
        <f t="shared" si="0"/>
        <v/>
      </c>
      <c r="G60" s="1"/>
    </row>
    <row r="61" spans="4:7">
      <c r="E61" s="20">
        <f t="shared" ref="E61" si="20">DATE(D55,5,1)</f>
        <v>45047</v>
      </c>
      <c r="F61" s="20" t="str">
        <f t="shared" si="0"/>
        <v>poniedziałek</v>
      </c>
      <c r="G61" s="1"/>
    </row>
    <row r="62" spans="4:7">
      <c r="E62" s="20">
        <f t="shared" ref="E62" si="21">DATE($D55,5,3)</f>
        <v>45049</v>
      </c>
      <c r="F62" s="20" t="str">
        <f t="shared" si="0"/>
        <v>środa</v>
      </c>
      <c r="G62" s="1"/>
    </row>
    <row r="63" spans="4:7">
      <c r="E63" s="1"/>
      <c r="F63" s="1" t="str">
        <f t="shared" si="0"/>
        <v/>
      </c>
      <c r="G63" s="1"/>
    </row>
    <row r="64" spans="4:7">
      <c r="E64" s="20">
        <f t="shared" ref="E64" si="22">E58+60</f>
        <v>45085</v>
      </c>
      <c r="F64" s="20" t="str">
        <f t="shared" si="0"/>
        <v>czwartek</v>
      </c>
      <c r="G64" s="38" t="s">
        <v>10</v>
      </c>
    </row>
    <row r="65" spans="4:7">
      <c r="E65" s="20">
        <f t="shared" ref="E65" si="23">DATE($D55,8,15)</f>
        <v>45153</v>
      </c>
      <c r="F65" s="20" t="str">
        <f t="shared" si="0"/>
        <v>wtorek</v>
      </c>
      <c r="G65" s="1"/>
    </row>
    <row r="66" spans="4:7">
      <c r="E66" s="20">
        <f t="shared" ref="E66" si="24">DATE($D$4,11,1)</f>
        <v>44136</v>
      </c>
      <c r="F66" s="20" t="str">
        <f t="shared" si="0"/>
        <v>niedziela</v>
      </c>
      <c r="G66" s="1" t="s">
        <v>12</v>
      </c>
    </row>
    <row r="67" spans="4:7">
      <c r="E67" s="20">
        <f t="shared" ref="E67" si="25">DATE($D55,11,11)</f>
        <v>45241</v>
      </c>
      <c r="F67" s="20" t="str">
        <f t="shared" si="0"/>
        <v>sobota</v>
      </c>
      <c r="G67" s="1"/>
    </row>
    <row r="68" spans="4:7">
      <c r="E68" s="1"/>
      <c r="F68" s="1" t="str">
        <f t="shared" si="0"/>
        <v/>
      </c>
      <c r="G68" s="1"/>
    </row>
    <row r="69" spans="4:7">
      <c r="E69" s="20">
        <f t="shared" ref="E69" si="26">DATE($D55,12,25)</f>
        <v>45285</v>
      </c>
      <c r="F69" s="20" t="str">
        <f t="shared" ref="F69:F132" si="27">IF(E69="","",TEXT(E69,"dddd"))</f>
        <v>poniedziałek</v>
      </c>
      <c r="G69" s="1" t="s">
        <v>13</v>
      </c>
    </row>
    <row r="70" spans="4:7">
      <c r="E70" s="20">
        <f t="shared" ref="E70" si="28">E69+1</f>
        <v>45286</v>
      </c>
      <c r="F70" s="20" t="str">
        <f t="shared" si="27"/>
        <v>wtorek</v>
      </c>
      <c r="G70" s="1" t="s">
        <v>14</v>
      </c>
    </row>
    <row r="71" spans="4:7" ht="15.75" thickBot="1">
      <c r="D71" s="22"/>
      <c r="E71" s="24"/>
      <c r="F71" s="24" t="str">
        <f t="shared" si="27"/>
        <v/>
      </c>
      <c r="G71" s="24"/>
    </row>
    <row r="72" spans="4:7" ht="24" thickTop="1">
      <c r="D72" s="23">
        <f t="shared" ref="D72" si="29">D55+1</f>
        <v>2024</v>
      </c>
      <c r="E72" s="19">
        <f t="shared" ref="E72" si="30">DATE($D72,1,1)</f>
        <v>45292</v>
      </c>
      <c r="F72" s="19" t="str">
        <f t="shared" si="27"/>
        <v>poniedziałek</v>
      </c>
      <c r="G72" s="2" t="s">
        <v>6</v>
      </c>
    </row>
    <row r="73" spans="4:7">
      <c r="E73" s="20">
        <f t="shared" ref="E73" si="31">DATE($D72,1,6)</f>
        <v>45297</v>
      </c>
      <c r="F73" s="20" t="str">
        <f t="shared" si="27"/>
        <v>sobota</v>
      </c>
      <c r="G73" s="1" t="s">
        <v>7</v>
      </c>
    </row>
    <row r="74" spans="4:7">
      <c r="E74" s="1"/>
      <c r="F74" s="1" t="str">
        <f t="shared" si="27"/>
        <v/>
      </c>
      <c r="G74" s="1"/>
    </row>
    <row r="75" spans="4:7" ht="20.25">
      <c r="E75" s="21">
        <f t="shared" ref="E75" si="32">FLOOR(DATE($D72,5,DAY(MINUTE($D72/38)/2+56)),7)-34</f>
        <v>45382</v>
      </c>
      <c r="F75" s="21" t="str">
        <f t="shared" si="27"/>
        <v>niedziela</v>
      </c>
      <c r="G75" s="1" t="s">
        <v>8</v>
      </c>
    </row>
    <row r="76" spans="4:7">
      <c r="E76" s="20">
        <f t="shared" ref="E76" si="33">E75+1</f>
        <v>45383</v>
      </c>
      <c r="F76" s="20" t="str">
        <f t="shared" si="27"/>
        <v>poniedziałek</v>
      </c>
      <c r="G76" s="1" t="s">
        <v>9</v>
      </c>
    </row>
    <row r="77" spans="4:7">
      <c r="E77" s="1"/>
      <c r="F77" s="1" t="str">
        <f t="shared" si="27"/>
        <v/>
      </c>
      <c r="G77" s="1"/>
    </row>
    <row r="78" spans="4:7">
      <c r="E78" s="20">
        <f t="shared" ref="E78" si="34">DATE(D72,5,1)</f>
        <v>45413</v>
      </c>
      <c r="F78" s="20" t="str">
        <f t="shared" si="27"/>
        <v>środa</v>
      </c>
      <c r="G78" s="1"/>
    </row>
    <row r="79" spans="4:7">
      <c r="E79" s="20">
        <f t="shared" ref="E79" si="35">DATE($D72,5,3)</f>
        <v>45415</v>
      </c>
      <c r="F79" s="20" t="str">
        <f t="shared" si="27"/>
        <v>piątek</v>
      </c>
      <c r="G79" s="1"/>
    </row>
    <row r="80" spans="4:7">
      <c r="E80" s="1"/>
      <c r="F80" s="1" t="str">
        <f t="shared" si="27"/>
        <v/>
      </c>
      <c r="G80" s="1"/>
    </row>
    <row r="81" spans="4:7">
      <c r="E81" s="20">
        <f t="shared" ref="E81" si="36">E75+60</f>
        <v>45442</v>
      </c>
      <c r="F81" s="20" t="str">
        <f t="shared" si="27"/>
        <v>czwartek</v>
      </c>
      <c r="G81" s="38" t="s">
        <v>10</v>
      </c>
    </row>
    <row r="82" spans="4:7">
      <c r="E82" s="20">
        <f t="shared" ref="E82" si="37">DATE($D72,8,15)</f>
        <v>45519</v>
      </c>
      <c r="F82" s="20" t="str">
        <f t="shared" si="27"/>
        <v>czwartek</v>
      </c>
      <c r="G82" s="1"/>
    </row>
    <row r="83" spans="4:7">
      <c r="E83" s="20">
        <f t="shared" ref="E83" si="38">DATE($D$4,11,1)</f>
        <v>44136</v>
      </c>
      <c r="F83" s="20" t="str">
        <f t="shared" si="27"/>
        <v>niedziela</v>
      </c>
      <c r="G83" s="1" t="s">
        <v>12</v>
      </c>
    </row>
    <row r="84" spans="4:7">
      <c r="E84" s="20">
        <f t="shared" ref="E84" si="39">DATE($D72,11,11)</f>
        <v>45607</v>
      </c>
      <c r="F84" s="20" t="str">
        <f t="shared" si="27"/>
        <v>poniedziałek</v>
      </c>
      <c r="G84" s="1"/>
    </row>
    <row r="85" spans="4:7">
      <c r="E85" s="1"/>
      <c r="F85" s="1" t="str">
        <f t="shared" si="27"/>
        <v/>
      </c>
      <c r="G85" s="1"/>
    </row>
    <row r="86" spans="4:7">
      <c r="E86" s="20">
        <f t="shared" ref="E86" si="40">DATE($D72,12,25)</f>
        <v>45651</v>
      </c>
      <c r="F86" s="20" t="str">
        <f t="shared" si="27"/>
        <v>środa</v>
      </c>
      <c r="G86" s="1" t="s">
        <v>13</v>
      </c>
    </row>
    <row r="87" spans="4:7">
      <c r="E87" s="20">
        <f t="shared" ref="E87" si="41">E86+1</f>
        <v>45652</v>
      </c>
      <c r="F87" s="20" t="str">
        <f t="shared" si="27"/>
        <v>czwartek</v>
      </c>
      <c r="G87" s="1" t="s">
        <v>14</v>
      </c>
    </row>
    <row r="88" spans="4:7" ht="15.75" thickBot="1">
      <c r="D88" s="22"/>
      <c r="E88" s="24"/>
      <c r="F88" s="24" t="str">
        <f t="shared" si="27"/>
        <v/>
      </c>
      <c r="G88" s="24"/>
    </row>
    <row r="89" spans="4:7" ht="24" thickTop="1">
      <c r="D89" s="23">
        <f t="shared" ref="D89" si="42">D72+1</f>
        <v>2025</v>
      </c>
      <c r="E89" s="19">
        <f t="shared" ref="E89" si="43">DATE($D89,1,1)</f>
        <v>45658</v>
      </c>
      <c r="F89" s="19" t="str">
        <f t="shared" si="27"/>
        <v>środa</v>
      </c>
      <c r="G89" s="2" t="s">
        <v>6</v>
      </c>
    </row>
    <row r="90" spans="4:7">
      <c r="E90" s="20">
        <f t="shared" ref="E90" si="44">DATE($D89,1,6)</f>
        <v>45663</v>
      </c>
      <c r="F90" s="20" t="str">
        <f t="shared" si="27"/>
        <v>poniedziałek</v>
      </c>
      <c r="G90" s="1" t="s">
        <v>7</v>
      </c>
    </row>
    <row r="91" spans="4:7">
      <c r="E91" s="1"/>
      <c r="F91" s="1" t="str">
        <f t="shared" si="27"/>
        <v/>
      </c>
      <c r="G91" s="1"/>
    </row>
    <row r="92" spans="4:7" ht="20.25">
      <c r="E92" s="21">
        <f t="shared" ref="E92" si="45">FLOOR(DATE($D89,5,DAY(MINUTE($D89/38)/2+56)),7)-34</f>
        <v>45767</v>
      </c>
      <c r="F92" s="21" t="str">
        <f t="shared" si="27"/>
        <v>niedziela</v>
      </c>
      <c r="G92" s="1" t="s">
        <v>8</v>
      </c>
    </row>
    <row r="93" spans="4:7">
      <c r="E93" s="20">
        <f t="shared" ref="E93" si="46">E92+1</f>
        <v>45768</v>
      </c>
      <c r="F93" s="20" t="str">
        <f t="shared" si="27"/>
        <v>poniedziałek</v>
      </c>
      <c r="G93" s="1" t="s">
        <v>9</v>
      </c>
    </row>
    <row r="94" spans="4:7">
      <c r="E94" s="1"/>
      <c r="F94" s="1" t="str">
        <f t="shared" si="27"/>
        <v/>
      </c>
      <c r="G94" s="1"/>
    </row>
    <row r="95" spans="4:7">
      <c r="E95" s="20">
        <f t="shared" ref="E95" si="47">DATE(D89,5,1)</f>
        <v>45778</v>
      </c>
      <c r="F95" s="20" t="str">
        <f t="shared" si="27"/>
        <v>czwartek</v>
      </c>
      <c r="G95" s="1"/>
    </row>
    <row r="96" spans="4:7">
      <c r="E96" s="20">
        <f t="shared" ref="E96" si="48">DATE($D89,5,3)</f>
        <v>45780</v>
      </c>
      <c r="F96" s="20" t="str">
        <f t="shared" si="27"/>
        <v>sobota</v>
      </c>
      <c r="G96" s="1"/>
    </row>
    <row r="97" spans="4:7">
      <c r="E97" s="1"/>
      <c r="F97" s="1" t="str">
        <f t="shared" si="27"/>
        <v/>
      </c>
      <c r="G97" s="1"/>
    </row>
    <row r="98" spans="4:7">
      <c r="E98" s="20">
        <f t="shared" ref="E98" si="49">E92+60</f>
        <v>45827</v>
      </c>
      <c r="F98" s="20" t="str">
        <f t="shared" si="27"/>
        <v>czwartek</v>
      </c>
      <c r="G98" s="38" t="s">
        <v>10</v>
      </c>
    </row>
    <row r="99" spans="4:7">
      <c r="E99" s="20">
        <f t="shared" ref="E99" si="50">DATE($D89,8,15)</f>
        <v>45884</v>
      </c>
      <c r="F99" s="20" t="str">
        <f t="shared" si="27"/>
        <v>piątek</v>
      </c>
      <c r="G99" s="1"/>
    </row>
    <row r="100" spans="4:7">
      <c r="E100" s="20">
        <f t="shared" ref="E100" si="51">DATE($D$4,11,1)</f>
        <v>44136</v>
      </c>
      <c r="F100" s="20" t="str">
        <f t="shared" si="27"/>
        <v>niedziela</v>
      </c>
      <c r="G100" s="1" t="s">
        <v>12</v>
      </c>
    </row>
    <row r="101" spans="4:7">
      <c r="E101" s="20">
        <f t="shared" ref="E101" si="52">DATE($D89,11,11)</f>
        <v>45972</v>
      </c>
      <c r="F101" s="20" t="str">
        <f t="shared" si="27"/>
        <v>wtorek</v>
      </c>
      <c r="G101" s="1"/>
    </row>
    <row r="102" spans="4:7">
      <c r="E102" s="1"/>
      <c r="F102" s="1" t="str">
        <f t="shared" si="27"/>
        <v/>
      </c>
      <c r="G102" s="1"/>
    </row>
    <row r="103" spans="4:7">
      <c r="E103" s="20">
        <f t="shared" ref="E103" si="53">DATE($D89,12,25)</f>
        <v>46016</v>
      </c>
      <c r="F103" s="20" t="str">
        <f t="shared" si="27"/>
        <v>czwartek</v>
      </c>
      <c r="G103" s="1" t="s">
        <v>13</v>
      </c>
    </row>
    <row r="104" spans="4:7">
      <c r="E104" s="20">
        <f t="shared" ref="E104" si="54">E103+1</f>
        <v>46017</v>
      </c>
      <c r="F104" s="20" t="str">
        <f t="shared" si="27"/>
        <v>piątek</v>
      </c>
      <c r="G104" s="1" t="s">
        <v>14</v>
      </c>
    </row>
    <row r="105" spans="4:7" ht="15.75" thickBot="1">
      <c r="D105" s="22"/>
      <c r="E105" s="24"/>
      <c r="F105" s="24" t="str">
        <f t="shared" si="27"/>
        <v/>
      </c>
      <c r="G105" s="24"/>
    </row>
    <row r="106" spans="4:7" ht="24" thickTop="1">
      <c r="D106" s="23">
        <f t="shared" ref="D106" si="55">D89+1</f>
        <v>2026</v>
      </c>
      <c r="E106" s="19">
        <f t="shared" ref="E106" si="56">DATE($D106,1,1)</f>
        <v>46023</v>
      </c>
      <c r="F106" s="19" t="str">
        <f t="shared" si="27"/>
        <v>czwartek</v>
      </c>
      <c r="G106" s="2" t="s">
        <v>6</v>
      </c>
    </row>
    <row r="107" spans="4:7">
      <c r="E107" s="20">
        <f t="shared" ref="E107" si="57">DATE($D106,1,6)</f>
        <v>46028</v>
      </c>
      <c r="F107" s="20" t="str">
        <f t="shared" si="27"/>
        <v>wtorek</v>
      </c>
      <c r="G107" s="1" t="s">
        <v>7</v>
      </c>
    </row>
    <row r="108" spans="4:7">
      <c r="E108" s="1"/>
      <c r="F108" s="1" t="str">
        <f t="shared" si="27"/>
        <v/>
      </c>
      <c r="G108" s="1"/>
    </row>
    <row r="109" spans="4:7" ht="20.25">
      <c r="E109" s="21">
        <f t="shared" ref="E109" si="58">FLOOR(DATE($D106,5,DAY(MINUTE($D106/38)/2+56)),7)-34</f>
        <v>46117</v>
      </c>
      <c r="F109" s="21" t="str">
        <f t="shared" si="27"/>
        <v>niedziela</v>
      </c>
      <c r="G109" s="1" t="s">
        <v>8</v>
      </c>
    </row>
    <row r="110" spans="4:7">
      <c r="E110" s="20">
        <f t="shared" ref="E110" si="59">E109+1</f>
        <v>46118</v>
      </c>
      <c r="F110" s="20" t="str">
        <f t="shared" si="27"/>
        <v>poniedziałek</v>
      </c>
      <c r="G110" s="1" t="s">
        <v>9</v>
      </c>
    </row>
    <row r="111" spans="4:7">
      <c r="E111" s="1"/>
      <c r="F111" s="1" t="str">
        <f t="shared" si="27"/>
        <v/>
      </c>
      <c r="G111" s="1"/>
    </row>
    <row r="112" spans="4:7">
      <c r="E112" s="20">
        <f t="shared" ref="E112" si="60">DATE(D106,5,1)</f>
        <v>46143</v>
      </c>
      <c r="F112" s="20" t="str">
        <f t="shared" si="27"/>
        <v>piątek</v>
      </c>
      <c r="G112" s="1"/>
    </row>
    <row r="113" spans="4:7">
      <c r="E113" s="20">
        <f t="shared" ref="E113" si="61">DATE($D106,5,3)</f>
        <v>46145</v>
      </c>
      <c r="F113" s="20" t="str">
        <f t="shared" si="27"/>
        <v>niedziela</v>
      </c>
      <c r="G113" s="1"/>
    </row>
    <row r="114" spans="4:7">
      <c r="E114" s="1"/>
      <c r="F114" s="1" t="str">
        <f t="shared" si="27"/>
        <v/>
      </c>
      <c r="G114" s="1"/>
    </row>
    <row r="115" spans="4:7">
      <c r="E115" s="20">
        <f t="shared" ref="E115" si="62">E109+60</f>
        <v>46177</v>
      </c>
      <c r="F115" s="20" t="str">
        <f t="shared" si="27"/>
        <v>czwartek</v>
      </c>
      <c r="G115" s="38" t="s">
        <v>10</v>
      </c>
    </row>
    <row r="116" spans="4:7">
      <c r="E116" s="20">
        <f t="shared" ref="E116" si="63">DATE($D106,8,15)</f>
        <v>46249</v>
      </c>
      <c r="F116" s="20" t="str">
        <f t="shared" si="27"/>
        <v>sobota</v>
      </c>
      <c r="G116" s="1"/>
    </row>
    <row r="117" spans="4:7">
      <c r="E117" s="20">
        <f t="shared" ref="E117" si="64">DATE($D$4,11,1)</f>
        <v>44136</v>
      </c>
      <c r="F117" s="20" t="str">
        <f t="shared" si="27"/>
        <v>niedziela</v>
      </c>
      <c r="G117" s="1" t="s">
        <v>12</v>
      </c>
    </row>
    <row r="118" spans="4:7">
      <c r="E118" s="20">
        <f t="shared" ref="E118" si="65">DATE($D106,11,11)</f>
        <v>46337</v>
      </c>
      <c r="F118" s="20" t="str">
        <f t="shared" si="27"/>
        <v>środa</v>
      </c>
      <c r="G118" s="1"/>
    </row>
    <row r="119" spans="4:7">
      <c r="E119" s="1"/>
      <c r="F119" s="1" t="str">
        <f t="shared" si="27"/>
        <v/>
      </c>
      <c r="G119" s="1"/>
    </row>
    <row r="120" spans="4:7">
      <c r="E120" s="20">
        <f t="shared" ref="E120" si="66">DATE($D106,12,25)</f>
        <v>46381</v>
      </c>
      <c r="F120" s="20" t="str">
        <f t="shared" si="27"/>
        <v>piątek</v>
      </c>
      <c r="G120" s="1" t="s">
        <v>13</v>
      </c>
    </row>
    <row r="121" spans="4:7">
      <c r="E121" s="20">
        <f t="shared" ref="E121" si="67">E120+1</f>
        <v>46382</v>
      </c>
      <c r="F121" s="20" t="str">
        <f t="shared" si="27"/>
        <v>sobota</v>
      </c>
      <c r="G121" s="1" t="s">
        <v>14</v>
      </c>
    </row>
    <row r="122" spans="4:7" ht="15.75" thickBot="1">
      <c r="D122" s="22"/>
      <c r="E122" s="24"/>
      <c r="F122" s="24" t="str">
        <f t="shared" si="27"/>
        <v/>
      </c>
      <c r="G122" s="24"/>
    </row>
    <row r="123" spans="4:7" ht="24" thickTop="1">
      <c r="D123" s="23">
        <f t="shared" ref="D123" si="68">D106+1</f>
        <v>2027</v>
      </c>
      <c r="E123" s="19">
        <f t="shared" ref="E123" si="69">DATE($D123,1,1)</f>
        <v>46388</v>
      </c>
      <c r="F123" s="19" t="str">
        <f t="shared" si="27"/>
        <v>piątek</v>
      </c>
      <c r="G123" s="2" t="s">
        <v>6</v>
      </c>
    </row>
    <row r="124" spans="4:7">
      <c r="E124" s="20">
        <f t="shared" ref="E124" si="70">DATE($D123,1,6)</f>
        <v>46393</v>
      </c>
      <c r="F124" s="20" t="str">
        <f t="shared" si="27"/>
        <v>środa</v>
      </c>
      <c r="G124" s="1" t="s">
        <v>7</v>
      </c>
    </row>
    <row r="125" spans="4:7">
      <c r="E125" s="1"/>
      <c r="F125" s="1" t="str">
        <f t="shared" si="27"/>
        <v/>
      </c>
      <c r="G125" s="1"/>
    </row>
    <row r="126" spans="4:7" ht="20.25">
      <c r="E126" s="21">
        <f t="shared" ref="E126" si="71">FLOOR(DATE($D123,5,DAY(MINUTE($D123/38)/2+56)),7)-34</f>
        <v>46474</v>
      </c>
      <c r="F126" s="21" t="str">
        <f t="shared" si="27"/>
        <v>niedziela</v>
      </c>
      <c r="G126" s="1" t="s">
        <v>8</v>
      </c>
    </row>
    <row r="127" spans="4:7">
      <c r="E127" s="20">
        <f t="shared" ref="E127" si="72">E126+1</f>
        <v>46475</v>
      </c>
      <c r="F127" s="20" t="str">
        <f t="shared" si="27"/>
        <v>poniedziałek</v>
      </c>
      <c r="G127" s="1" t="s">
        <v>9</v>
      </c>
    </row>
    <row r="128" spans="4:7">
      <c r="E128" s="1"/>
      <c r="F128" s="1" t="str">
        <f t="shared" si="27"/>
        <v/>
      </c>
      <c r="G128" s="1"/>
    </row>
    <row r="129" spans="4:7">
      <c r="E129" s="20">
        <f t="shared" ref="E129" si="73">DATE(D123,5,1)</f>
        <v>46508</v>
      </c>
      <c r="F129" s="20" t="str">
        <f t="shared" si="27"/>
        <v>sobota</v>
      </c>
      <c r="G129" s="1"/>
    </row>
    <row r="130" spans="4:7">
      <c r="E130" s="20">
        <f t="shared" ref="E130" si="74">DATE($D123,5,3)</f>
        <v>46510</v>
      </c>
      <c r="F130" s="20" t="str">
        <f t="shared" si="27"/>
        <v>poniedziałek</v>
      </c>
      <c r="G130" s="1"/>
    </row>
    <row r="131" spans="4:7">
      <c r="E131" s="1"/>
      <c r="F131" s="1" t="str">
        <f t="shared" si="27"/>
        <v/>
      </c>
      <c r="G131" s="1"/>
    </row>
    <row r="132" spans="4:7">
      <c r="E132" s="20">
        <f t="shared" ref="E132" si="75">E126+60</f>
        <v>46534</v>
      </c>
      <c r="F132" s="20" t="str">
        <f t="shared" si="27"/>
        <v>czwartek</v>
      </c>
      <c r="G132" s="38" t="s">
        <v>10</v>
      </c>
    </row>
    <row r="133" spans="4:7">
      <c r="E133" s="20">
        <f t="shared" ref="E133" si="76">DATE($D123,8,15)</f>
        <v>46614</v>
      </c>
      <c r="F133" s="20" t="str">
        <f t="shared" ref="F133:F196" si="77">IF(E133="","",TEXT(E133,"dddd"))</f>
        <v>niedziela</v>
      </c>
      <c r="G133" s="1"/>
    </row>
    <row r="134" spans="4:7">
      <c r="E134" s="20">
        <f t="shared" ref="E134" si="78">DATE($D$4,11,1)</f>
        <v>44136</v>
      </c>
      <c r="F134" s="20" t="str">
        <f t="shared" si="77"/>
        <v>niedziela</v>
      </c>
      <c r="G134" s="1" t="s">
        <v>12</v>
      </c>
    </row>
    <row r="135" spans="4:7">
      <c r="E135" s="20">
        <f t="shared" ref="E135" si="79">DATE($D123,11,11)</f>
        <v>46702</v>
      </c>
      <c r="F135" s="20" t="str">
        <f t="shared" si="77"/>
        <v>czwartek</v>
      </c>
      <c r="G135" s="1"/>
    </row>
    <row r="136" spans="4:7">
      <c r="E136" s="1"/>
      <c r="F136" s="1" t="str">
        <f t="shared" si="77"/>
        <v/>
      </c>
      <c r="G136" s="1"/>
    </row>
    <row r="137" spans="4:7">
      <c r="E137" s="20">
        <f t="shared" ref="E137" si="80">DATE($D123,12,25)</f>
        <v>46746</v>
      </c>
      <c r="F137" s="20" t="str">
        <f t="shared" si="77"/>
        <v>sobota</v>
      </c>
      <c r="G137" s="1" t="s">
        <v>13</v>
      </c>
    </row>
    <row r="138" spans="4:7">
      <c r="E138" s="20">
        <f t="shared" ref="E138" si="81">E137+1</f>
        <v>46747</v>
      </c>
      <c r="F138" s="20" t="str">
        <f t="shared" si="77"/>
        <v>niedziela</v>
      </c>
      <c r="G138" s="1" t="s">
        <v>14</v>
      </c>
    </row>
    <row r="139" spans="4:7" ht="15.75" thickBot="1">
      <c r="D139" s="22"/>
      <c r="E139" s="24"/>
      <c r="F139" s="24" t="str">
        <f t="shared" si="77"/>
        <v/>
      </c>
      <c r="G139" s="24"/>
    </row>
    <row r="140" spans="4:7" ht="24" thickTop="1">
      <c r="D140" s="23">
        <f t="shared" ref="D140" si="82">D123+1</f>
        <v>2028</v>
      </c>
      <c r="E140" s="19">
        <f t="shared" ref="E140" si="83">DATE($D140,1,1)</f>
        <v>46753</v>
      </c>
      <c r="F140" s="19" t="str">
        <f t="shared" si="77"/>
        <v>sobota</v>
      </c>
      <c r="G140" s="2" t="s">
        <v>6</v>
      </c>
    </row>
    <row r="141" spans="4:7">
      <c r="E141" s="20">
        <f t="shared" ref="E141" si="84">DATE($D140,1,6)</f>
        <v>46758</v>
      </c>
      <c r="F141" s="20" t="str">
        <f t="shared" si="77"/>
        <v>czwartek</v>
      </c>
      <c r="G141" s="1" t="s">
        <v>7</v>
      </c>
    </row>
    <row r="142" spans="4:7">
      <c r="E142" s="1"/>
      <c r="F142" s="1" t="str">
        <f t="shared" si="77"/>
        <v/>
      </c>
      <c r="G142" s="1"/>
    </row>
    <row r="143" spans="4:7" ht="20.25">
      <c r="E143" s="21">
        <f t="shared" ref="E143" si="85">FLOOR(DATE($D140,5,DAY(MINUTE($D140/38)/2+56)),7)-34</f>
        <v>46859</v>
      </c>
      <c r="F143" s="21" t="str">
        <f t="shared" si="77"/>
        <v>niedziela</v>
      </c>
      <c r="G143" s="1" t="s">
        <v>8</v>
      </c>
    </row>
    <row r="144" spans="4:7">
      <c r="E144" s="20">
        <f t="shared" ref="E144" si="86">E143+1</f>
        <v>46860</v>
      </c>
      <c r="F144" s="20" t="str">
        <f t="shared" si="77"/>
        <v>poniedziałek</v>
      </c>
      <c r="G144" s="1" t="s">
        <v>9</v>
      </c>
    </row>
    <row r="145" spans="4:7">
      <c r="E145" s="1"/>
      <c r="F145" s="1" t="str">
        <f t="shared" si="77"/>
        <v/>
      </c>
      <c r="G145" s="1"/>
    </row>
    <row r="146" spans="4:7">
      <c r="E146" s="20">
        <f t="shared" ref="E146" si="87">DATE(D140,5,1)</f>
        <v>46874</v>
      </c>
      <c r="F146" s="20" t="str">
        <f t="shared" si="77"/>
        <v>poniedziałek</v>
      </c>
      <c r="G146" s="1"/>
    </row>
    <row r="147" spans="4:7">
      <c r="E147" s="20">
        <f t="shared" ref="E147" si="88">DATE($D140,5,3)</f>
        <v>46876</v>
      </c>
      <c r="F147" s="20" t="str">
        <f t="shared" si="77"/>
        <v>środa</v>
      </c>
      <c r="G147" s="1"/>
    </row>
    <row r="148" spans="4:7">
      <c r="E148" s="1"/>
      <c r="F148" s="1" t="str">
        <f t="shared" si="77"/>
        <v/>
      </c>
      <c r="G148" s="1"/>
    </row>
    <row r="149" spans="4:7">
      <c r="E149" s="20">
        <f t="shared" ref="E149" si="89">E143+60</f>
        <v>46919</v>
      </c>
      <c r="F149" s="20" t="str">
        <f t="shared" si="77"/>
        <v>czwartek</v>
      </c>
      <c r="G149" s="38" t="s">
        <v>10</v>
      </c>
    </row>
    <row r="150" spans="4:7">
      <c r="E150" s="20">
        <f t="shared" ref="E150" si="90">DATE($D140,8,15)</f>
        <v>46980</v>
      </c>
      <c r="F150" s="20" t="str">
        <f t="shared" si="77"/>
        <v>wtorek</v>
      </c>
      <c r="G150" s="1"/>
    </row>
    <row r="151" spans="4:7">
      <c r="E151" s="20">
        <f t="shared" ref="E151" si="91">DATE($D$4,11,1)</f>
        <v>44136</v>
      </c>
      <c r="F151" s="20" t="str">
        <f t="shared" si="77"/>
        <v>niedziela</v>
      </c>
      <c r="G151" s="1" t="s">
        <v>12</v>
      </c>
    </row>
    <row r="152" spans="4:7">
      <c r="E152" s="20">
        <f t="shared" ref="E152" si="92">DATE($D140,11,11)</f>
        <v>47068</v>
      </c>
      <c r="F152" s="20" t="str">
        <f t="shared" si="77"/>
        <v>sobota</v>
      </c>
      <c r="G152" s="1"/>
    </row>
    <row r="153" spans="4:7">
      <c r="E153" s="1"/>
      <c r="F153" s="1" t="str">
        <f t="shared" si="77"/>
        <v/>
      </c>
      <c r="G153" s="1"/>
    </row>
    <row r="154" spans="4:7">
      <c r="E154" s="20">
        <f t="shared" ref="E154" si="93">DATE($D140,12,25)</f>
        <v>47112</v>
      </c>
      <c r="F154" s="20" t="str">
        <f t="shared" si="77"/>
        <v>poniedziałek</v>
      </c>
      <c r="G154" s="1" t="s">
        <v>13</v>
      </c>
    </row>
    <row r="155" spans="4:7">
      <c r="E155" s="20">
        <f t="shared" ref="E155" si="94">E154+1</f>
        <v>47113</v>
      </c>
      <c r="F155" s="20" t="str">
        <f t="shared" si="77"/>
        <v>wtorek</v>
      </c>
      <c r="G155" s="1" t="s">
        <v>14</v>
      </c>
    </row>
    <row r="156" spans="4:7" ht="15.75" thickBot="1">
      <c r="D156" s="22"/>
      <c r="E156" s="24"/>
      <c r="F156" s="24" t="str">
        <f t="shared" si="77"/>
        <v/>
      </c>
      <c r="G156" s="24"/>
    </row>
    <row r="157" spans="4:7" ht="24" thickTop="1">
      <c r="D157" s="23">
        <f t="shared" ref="D157" si="95">D140+1</f>
        <v>2029</v>
      </c>
      <c r="E157" s="19">
        <f t="shared" ref="E157" si="96">DATE($D157,1,1)</f>
        <v>47119</v>
      </c>
      <c r="F157" s="19" t="str">
        <f t="shared" si="77"/>
        <v>poniedziałek</v>
      </c>
      <c r="G157" s="2" t="s">
        <v>6</v>
      </c>
    </row>
    <row r="158" spans="4:7">
      <c r="E158" s="20">
        <f t="shared" ref="E158" si="97">DATE($D157,1,6)</f>
        <v>47124</v>
      </c>
      <c r="F158" s="20" t="str">
        <f t="shared" si="77"/>
        <v>sobota</v>
      </c>
      <c r="G158" s="1" t="s">
        <v>7</v>
      </c>
    </row>
    <row r="159" spans="4:7">
      <c r="E159" s="1"/>
      <c r="F159" s="1" t="str">
        <f t="shared" si="77"/>
        <v/>
      </c>
      <c r="G159" s="1"/>
    </row>
    <row r="160" spans="4:7" ht="20.25">
      <c r="E160" s="21">
        <f t="shared" ref="E160" si="98">FLOOR(DATE($D157,5,DAY(MINUTE($D157/38)/2+56)),7)-34</f>
        <v>47209</v>
      </c>
      <c r="F160" s="21" t="str">
        <f t="shared" si="77"/>
        <v>niedziela</v>
      </c>
      <c r="G160" s="1" t="s">
        <v>8</v>
      </c>
    </row>
    <row r="161" spans="4:7">
      <c r="E161" s="20">
        <f t="shared" ref="E161" si="99">E160+1</f>
        <v>47210</v>
      </c>
      <c r="F161" s="20" t="str">
        <f t="shared" si="77"/>
        <v>poniedziałek</v>
      </c>
      <c r="G161" s="1" t="s">
        <v>9</v>
      </c>
    </row>
    <row r="162" spans="4:7">
      <c r="E162" s="1"/>
      <c r="F162" s="1" t="str">
        <f t="shared" si="77"/>
        <v/>
      </c>
      <c r="G162" s="1"/>
    </row>
    <row r="163" spans="4:7">
      <c r="E163" s="20">
        <f t="shared" ref="E163" si="100">DATE(D157,5,1)</f>
        <v>47239</v>
      </c>
      <c r="F163" s="20" t="str">
        <f t="shared" si="77"/>
        <v>wtorek</v>
      </c>
      <c r="G163" s="1"/>
    </row>
    <row r="164" spans="4:7">
      <c r="E164" s="20">
        <f t="shared" ref="E164" si="101">DATE($D157,5,3)</f>
        <v>47241</v>
      </c>
      <c r="F164" s="20" t="str">
        <f t="shared" si="77"/>
        <v>czwartek</v>
      </c>
      <c r="G164" s="1"/>
    </row>
    <row r="165" spans="4:7">
      <c r="E165" s="1"/>
      <c r="F165" s="1" t="str">
        <f t="shared" si="77"/>
        <v/>
      </c>
      <c r="G165" s="1"/>
    </row>
    <row r="166" spans="4:7">
      <c r="E166" s="20">
        <f t="shared" ref="E166" si="102">E160+60</f>
        <v>47269</v>
      </c>
      <c r="F166" s="20" t="str">
        <f t="shared" si="77"/>
        <v>czwartek</v>
      </c>
      <c r="G166" s="38" t="s">
        <v>10</v>
      </c>
    </row>
    <row r="167" spans="4:7">
      <c r="E167" s="20">
        <f t="shared" ref="E167" si="103">DATE($D157,8,15)</f>
        <v>47345</v>
      </c>
      <c r="F167" s="20" t="str">
        <f t="shared" si="77"/>
        <v>środa</v>
      </c>
      <c r="G167" s="1"/>
    </row>
    <row r="168" spans="4:7">
      <c r="E168" s="20">
        <f t="shared" ref="E168" si="104">DATE($D$4,11,1)</f>
        <v>44136</v>
      </c>
      <c r="F168" s="20" t="str">
        <f t="shared" si="77"/>
        <v>niedziela</v>
      </c>
      <c r="G168" s="1" t="s">
        <v>12</v>
      </c>
    </row>
    <row r="169" spans="4:7">
      <c r="E169" s="20">
        <f t="shared" ref="E169" si="105">DATE($D157,11,11)</f>
        <v>47433</v>
      </c>
      <c r="F169" s="20" t="str">
        <f t="shared" si="77"/>
        <v>niedziela</v>
      </c>
      <c r="G169" s="1"/>
    </row>
    <row r="170" spans="4:7">
      <c r="E170" s="1"/>
      <c r="F170" s="1" t="str">
        <f t="shared" si="77"/>
        <v/>
      </c>
      <c r="G170" s="1"/>
    </row>
    <row r="171" spans="4:7">
      <c r="E171" s="20">
        <f t="shared" ref="E171" si="106">DATE($D157,12,25)</f>
        <v>47477</v>
      </c>
      <c r="F171" s="20" t="str">
        <f t="shared" si="77"/>
        <v>wtorek</v>
      </c>
      <c r="G171" s="1" t="s">
        <v>13</v>
      </c>
    </row>
    <row r="172" spans="4:7">
      <c r="E172" s="20">
        <f t="shared" ref="E172" si="107">E171+1</f>
        <v>47478</v>
      </c>
      <c r="F172" s="20" t="str">
        <f t="shared" si="77"/>
        <v>środa</v>
      </c>
      <c r="G172" s="1" t="s">
        <v>14</v>
      </c>
    </row>
    <row r="173" spans="4:7" ht="15.75" thickBot="1">
      <c r="D173" s="22"/>
      <c r="E173" s="24"/>
      <c r="F173" s="24" t="str">
        <f t="shared" si="77"/>
        <v/>
      </c>
      <c r="G173" s="24"/>
    </row>
    <row r="174" spans="4:7" ht="24" thickTop="1">
      <c r="D174" s="23">
        <f t="shared" ref="D174" si="108">D157+1</f>
        <v>2030</v>
      </c>
      <c r="E174" s="19">
        <f t="shared" ref="E174" si="109">DATE($D174,1,1)</f>
        <v>47484</v>
      </c>
      <c r="F174" s="19" t="str">
        <f t="shared" si="77"/>
        <v>wtorek</v>
      </c>
      <c r="G174" s="2" t="s">
        <v>6</v>
      </c>
    </row>
    <row r="175" spans="4:7">
      <c r="E175" s="20">
        <f t="shared" ref="E175" si="110">DATE($D174,1,6)</f>
        <v>47489</v>
      </c>
      <c r="F175" s="20" t="str">
        <f t="shared" si="77"/>
        <v>niedziela</v>
      </c>
      <c r="G175" s="1" t="s">
        <v>7</v>
      </c>
    </row>
    <row r="176" spans="4:7">
      <c r="E176" s="1"/>
      <c r="F176" s="1" t="str">
        <f t="shared" si="77"/>
        <v/>
      </c>
      <c r="G176" s="1"/>
    </row>
    <row r="177" spans="4:7" ht="20.25">
      <c r="E177" s="21">
        <f t="shared" ref="E177" si="111">FLOOR(DATE($D174,5,DAY(MINUTE($D174/38)/2+56)),7)-34</f>
        <v>47594</v>
      </c>
      <c r="F177" s="21" t="str">
        <f t="shared" si="77"/>
        <v>niedziela</v>
      </c>
      <c r="G177" s="1" t="s">
        <v>8</v>
      </c>
    </row>
    <row r="178" spans="4:7">
      <c r="E178" s="20">
        <f t="shared" ref="E178" si="112">E177+1</f>
        <v>47595</v>
      </c>
      <c r="F178" s="20" t="str">
        <f t="shared" si="77"/>
        <v>poniedziałek</v>
      </c>
      <c r="G178" s="1" t="s">
        <v>9</v>
      </c>
    </row>
    <row r="179" spans="4:7">
      <c r="E179" s="1"/>
      <c r="F179" s="1" t="str">
        <f t="shared" si="77"/>
        <v/>
      </c>
      <c r="G179" s="1"/>
    </row>
    <row r="180" spans="4:7">
      <c r="E180" s="20">
        <f t="shared" ref="E180" si="113">DATE(D174,5,1)</f>
        <v>47604</v>
      </c>
      <c r="F180" s="20" t="str">
        <f t="shared" si="77"/>
        <v>środa</v>
      </c>
      <c r="G180" s="1"/>
    </row>
    <row r="181" spans="4:7">
      <c r="E181" s="20">
        <f t="shared" ref="E181" si="114">DATE($D174,5,3)</f>
        <v>47606</v>
      </c>
      <c r="F181" s="20" t="str">
        <f t="shared" si="77"/>
        <v>piątek</v>
      </c>
      <c r="G181" s="1"/>
    </row>
    <row r="182" spans="4:7">
      <c r="E182" s="1"/>
      <c r="F182" s="1" t="str">
        <f t="shared" si="77"/>
        <v/>
      </c>
      <c r="G182" s="1"/>
    </row>
    <row r="183" spans="4:7">
      <c r="E183" s="20">
        <f t="shared" ref="E183" si="115">E177+60</f>
        <v>47654</v>
      </c>
      <c r="F183" s="20" t="str">
        <f t="shared" si="77"/>
        <v>czwartek</v>
      </c>
      <c r="G183" s="38" t="s">
        <v>10</v>
      </c>
    </row>
    <row r="184" spans="4:7">
      <c r="E184" s="20">
        <f t="shared" ref="E184" si="116">DATE($D174,8,15)</f>
        <v>47710</v>
      </c>
      <c r="F184" s="20" t="str">
        <f t="shared" si="77"/>
        <v>czwartek</v>
      </c>
      <c r="G184" s="1"/>
    </row>
    <row r="185" spans="4:7">
      <c r="E185" s="20">
        <f t="shared" ref="E185" si="117">DATE($D$4,11,1)</f>
        <v>44136</v>
      </c>
      <c r="F185" s="20" t="str">
        <f t="shared" si="77"/>
        <v>niedziela</v>
      </c>
      <c r="G185" s="1" t="s">
        <v>12</v>
      </c>
    </row>
    <row r="186" spans="4:7">
      <c r="E186" s="20">
        <f t="shared" ref="E186" si="118">DATE($D174,11,11)</f>
        <v>47798</v>
      </c>
      <c r="F186" s="20" t="str">
        <f t="shared" si="77"/>
        <v>poniedziałek</v>
      </c>
      <c r="G186" s="1"/>
    </row>
    <row r="187" spans="4:7">
      <c r="E187" s="1"/>
      <c r="F187" s="1" t="str">
        <f t="shared" si="77"/>
        <v/>
      </c>
      <c r="G187" s="1"/>
    </row>
    <row r="188" spans="4:7">
      <c r="E188" s="20">
        <f t="shared" ref="E188" si="119">DATE($D174,12,25)</f>
        <v>47842</v>
      </c>
      <c r="F188" s="20" t="str">
        <f t="shared" si="77"/>
        <v>środa</v>
      </c>
      <c r="G188" s="1" t="s">
        <v>13</v>
      </c>
    </row>
    <row r="189" spans="4:7">
      <c r="E189" s="20">
        <f t="shared" ref="E189" si="120">E188+1</f>
        <v>47843</v>
      </c>
      <c r="F189" s="20" t="str">
        <f t="shared" si="77"/>
        <v>czwartek</v>
      </c>
      <c r="G189" s="1" t="s">
        <v>14</v>
      </c>
    </row>
    <row r="190" spans="4:7" ht="15.75" thickBot="1">
      <c r="D190" s="22"/>
      <c r="E190" s="24"/>
      <c r="F190" s="24" t="str">
        <f t="shared" si="77"/>
        <v/>
      </c>
      <c r="G190" s="24"/>
    </row>
    <row r="191" spans="4:7" ht="24" thickTop="1">
      <c r="D191" s="23">
        <f t="shared" ref="D191" si="121">D174+1</f>
        <v>2031</v>
      </c>
      <c r="E191" s="19">
        <f t="shared" ref="E191" si="122">DATE($D191,1,1)</f>
        <v>47849</v>
      </c>
      <c r="F191" s="19" t="str">
        <f t="shared" si="77"/>
        <v>środa</v>
      </c>
      <c r="G191" s="2" t="s">
        <v>6</v>
      </c>
    </row>
    <row r="192" spans="4:7">
      <c r="E192" s="20">
        <f t="shared" ref="E192" si="123">DATE($D191,1,6)</f>
        <v>47854</v>
      </c>
      <c r="F192" s="20" t="str">
        <f t="shared" si="77"/>
        <v>poniedziałek</v>
      </c>
      <c r="G192" s="1" t="s">
        <v>7</v>
      </c>
    </row>
    <row r="193" spans="4:7">
      <c r="E193" s="1"/>
      <c r="F193" s="1" t="str">
        <f t="shared" si="77"/>
        <v/>
      </c>
      <c r="G193" s="1"/>
    </row>
    <row r="194" spans="4:7" ht="20.25">
      <c r="E194" s="21">
        <f t="shared" ref="E194" si="124">FLOOR(DATE($D191,5,DAY(MINUTE($D191/38)/2+56)),7)-34</f>
        <v>47951</v>
      </c>
      <c r="F194" s="21" t="str">
        <f t="shared" si="77"/>
        <v>niedziela</v>
      </c>
      <c r="G194" s="1" t="s">
        <v>8</v>
      </c>
    </row>
    <row r="195" spans="4:7">
      <c r="E195" s="20">
        <f t="shared" ref="E195" si="125">E194+1</f>
        <v>47952</v>
      </c>
      <c r="F195" s="20" t="str">
        <f t="shared" si="77"/>
        <v>poniedziałek</v>
      </c>
      <c r="G195" s="1" t="s">
        <v>9</v>
      </c>
    </row>
    <row r="196" spans="4:7">
      <c r="E196" s="1"/>
      <c r="F196" s="1" t="str">
        <f t="shared" si="77"/>
        <v/>
      </c>
      <c r="G196" s="1"/>
    </row>
    <row r="197" spans="4:7">
      <c r="E197" s="20">
        <f t="shared" ref="E197" si="126">DATE(D191,5,1)</f>
        <v>47969</v>
      </c>
      <c r="F197" s="20" t="str">
        <f t="shared" ref="F197:F260" si="127">IF(E197="","",TEXT(E197,"dddd"))</f>
        <v>czwartek</v>
      </c>
      <c r="G197" s="1"/>
    </row>
    <row r="198" spans="4:7">
      <c r="E198" s="20">
        <f t="shared" ref="E198" si="128">DATE($D191,5,3)</f>
        <v>47971</v>
      </c>
      <c r="F198" s="20" t="str">
        <f t="shared" si="127"/>
        <v>sobota</v>
      </c>
      <c r="G198" s="1"/>
    </row>
    <row r="199" spans="4:7">
      <c r="E199" s="1"/>
      <c r="F199" s="1" t="str">
        <f t="shared" si="127"/>
        <v/>
      </c>
      <c r="G199" s="1"/>
    </row>
    <row r="200" spans="4:7">
      <c r="E200" s="20">
        <f t="shared" ref="E200" si="129">E194+60</f>
        <v>48011</v>
      </c>
      <c r="F200" s="20" t="str">
        <f t="shared" si="127"/>
        <v>czwartek</v>
      </c>
      <c r="G200" s="38" t="s">
        <v>10</v>
      </c>
    </row>
    <row r="201" spans="4:7">
      <c r="E201" s="20">
        <f t="shared" ref="E201" si="130">DATE($D191,8,15)</f>
        <v>48075</v>
      </c>
      <c r="F201" s="20" t="str">
        <f t="shared" si="127"/>
        <v>piątek</v>
      </c>
      <c r="G201" s="1"/>
    </row>
    <row r="202" spans="4:7">
      <c r="E202" s="20">
        <f t="shared" ref="E202" si="131">DATE($D$4,11,1)</f>
        <v>44136</v>
      </c>
      <c r="F202" s="20" t="str">
        <f t="shared" si="127"/>
        <v>niedziela</v>
      </c>
      <c r="G202" s="1" t="s">
        <v>12</v>
      </c>
    </row>
    <row r="203" spans="4:7">
      <c r="E203" s="20">
        <f t="shared" ref="E203" si="132">DATE($D191,11,11)</f>
        <v>48163</v>
      </c>
      <c r="F203" s="20" t="str">
        <f t="shared" si="127"/>
        <v>wtorek</v>
      </c>
      <c r="G203" s="1"/>
    </row>
    <row r="204" spans="4:7">
      <c r="E204" s="1"/>
      <c r="F204" s="1" t="str">
        <f t="shared" si="127"/>
        <v/>
      </c>
      <c r="G204" s="1"/>
    </row>
    <row r="205" spans="4:7">
      <c r="E205" s="20">
        <f t="shared" ref="E205" si="133">DATE($D191,12,25)</f>
        <v>48207</v>
      </c>
      <c r="F205" s="20" t="str">
        <f t="shared" si="127"/>
        <v>czwartek</v>
      </c>
      <c r="G205" s="1" t="s">
        <v>13</v>
      </c>
    </row>
    <row r="206" spans="4:7">
      <c r="E206" s="20">
        <f t="shared" ref="E206" si="134">E205+1</f>
        <v>48208</v>
      </c>
      <c r="F206" s="20" t="str">
        <f t="shared" si="127"/>
        <v>piątek</v>
      </c>
      <c r="G206" s="1" t="s">
        <v>14</v>
      </c>
    </row>
    <row r="207" spans="4:7" ht="15.75" thickBot="1">
      <c r="D207" s="22"/>
      <c r="E207" s="24"/>
      <c r="F207" s="24" t="str">
        <f t="shared" si="127"/>
        <v/>
      </c>
      <c r="G207" s="24"/>
    </row>
    <row r="208" spans="4:7" ht="24" thickTop="1">
      <c r="D208" s="23">
        <f t="shared" ref="D208" si="135">D191+1</f>
        <v>2032</v>
      </c>
      <c r="E208" s="19">
        <f t="shared" ref="E208" si="136">DATE($D208,1,1)</f>
        <v>48214</v>
      </c>
      <c r="F208" s="19" t="str">
        <f t="shared" si="127"/>
        <v>czwartek</v>
      </c>
      <c r="G208" s="2" t="s">
        <v>6</v>
      </c>
    </row>
    <row r="209" spans="4:7">
      <c r="E209" s="20">
        <f t="shared" ref="E209" si="137">DATE($D208,1,6)</f>
        <v>48219</v>
      </c>
      <c r="F209" s="20" t="str">
        <f t="shared" si="127"/>
        <v>wtorek</v>
      </c>
      <c r="G209" s="1" t="s">
        <v>7</v>
      </c>
    </row>
    <row r="210" spans="4:7">
      <c r="E210" s="1"/>
      <c r="F210" s="1" t="str">
        <f t="shared" si="127"/>
        <v/>
      </c>
      <c r="G210" s="1"/>
    </row>
    <row r="211" spans="4:7" ht="20.25">
      <c r="E211" s="21">
        <f t="shared" ref="E211" si="138">FLOOR(DATE($D208,5,DAY(MINUTE($D208/38)/2+56)),7)-34</f>
        <v>48301</v>
      </c>
      <c r="F211" s="21" t="str">
        <f t="shared" si="127"/>
        <v>niedziela</v>
      </c>
      <c r="G211" s="1" t="s">
        <v>8</v>
      </c>
    </row>
    <row r="212" spans="4:7">
      <c r="E212" s="20">
        <f t="shared" ref="E212" si="139">E211+1</f>
        <v>48302</v>
      </c>
      <c r="F212" s="20" t="str">
        <f t="shared" si="127"/>
        <v>poniedziałek</v>
      </c>
      <c r="G212" s="1" t="s">
        <v>9</v>
      </c>
    </row>
    <row r="213" spans="4:7">
      <c r="E213" s="1"/>
      <c r="F213" s="1" t="str">
        <f t="shared" si="127"/>
        <v/>
      </c>
      <c r="G213" s="1"/>
    </row>
    <row r="214" spans="4:7">
      <c r="E214" s="20">
        <f t="shared" ref="E214" si="140">DATE(D208,5,1)</f>
        <v>48335</v>
      </c>
      <c r="F214" s="20" t="str">
        <f t="shared" si="127"/>
        <v>sobota</v>
      </c>
      <c r="G214" s="1"/>
    </row>
    <row r="215" spans="4:7">
      <c r="E215" s="20">
        <f t="shared" ref="E215" si="141">DATE($D208,5,3)</f>
        <v>48337</v>
      </c>
      <c r="F215" s="20" t="str">
        <f t="shared" si="127"/>
        <v>poniedziałek</v>
      </c>
      <c r="G215" s="1"/>
    </row>
    <row r="216" spans="4:7">
      <c r="E216" s="1"/>
      <c r="F216" s="1" t="str">
        <f t="shared" si="127"/>
        <v/>
      </c>
      <c r="G216" s="1"/>
    </row>
    <row r="217" spans="4:7">
      <c r="E217" s="20">
        <f t="shared" ref="E217" si="142">E211+60</f>
        <v>48361</v>
      </c>
      <c r="F217" s="20" t="str">
        <f t="shared" si="127"/>
        <v>czwartek</v>
      </c>
      <c r="G217" s="38" t="s">
        <v>10</v>
      </c>
    </row>
    <row r="218" spans="4:7">
      <c r="E218" s="20">
        <f t="shared" ref="E218" si="143">DATE($D208,8,15)</f>
        <v>48441</v>
      </c>
      <c r="F218" s="20" t="str">
        <f t="shared" si="127"/>
        <v>niedziela</v>
      </c>
      <c r="G218" s="1"/>
    </row>
    <row r="219" spans="4:7">
      <c r="E219" s="20">
        <f t="shared" ref="E219" si="144">DATE($D$4,11,1)</f>
        <v>44136</v>
      </c>
      <c r="F219" s="20" t="str">
        <f t="shared" si="127"/>
        <v>niedziela</v>
      </c>
      <c r="G219" s="1" t="s">
        <v>12</v>
      </c>
    </row>
    <row r="220" spans="4:7">
      <c r="E220" s="20">
        <f t="shared" ref="E220" si="145">DATE($D208,11,11)</f>
        <v>48529</v>
      </c>
      <c r="F220" s="20" t="str">
        <f t="shared" si="127"/>
        <v>czwartek</v>
      </c>
      <c r="G220" s="1"/>
    </row>
    <row r="221" spans="4:7">
      <c r="E221" s="1"/>
      <c r="F221" s="1" t="str">
        <f t="shared" si="127"/>
        <v/>
      </c>
      <c r="G221" s="1"/>
    </row>
    <row r="222" spans="4:7">
      <c r="E222" s="20">
        <f t="shared" ref="E222" si="146">DATE($D208,12,25)</f>
        <v>48573</v>
      </c>
      <c r="F222" s="20" t="str">
        <f t="shared" si="127"/>
        <v>sobota</v>
      </c>
      <c r="G222" s="1" t="s">
        <v>13</v>
      </c>
    </row>
    <row r="223" spans="4:7">
      <c r="E223" s="20">
        <f t="shared" ref="E223" si="147">E222+1</f>
        <v>48574</v>
      </c>
      <c r="F223" s="20" t="str">
        <f t="shared" si="127"/>
        <v>niedziela</v>
      </c>
      <c r="G223" s="1" t="s">
        <v>14</v>
      </c>
    </row>
    <row r="224" spans="4:7" ht="15.75" thickBot="1">
      <c r="D224" s="22"/>
      <c r="E224" s="24"/>
      <c r="F224" s="24" t="str">
        <f t="shared" si="127"/>
        <v/>
      </c>
      <c r="G224" s="24"/>
    </row>
    <row r="225" spans="4:7" ht="24" thickTop="1">
      <c r="D225" s="23">
        <f t="shared" ref="D225" si="148">D208+1</f>
        <v>2033</v>
      </c>
      <c r="E225" s="19">
        <f t="shared" ref="E225" si="149">DATE($D225,1,1)</f>
        <v>48580</v>
      </c>
      <c r="F225" s="19" t="str">
        <f t="shared" si="127"/>
        <v>sobota</v>
      </c>
      <c r="G225" s="2" t="s">
        <v>6</v>
      </c>
    </row>
    <row r="226" spans="4:7">
      <c r="E226" s="20">
        <f t="shared" ref="E226" si="150">DATE($D225,1,6)</f>
        <v>48585</v>
      </c>
      <c r="F226" s="20" t="str">
        <f t="shared" si="127"/>
        <v>czwartek</v>
      </c>
      <c r="G226" s="1" t="s">
        <v>7</v>
      </c>
    </row>
    <row r="227" spans="4:7">
      <c r="E227" s="1"/>
      <c r="F227" s="1" t="str">
        <f t="shared" si="127"/>
        <v/>
      </c>
      <c r="G227" s="1"/>
    </row>
    <row r="228" spans="4:7" ht="20.25">
      <c r="E228" s="21">
        <f t="shared" ref="E228" si="151">FLOOR(DATE($D225,5,DAY(MINUTE($D225/38)/2+56)),7)-34</f>
        <v>48686</v>
      </c>
      <c r="F228" s="21" t="str">
        <f t="shared" si="127"/>
        <v>niedziela</v>
      </c>
      <c r="G228" s="1" t="s">
        <v>8</v>
      </c>
    </row>
    <row r="229" spans="4:7">
      <c r="E229" s="20">
        <f t="shared" ref="E229" si="152">E228+1</f>
        <v>48687</v>
      </c>
      <c r="F229" s="20" t="str">
        <f t="shared" si="127"/>
        <v>poniedziałek</v>
      </c>
      <c r="G229" s="1" t="s">
        <v>9</v>
      </c>
    </row>
    <row r="230" spans="4:7">
      <c r="E230" s="1"/>
      <c r="F230" s="1" t="str">
        <f t="shared" si="127"/>
        <v/>
      </c>
      <c r="G230" s="1"/>
    </row>
    <row r="231" spans="4:7">
      <c r="E231" s="20">
        <f t="shared" ref="E231" si="153">DATE(D225,5,1)</f>
        <v>48700</v>
      </c>
      <c r="F231" s="20" t="str">
        <f t="shared" si="127"/>
        <v>niedziela</v>
      </c>
      <c r="G231" s="1"/>
    </row>
    <row r="232" spans="4:7">
      <c r="E232" s="20">
        <f t="shared" ref="E232" si="154">DATE($D225,5,3)</f>
        <v>48702</v>
      </c>
      <c r="F232" s="20" t="str">
        <f t="shared" si="127"/>
        <v>wtorek</v>
      </c>
      <c r="G232" s="1"/>
    </row>
    <row r="233" spans="4:7">
      <c r="E233" s="1"/>
      <c r="F233" s="1" t="str">
        <f t="shared" si="127"/>
        <v/>
      </c>
      <c r="G233" s="1"/>
    </row>
    <row r="234" spans="4:7">
      <c r="E234" s="20">
        <f t="shared" ref="E234" si="155">E228+60</f>
        <v>48746</v>
      </c>
      <c r="F234" s="20" t="str">
        <f t="shared" si="127"/>
        <v>czwartek</v>
      </c>
      <c r="G234" s="38" t="s">
        <v>10</v>
      </c>
    </row>
    <row r="235" spans="4:7">
      <c r="E235" s="20">
        <f t="shared" ref="E235" si="156">DATE($D225,8,15)</f>
        <v>48806</v>
      </c>
      <c r="F235" s="20" t="str">
        <f t="shared" si="127"/>
        <v>poniedziałek</v>
      </c>
      <c r="G235" s="1"/>
    </row>
    <row r="236" spans="4:7">
      <c r="E236" s="20">
        <f t="shared" ref="E236" si="157">DATE($D$4,11,1)</f>
        <v>44136</v>
      </c>
      <c r="F236" s="20" t="str">
        <f t="shared" si="127"/>
        <v>niedziela</v>
      </c>
      <c r="G236" s="1" t="s">
        <v>12</v>
      </c>
    </row>
    <row r="237" spans="4:7">
      <c r="E237" s="20">
        <f t="shared" ref="E237" si="158">DATE($D225,11,11)</f>
        <v>48894</v>
      </c>
      <c r="F237" s="20" t="str">
        <f t="shared" si="127"/>
        <v>piątek</v>
      </c>
      <c r="G237" s="1"/>
    </row>
    <row r="238" spans="4:7">
      <c r="E238" s="1"/>
      <c r="F238" s="1" t="str">
        <f t="shared" si="127"/>
        <v/>
      </c>
      <c r="G238" s="1"/>
    </row>
    <row r="239" spans="4:7">
      <c r="E239" s="20">
        <f t="shared" ref="E239" si="159">DATE($D225,12,25)</f>
        <v>48938</v>
      </c>
      <c r="F239" s="20" t="str">
        <f t="shared" si="127"/>
        <v>niedziela</v>
      </c>
      <c r="G239" s="1" t="s">
        <v>13</v>
      </c>
    </row>
    <row r="240" spans="4:7">
      <c r="E240" s="20">
        <f t="shared" ref="E240" si="160">E239+1</f>
        <v>48939</v>
      </c>
      <c r="F240" s="20" t="str">
        <f t="shared" si="127"/>
        <v>poniedziałek</v>
      </c>
      <c r="G240" s="1" t="s">
        <v>14</v>
      </c>
    </row>
    <row r="241" spans="4:7" ht="15.75" thickBot="1">
      <c r="D241" s="22"/>
      <c r="E241" s="24"/>
      <c r="F241" s="24" t="str">
        <f t="shared" si="127"/>
        <v/>
      </c>
      <c r="G241" s="24"/>
    </row>
    <row r="242" spans="4:7" ht="24" thickTop="1">
      <c r="D242" s="23">
        <f t="shared" ref="D242" si="161">D225+1</f>
        <v>2034</v>
      </c>
      <c r="E242" s="19">
        <f t="shared" ref="E242" si="162">DATE($D242,1,1)</f>
        <v>48945</v>
      </c>
      <c r="F242" s="19" t="str">
        <f t="shared" si="127"/>
        <v>niedziela</v>
      </c>
      <c r="G242" s="2" t="s">
        <v>6</v>
      </c>
    </row>
    <row r="243" spans="4:7">
      <c r="E243" s="20">
        <f t="shared" ref="E243" si="163">DATE($D242,1,6)</f>
        <v>48950</v>
      </c>
      <c r="F243" s="20" t="str">
        <f t="shared" si="127"/>
        <v>piątek</v>
      </c>
      <c r="G243" s="1" t="s">
        <v>7</v>
      </c>
    </row>
    <row r="244" spans="4:7">
      <c r="E244" s="1"/>
      <c r="F244" s="1" t="str">
        <f t="shared" si="127"/>
        <v/>
      </c>
      <c r="G244" s="1"/>
    </row>
    <row r="245" spans="4:7" ht="20.25">
      <c r="E245" s="21">
        <f t="shared" ref="E245" si="164">FLOOR(DATE($D242,5,DAY(MINUTE($D242/38)/2+56)),7)-34</f>
        <v>49043</v>
      </c>
      <c r="F245" s="21" t="str">
        <f t="shared" si="127"/>
        <v>niedziela</v>
      </c>
      <c r="G245" s="1" t="s">
        <v>8</v>
      </c>
    </row>
    <row r="246" spans="4:7">
      <c r="E246" s="20">
        <f t="shared" ref="E246" si="165">E245+1</f>
        <v>49044</v>
      </c>
      <c r="F246" s="20" t="str">
        <f t="shared" si="127"/>
        <v>poniedziałek</v>
      </c>
      <c r="G246" s="1" t="s">
        <v>9</v>
      </c>
    </row>
    <row r="247" spans="4:7">
      <c r="E247" s="1"/>
      <c r="F247" s="1" t="str">
        <f t="shared" si="127"/>
        <v/>
      </c>
      <c r="G247" s="1"/>
    </row>
    <row r="248" spans="4:7">
      <c r="E248" s="20">
        <f t="shared" ref="E248" si="166">DATE(D242,5,1)</f>
        <v>49065</v>
      </c>
      <c r="F248" s="20" t="str">
        <f t="shared" si="127"/>
        <v>poniedziałek</v>
      </c>
      <c r="G248" s="1"/>
    </row>
    <row r="249" spans="4:7">
      <c r="E249" s="20">
        <f t="shared" ref="E249" si="167">DATE($D242,5,3)</f>
        <v>49067</v>
      </c>
      <c r="F249" s="20" t="str">
        <f t="shared" si="127"/>
        <v>środa</v>
      </c>
      <c r="G249" s="1"/>
    </row>
    <row r="250" spans="4:7">
      <c r="E250" s="1"/>
      <c r="F250" s="1" t="str">
        <f t="shared" si="127"/>
        <v/>
      </c>
      <c r="G250" s="1"/>
    </row>
    <row r="251" spans="4:7">
      <c r="E251" s="20">
        <f t="shared" ref="E251" si="168">E245+60</f>
        <v>49103</v>
      </c>
      <c r="F251" s="20" t="str">
        <f t="shared" si="127"/>
        <v>czwartek</v>
      </c>
      <c r="G251" s="38" t="s">
        <v>10</v>
      </c>
    </row>
    <row r="252" spans="4:7">
      <c r="E252" s="20">
        <f t="shared" ref="E252" si="169">DATE($D242,8,15)</f>
        <v>49171</v>
      </c>
      <c r="F252" s="20" t="str">
        <f t="shared" si="127"/>
        <v>wtorek</v>
      </c>
      <c r="G252" s="1"/>
    </row>
    <row r="253" spans="4:7">
      <c r="E253" s="20">
        <f t="shared" ref="E253" si="170">DATE($D$4,11,1)</f>
        <v>44136</v>
      </c>
      <c r="F253" s="20" t="str">
        <f t="shared" si="127"/>
        <v>niedziela</v>
      </c>
      <c r="G253" s="1" t="s">
        <v>12</v>
      </c>
    </row>
    <row r="254" spans="4:7">
      <c r="E254" s="20">
        <f t="shared" ref="E254" si="171">DATE($D242,11,11)</f>
        <v>49259</v>
      </c>
      <c r="F254" s="20" t="str">
        <f t="shared" si="127"/>
        <v>sobota</v>
      </c>
      <c r="G254" s="1"/>
    </row>
    <row r="255" spans="4:7">
      <c r="E255" s="1"/>
      <c r="F255" s="1" t="str">
        <f t="shared" si="127"/>
        <v/>
      </c>
      <c r="G255" s="1"/>
    </row>
    <row r="256" spans="4:7">
      <c r="E256" s="20">
        <f t="shared" ref="E256" si="172">DATE($D242,12,25)</f>
        <v>49303</v>
      </c>
      <c r="F256" s="20" t="str">
        <f t="shared" si="127"/>
        <v>poniedziałek</v>
      </c>
      <c r="G256" s="1" t="s">
        <v>13</v>
      </c>
    </row>
    <row r="257" spans="4:7">
      <c r="E257" s="20">
        <f t="shared" ref="E257" si="173">E256+1</f>
        <v>49304</v>
      </c>
      <c r="F257" s="20" t="str">
        <f t="shared" si="127"/>
        <v>wtorek</v>
      </c>
      <c r="G257" s="1" t="s">
        <v>14</v>
      </c>
    </row>
    <row r="258" spans="4:7" ht="15.75" thickBot="1">
      <c r="D258" s="22"/>
      <c r="E258" s="24"/>
      <c r="F258" s="24" t="str">
        <f t="shared" si="127"/>
        <v/>
      </c>
      <c r="G258" s="24"/>
    </row>
    <row r="259" spans="4:7" ht="24" thickTop="1">
      <c r="D259" s="23">
        <f t="shared" ref="D259" si="174">D242+1</f>
        <v>2035</v>
      </c>
      <c r="E259" s="19">
        <f t="shared" ref="E259" si="175">DATE($D259,1,1)</f>
        <v>49310</v>
      </c>
      <c r="F259" s="19" t="str">
        <f t="shared" si="127"/>
        <v>poniedziałek</v>
      </c>
      <c r="G259" s="2" t="s">
        <v>6</v>
      </c>
    </row>
    <row r="260" spans="4:7">
      <c r="E260" s="20">
        <f t="shared" ref="E260" si="176">DATE($D259,1,6)</f>
        <v>49315</v>
      </c>
      <c r="F260" s="20" t="str">
        <f t="shared" si="127"/>
        <v>sobota</v>
      </c>
      <c r="G260" s="1" t="s">
        <v>7</v>
      </c>
    </row>
    <row r="261" spans="4:7">
      <c r="E261" s="1"/>
      <c r="F261" s="1" t="str">
        <f t="shared" ref="F261:F324" si="177">IF(E261="","",TEXT(E261,"dddd"))</f>
        <v/>
      </c>
      <c r="G261" s="1"/>
    </row>
    <row r="262" spans="4:7" ht="20.25">
      <c r="E262" s="21">
        <f t="shared" ref="E262" si="178">FLOOR(DATE($D259,5,DAY(MINUTE($D259/38)/2+56)),7)-34</f>
        <v>49393</v>
      </c>
      <c r="F262" s="21" t="str">
        <f t="shared" si="177"/>
        <v>niedziela</v>
      </c>
      <c r="G262" s="1" t="s">
        <v>8</v>
      </c>
    </row>
    <row r="263" spans="4:7">
      <c r="E263" s="20">
        <f t="shared" ref="E263" si="179">E262+1</f>
        <v>49394</v>
      </c>
      <c r="F263" s="20" t="str">
        <f t="shared" si="177"/>
        <v>poniedziałek</v>
      </c>
      <c r="G263" s="1" t="s">
        <v>9</v>
      </c>
    </row>
    <row r="264" spans="4:7">
      <c r="E264" s="1"/>
      <c r="F264" s="1" t="str">
        <f t="shared" si="177"/>
        <v/>
      </c>
      <c r="G264" s="1"/>
    </row>
    <row r="265" spans="4:7">
      <c r="E265" s="20">
        <f t="shared" ref="E265" si="180">DATE(D259,5,1)</f>
        <v>49430</v>
      </c>
      <c r="F265" s="20" t="str">
        <f t="shared" si="177"/>
        <v>wtorek</v>
      </c>
      <c r="G265" s="1"/>
    </row>
    <row r="266" spans="4:7">
      <c r="E266" s="20">
        <f t="shared" ref="E266" si="181">DATE($D259,5,3)</f>
        <v>49432</v>
      </c>
      <c r="F266" s="20" t="str">
        <f t="shared" si="177"/>
        <v>czwartek</v>
      </c>
      <c r="G266" s="1"/>
    </row>
    <row r="267" spans="4:7">
      <c r="E267" s="1"/>
      <c r="F267" s="1" t="str">
        <f t="shared" si="177"/>
        <v/>
      </c>
      <c r="G267" s="1"/>
    </row>
    <row r="268" spans="4:7">
      <c r="E268" s="20">
        <f t="shared" ref="E268" si="182">E262+60</f>
        <v>49453</v>
      </c>
      <c r="F268" s="20" t="str">
        <f t="shared" si="177"/>
        <v>czwartek</v>
      </c>
      <c r="G268" s="38" t="s">
        <v>10</v>
      </c>
    </row>
    <row r="269" spans="4:7">
      <c r="E269" s="20">
        <f t="shared" ref="E269" si="183">DATE($D259,8,15)</f>
        <v>49536</v>
      </c>
      <c r="F269" s="20" t="str">
        <f t="shared" si="177"/>
        <v>środa</v>
      </c>
      <c r="G269" s="1"/>
    </row>
    <row r="270" spans="4:7">
      <c r="E270" s="20">
        <f t="shared" ref="E270" si="184">DATE($D$4,11,1)</f>
        <v>44136</v>
      </c>
      <c r="F270" s="20" t="str">
        <f t="shared" si="177"/>
        <v>niedziela</v>
      </c>
      <c r="G270" s="1" t="s">
        <v>12</v>
      </c>
    </row>
    <row r="271" spans="4:7">
      <c r="E271" s="20">
        <f t="shared" ref="E271" si="185">DATE($D259,11,11)</f>
        <v>49624</v>
      </c>
      <c r="F271" s="20" t="str">
        <f t="shared" si="177"/>
        <v>niedziela</v>
      </c>
      <c r="G271" s="1"/>
    </row>
    <row r="272" spans="4:7">
      <c r="E272" s="1"/>
      <c r="F272" s="1" t="str">
        <f t="shared" si="177"/>
        <v/>
      </c>
      <c r="G272" s="1"/>
    </row>
    <row r="273" spans="4:7">
      <c r="E273" s="20">
        <f t="shared" ref="E273" si="186">DATE($D259,12,25)</f>
        <v>49668</v>
      </c>
      <c r="F273" s="20" t="str">
        <f t="shared" si="177"/>
        <v>wtorek</v>
      </c>
      <c r="G273" s="1" t="s">
        <v>13</v>
      </c>
    </row>
    <row r="274" spans="4:7">
      <c r="E274" s="20">
        <f t="shared" ref="E274" si="187">E273+1</f>
        <v>49669</v>
      </c>
      <c r="F274" s="20" t="str">
        <f t="shared" si="177"/>
        <v>środa</v>
      </c>
      <c r="G274" s="1" t="s">
        <v>14</v>
      </c>
    </row>
    <row r="275" spans="4:7" ht="15.75" thickBot="1">
      <c r="D275" s="22"/>
      <c r="E275" s="24"/>
      <c r="F275" s="24" t="str">
        <f t="shared" si="177"/>
        <v/>
      </c>
      <c r="G275" s="24"/>
    </row>
    <row r="276" spans="4:7" ht="24" thickTop="1">
      <c r="D276" s="23">
        <f t="shared" ref="D276" si="188">D259+1</f>
        <v>2036</v>
      </c>
      <c r="E276" s="19">
        <f t="shared" ref="E276" si="189">DATE($D276,1,1)</f>
        <v>49675</v>
      </c>
      <c r="F276" s="19" t="str">
        <f t="shared" si="177"/>
        <v>wtorek</v>
      </c>
      <c r="G276" s="2" t="s">
        <v>6</v>
      </c>
    </row>
    <row r="277" spans="4:7">
      <c r="E277" s="20">
        <f t="shared" ref="E277" si="190">DATE($D276,1,6)</f>
        <v>49680</v>
      </c>
      <c r="F277" s="20" t="str">
        <f t="shared" si="177"/>
        <v>niedziela</v>
      </c>
      <c r="G277" s="1" t="s">
        <v>7</v>
      </c>
    </row>
    <row r="278" spans="4:7">
      <c r="E278" s="1"/>
      <c r="F278" s="1" t="str">
        <f t="shared" si="177"/>
        <v/>
      </c>
      <c r="G278" s="1"/>
    </row>
    <row r="279" spans="4:7" ht="20.25">
      <c r="E279" s="21">
        <f t="shared" ref="E279" si="191">FLOOR(DATE($D276,5,DAY(MINUTE($D276/38)/2+56)),7)-34</f>
        <v>49778</v>
      </c>
      <c r="F279" s="21" t="str">
        <f t="shared" si="177"/>
        <v>niedziela</v>
      </c>
      <c r="G279" s="1" t="s">
        <v>8</v>
      </c>
    </row>
    <row r="280" spans="4:7">
      <c r="E280" s="20">
        <f t="shared" ref="E280" si="192">E279+1</f>
        <v>49779</v>
      </c>
      <c r="F280" s="20" t="str">
        <f t="shared" si="177"/>
        <v>poniedziałek</v>
      </c>
      <c r="G280" s="1" t="s">
        <v>9</v>
      </c>
    </row>
    <row r="281" spans="4:7">
      <c r="E281" s="1"/>
      <c r="F281" s="1" t="str">
        <f t="shared" si="177"/>
        <v/>
      </c>
      <c r="G281" s="1"/>
    </row>
    <row r="282" spans="4:7">
      <c r="E282" s="20">
        <f t="shared" ref="E282" si="193">DATE(D276,5,1)</f>
        <v>49796</v>
      </c>
      <c r="F282" s="20" t="str">
        <f t="shared" si="177"/>
        <v>czwartek</v>
      </c>
      <c r="G282" s="1"/>
    </row>
    <row r="283" spans="4:7">
      <c r="E283" s="20">
        <f t="shared" ref="E283" si="194">DATE($D276,5,3)</f>
        <v>49798</v>
      </c>
      <c r="F283" s="20" t="str">
        <f t="shared" si="177"/>
        <v>sobota</v>
      </c>
      <c r="G283" s="1"/>
    </row>
    <row r="284" spans="4:7">
      <c r="E284" s="1"/>
      <c r="F284" s="1" t="str">
        <f t="shared" si="177"/>
        <v/>
      </c>
      <c r="G284" s="1"/>
    </row>
    <row r="285" spans="4:7">
      <c r="E285" s="20">
        <f t="shared" ref="E285" si="195">E279+60</f>
        <v>49838</v>
      </c>
      <c r="F285" s="20" t="str">
        <f t="shared" si="177"/>
        <v>czwartek</v>
      </c>
      <c r="G285" s="38" t="s">
        <v>10</v>
      </c>
    </row>
    <row r="286" spans="4:7">
      <c r="E286" s="20">
        <f t="shared" ref="E286" si="196">DATE($D276,8,15)</f>
        <v>49902</v>
      </c>
      <c r="F286" s="20" t="str">
        <f t="shared" si="177"/>
        <v>piątek</v>
      </c>
      <c r="G286" s="1"/>
    </row>
    <row r="287" spans="4:7">
      <c r="E287" s="20">
        <f t="shared" ref="E287" si="197">DATE($D$4,11,1)</f>
        <v>44136</v>
      </c>
      <c r="F287" s="20" t="str">
        <f t="shared" si="177"/>
        <v>niedziela</v>
      </c>
      <c r="G287" s="1" t="s">
        <v>12</v>
      </c>
    </row>
    <row r="288" spans="4:7">
      <c r="E288" s="20">
        <f t="shared" ref="E288" si="198">DATE($D276,11,11)</f>
        <v>49990</v>
      </c>
      <c r="F288" s="20" t="str">
        <f t="shared" si="177"/>
        <v>wtorek</v>
      </c>
      <c r="G288" s="1"/>
    </row>
    <row r="289" spans="4:7">
      <c r="E289" s="1"/>
      <c r="F289" s="1" t="str">
        <f t="shared" si="177"/>
        <v/>
      </c>
      <c r="G289" s="1"/>
    </row>
    <row r="290" spans="4:7">
      <c r="E290" s="20">
        <f t="shared" ref="E290" si="199">DATE($D276,12,25)</f>
        <v>50034</v>
      </c>
      <c r="F290" s="20" t="str">
        <f t="shared" si="177"/>
        <v>czwartek</v>
      </c>
      <c r="G290" s="1" t="s">
        <v>13</v>
      </c>
    </row>
    <row r="291" spans="4:7">
      <c r="E291" s="20">
        <f t="shared" ref="E291" si="200">E290+1</f>
        <v>50035</v>
      </c>
      <c r="F291" s="20" t="str">
        <f t="shared" si="177"/>
        <v>piątek</v>
      </c>
      <c r="G291" s="1" t="s">
        <v>14</v>
      </c>
    </row>
    <row r="292" spans="4:7" ht="15.75" thickBot="1">
      <c r="D292" s="22"/>
      <c r="E292" s="24"/>
      <c r="F292" s="24" t="str">
        <f t="shared" si="177"/>
        <v/>
      </c>
      <c r="G292" s="24"/>
    </row>
    <row r="293" spans="4:7" ht="24" thickTop="1">
      <c r="D293" s="23">
        <f t="shared" ref="D293" si="201">D276+1</f>
        <v>2037</v>
      </c>
      <c r="E293" s="19">
        <f t="shared" ref="E293" si="202">DATE($D293,1,1)</f>
        <v>50041</v>
      </c>
      <c r="F293" s="19" t="str">
        <f t="shared" ref="F293:F309" si="203">IF(E293="","",TEXT(E293,"dddd"))</f>
        <v>czwartek</v>
      </c>
      <c r="G293" s="2" t="s">
        <v>6</v>
      </c>
    </row>
    <row r="294" spans="4:7">
      <c r="E294" s="20">
        <f t="shared" ref="E294" si="204">DATE($D293,1,6)</f>
        <v>50046</v>
      </c>
      <c r="F294" s="20" t="str">
        <f t="shared" si="203"/>
        <v>wtorek</v>
      </c>
      <c r="G294" s="1" t="s">
        <v>7</v>
      </c>
    </row>
    <row r="295" spans="4:7">
      <c r="E295" s="1"/>
      <c r="F295" s="1" t="str">
        <f t="shared" si="203"/>
        <v/>
      </c>
      <c r="G295" s="1"/>
    </row>
    <row r="296" spans="4:7" ht="20.25">
      <c r="E296" s="21">
        <f t="shared" ref="E296" si="205">FLOOR(DATE($D293,5,DAY(MINUTE($D293/38)/2+56)),7)-34</f>
        <v>50135</v>
      </c>
      <c r="F296" s="21" t="str">
        <f t="shared" si="203"/>
        <v>niedziela</v>
      </c>
      <c r="G296" s="1" t="s">
        <v>8</v>
      </c>
    </row>
    <row r="297" spans="4:7">
      <c r="E297" s="20">
        <f t="shared" ref="E297" si="206">E296+1</f>
        <v>50136</v>
      </c>
      <c r="F297" s="20" t="str">
        <f t="shared" si="203"/>
        <v>poniedziałek</v>
      </c>
      <c r="G297" s="1" t="s">
        <v>9</v>
      </c>
    </row>
    <row r="298" spans="4:7">
      <c r="E298" s="1"/>
      <c r="F298" s="1" t="str">
        <f t="shared" si="203"/>
        <v/>
      </c>
      <c r="G298" s="1"/>
    </row>
    <row r="299" spans="4:7">
      <c r="E299" s="20">
        <f t="shared" ref="E299" si="207">DATE(D293,5,1)</f>
        <v>50161</v>
      </c>
      <c r="F299" s="20" t="str">
        <f t="shared" si="203"/>
        <v>piątek</v>
      </c>
      <c r="G299" s="1"/>
    </row>
    <row r="300" spans="4:7">
      <c r="E300" s="20">
        <f t="shared" ref="E300" si="208">DATE($D293,5,3)</f>
        <v>50163</v>
      </c>
      <c r="F300" s="20" t="str">
        <f t="shared" si="203"/>
        <v>niedziela</v>
      </c>
      <c r="G300" s="1"/>
    </row>
    <row r="301" spans="4:7">
      <c r="E301" s="1"/>
      <c r="F301" s="1" t="str">
        <f t="shared" si="203"/>
        <v/>
      </c>
      <c r="G301" s="1"/>
    </row>
    <row r="302" spans="4:7">
      <c r="E302" s="20">
        <f t="shared" ref="E302" si="209">E296+60</f>
        <v>50195</v>
      </c>
      <c r="F302" s="20" t="str">
        <f t="shared" si="203"/>
        <v>czwartek</v>
      </c>
      <c r="G302" s="38" t="s">
        <v>10</v>
      </c>
    </row>
    <row r="303" spans="4:7">
      <c r="E303" s="20">
        <f t="shared" ref="E303" si="210">DATE($D293,8,15)</f>
        <v>50267</v>
      </c>
      <c r="F303" s="20" t="str">
        <f t="shared" si="203"/>
        <v>sobota</v>
      </c>
      <c r="G303" s="1"/>
    </row>
    <row r="304" spans="4:7">
      <c r="E304" s="20">
        <f t="shared" ref="E304" si="211">DATE($D$4,11,1)</f>
        <v>44136</v>
      </c>
      <c r="F304" s="20" t="str">
        <f t="shared" si="203"/>
        <v>niedziela</v>
      </c>
      <c r="G304" s="1" t="s">
        <v>12</v>
      </c>
    </row>
    <row r="305" spans="4:7">
      <c r="E305" s="20">
        <f t="shared" ref="E305" si="212">DATE($D293,11,11)</f>
        <v>50355</v>
      </c>
      <c r="F305" s="20" t="str">
        <f t="shared" si="203"/>
        <v>środa</v>
      </c>
      <c r="G305" s="1"/>
    </row>
    <row r="306" spans="4:7">
      <c r="E306" s="1"/>
      <c r="F306" s="1" t="str">
        <f t="shared" si="203"/>
        <v/>
      </c>
      <c r="G306" s="1"/>
    </row>
    <row r="307" spans="4:7">
      <c r="E307" s="20">
        <f t="shared" ref="E307" si="213">DATE($D293,12,25)</f>
        <v>50399</v>
      </c>
      <c r="F307" s="20" t="str">
        <f t="shared" si="203"/>
        <v>piątek</v>
      </c>
      <c r="G307" s="1" t="s">
        <v>13</v>
      </c>
    </row>
    <row r="308" spans="4:7">
      <c r="E308" s="20">
        <f t="shared" ref="E308" si="214">E307+1</f>
        <v>50400</v>
      </c>
      <c r="F308" s="20" t="str">
        <f t="shared" si="203"/>
        <v>sobota</v>
      </c>
      <c r="G308" s="1" t="s">
        <v>14</v>
      </c>
    </row>
    <row r="309" spans="4:7" ht="15.75" thickBot="1">
      <c r="D309" s="22"/>
      <c r="E309" s="24"/>
      <c r="F309" s="24" t="str">
        <f t="shared" si="203"/>
        <v/>
      </c>
      <c r="G309" s="24"/>
    </row>
    <row r="310" spans="4:7" ht="24" thickTop="1">
      <c r="D310" s="23">
        <f t="shared" ref="D310" si="215">D293+1</f>
        <v>2038</v>
      </c>
      <c r="E310" s="19">
        <f t="shared" ref="E310" si="216">DATE($D310,1,1)</f>
        <v>50406</v>
      </c>
      <c r="F310" s="19" t="str">
        <f t="shared" si="177"/>
        <v>piątek</v>
      </c>
      <c r="G310" s="2" t="s">
        <v>6</v>
      </c>
    </row>
    <row r="311" spans="4:7">
      <c r="E311" s="20">
        <f t="shared" ref="E311" si="217">DATE($D310,1,6)</f>
        <v>50411</v>
      </c>
      <c r="F311" s="20" t="str">
        <f t="shared" si="177"/>
        <v>środa</v>
      </c>
      <c r="G311" s="1" t="s">
        <v>7</v>
      </c>
    </row>
    <row r="312" spans="4:7">
      <c r="E312" s="1"/>
      <c r="F312" s="1" t="str">
        <f t="shared" si="177"/>
        <v/>
      </c>
      <c r="G312" s="1"/>
    </row>
    <row r="313" spans="4:7" ht="20.25">
      <c r="E313" s="21">
        <f t="shared" ref="E313" si="218">FLOOR(DATE($D310,5,DAY(MINUTE($D310/38)/2+56)),7)-34</f>
        <v>50520</v>
      </c>
      <c r="F313" s="21" t="str">
        <f t="shared" si="177"/>
        <v>niedziela</v>
      </c>
      <c r="G313" s="1" t="s">
        <v>8</v>
      </c>
    </row>
    <row r="314" spans="4:7">
      <c r="E314" s="20">
        <f t="shared" ref="E314" si="219">E313+1</f>
        <v>50521</v>
      </c>
      <c r="F314" s="20" t="str">
        <f t="shared" si="177"/>
        <v>poniedziałek</v>
      </c>
      <c r="G314" s="1" t="s">
        <v>9</v>
      </c>
    </row>
    <row r="315" spans="4:7">
      <c r="E315" s="1"/>
      <c r="F315" s="1" t="str">
        <f t="shared" si="177"/>
        <v/>
      </c>
      <c r="G315" s="1"/>
    </row>
    <row r="316" spans="4:7">
      <c r="E316" s="20">
        <f t="shared" ref="E316" si="220">DATE(D310,5,1)</f>
        <v>50526</v>
      </c>
      <c r="F316" s="20" t="str">
        <f t="shared" si="177"/>
        <v>sobota</v>
      </c>
      <c r="G316" s="1"/>
    </row>
    <row r="317" spans="4:7">
      <c r="E317" s="20">
        <f t="shared" ref="E317" si="221">DATE($D310,5,3)</f>
        <v>50528</v>
      </c>
      <c r="F317" s="20" t="str">
        <f t="shared" si="177"/>
        <v>poniedziałek</v>
      </c>
      <c r="G317" s="1"/>
    </row>
    <row r="318" spans="4:7">
      <c r="E318" s="1"/>
      <c r="F318" s="1" t="str">
        <f t="shared" si="177"/>
        <v/>
      </c>
      <c r="G318" s="1"/>
    </row>
    <row r="319" spans="4:7">
      <c r="E319" s="20">
        <f t="shared" ref="E319" si="222">E313+60</f>
        <v>50580</v>
      </c>
      <c r="F319" s="20" t="str">
        <f t="shared" si="177"/>
        <v>czwartek</v>
      </c>
      <c r="G319" s="38" t="s">
        <v>10</v>
      </c>
    </row>
    <row r="320" spans="4:7">
      <c r="E320" s="20">
        <f t="shared" ref="E320" si="223">DATE($D310,8,15)</f>
        <v>50632</v>
      </c>
      <c r="F320" s="20" t="str">
        <f t="shared" si="177"/>
        <v>niedziela</v>
      </c>
      <c r="G320" s="1"/>
    </row>
    <row r="321" spans="4:7">
      <c r="E321" s="20">
        <f t="shared" ref="E321" si="224">DATE($D$4,11,1)</f>
        <v>44136</v>
      </c>
      <c r="F321" s="20" t="str">
        <f t="shared" si="177"/>
        <v>niedziela</v>
      </c>
      <c r="G321" s="1" t="s">
        <v>12</v>
      </c>
    </row>
    <row r="322" spans="4:7">
      <c r="E322" s="20">
        <f t="shared" ref="E322" si="225">DATE($D310,11,11)</f>
        <v>50720</v>
      </c>
      <c r="F322" s="20" t="str">
        <f t="shared" si="177"/>
        <v>czwartek</v>
      </c>
      <c r="G322" s="1"/>
    </row>
    <row r="323" spans="4:7">
      <c r="E323" s="1"/>
      <c r="F323" s="1" t="str">
        <f t="shared" si="177"/>
        <v/>
      </c>
      <c r="G323" s="1"/>
    </row>
    <row r="324" spans="4:7">
      <c r="E324" s="20">
        <f t="shared" ref="E324" si="226">DATE($D310,12,25)</f>
        <v>50764</v>
      </c>
      <c r="F324" s="20" t="str">
        <f t="shared" si="177"/>
        <v>sobota</v>
      </c>
      <c r="G324" s="1" t="s">
        <v>13</v>
      </c>
    </row>
    <row r="325" spans="4:7">
      <c r="E325" s="20">
        <f t="shared" ref="E325" si="227">E324+1</f>
        <v>50765</v>
      </c>
      <c r="F325" s="20" t="str">
        <f t="shared" ref="F325:F388" si="228">IF(E325="","",TEXT(E325,"dddd"))</f>
        <v>niedziela</v>
      </c>
      <c r="G325" s="1" t="s">
        <v>14</v>
      </c>
    </row>
    <row r="326" spans="4:7" ht="15.75" thickBot="1">
      <c r="D326" s="22"/>
      <c r="E326" s="24"/>
      <c r="F326" s="24" t="str">
        <f t="shared" si="228"/>
        <v/>
      </c>
      <c r="G326" s="24"/>
    </row>
    <row r="327" spans="4:7" ht="24" thickTop="1">
      <c r="D327" s="23">
        <f t="shared" ref="D327" si="229">D310+1</f>
        <v>2039</v>
      </c>
      <c r="E327" s="19">
        <f t="shared" ref="E327" si="230">DATE($D327,1,1)</f>
        <v>50771</v>
      </c>
      <c r="F327" s="19" t="str">
        <f t="shared" si="228"/>
        <v>sobota</v>
      </c>
      <c r="G327" s="2" t="s">
        <v>6</v>
      </c>
    </row>
    <row r="328" spans="4:7">
      <c r="E328" s="20">
        <f t="shared" ref="E328" si="231">DATE($D327,1,6)</f>
        <v>50776</v>
      </c>
      <c r="F328" s="20" t="str">
        <f t="shared" si="228"/>
        <v>czwartek</v>
      </c>
      <c r="G328" s="1" t="s">
        <v>7</v>
      </c>
    </row>
    <row r="329" spans="4:7">
      <c r="E329" s="1"/>
      <c r="F329" s="1" t="str">
        <f t="shared" si="228"/>
        <v/>
      </c>
      <c r="G329" s="1"/>
    </row>
    <row r="330" spans="4:7" ht="20.25">
      <c r="E330" s="21">
        <f t="shared" ref="E330" si="232">FLOOR(DATE($D327,5,DAY(MINUTE($D327/38)/2+56)),7)-34</f>
        <v>50870</v>
      </c>
      <c r="F330" s="21" t="str">
        <f t="shared" si="228"/>
        <v>niedziela</v>
      </c>
      <c r="G330" s="1" t="s">
        <v>8</v>
      </c>
    </row>
    <row r="331" spans="4:7">
      <c r="E331" s="20">
        <f t="shared" ref="E331" si="233">E330+1</f>
        <v>50871</v>
      </c>
      <c r="F331" s="20" t="str">
        <f t="shared" si="228"/>
        <v>poniedziałek</v>
      </c>
      <c r="G331" s="1" t="s">
        <v>9</v>
      </c>
    </row>
    <row r="332" spans="4:7">
      <c r="E332" s="1"/>
      <c r="F332" s="1" t="str">
        <f t="shared" si="228"/>
        <v/>
      </c>
      <c r="G332" s="1"/>
    </row>
    <row r="333" spans="4:7">
      <c r="E333" s="20">
        <f t="shared" ref="E333" si="234">DATE(D327,5,1)</f>
        <v>50891</v>
      </c>
      <c r="F333" s="20" t="str">
        <f t="shared" si="228"/>
        <v>niedziela</v>
      </c>
      <c r="G333" s="1"/>
    </row>
    <row r="334" spans="4:7">
      <c r="E334" s="20">
        <f t="shared" ref="E334" si="235">DATE($D327,5,3)</f>
        <v>50893</v>
      </c>
      <c r="F334" s="20" t="str">
        <f t="shared" si="228"/>
        <v>wtorek</v>
      </c>
      <c r="G334" s="1"/>
    </row>
    <row r="335" spans="4:7">
      <c r="E335" s="1"/>
      <c r="F335" s="1" t="str">
        <f t="shared" si="228"/>
        <v/>
      </c>
      <c r="G335" s="1"/>
    </row>
    <row r="336" spans="4:7">
      <c r="E336" s="20">
        <f t="shared" ref="E336" si="236">E330+60</f>
        <v>50930</v>
      </c>
      <c r="F336" s="20" t="str">
        <f t="shared" si="228"/>
        <v>czwartek</v>
      </c>
      <c r="G336" s="38" t="s">
        <v>10</v>
      </c>
    </row>
    <row r="337" spans="4:7">
      <c r="E337" s="20">
        <f t="shared" ref="E337" si="237">DATE($D327,8,15)</f>
        <v>50997</v>
      </c>
      <c r="F337" s="20" t="str">
        <f t="shared" si="228"/>
        <v>poniedziałek</v>
      </c>
      <c r="G337" s="1"/>
    </row>
    <row r="338" spans="4:7">
      <c r="E338" s="20">
        <f t="shared" ref="E338" si="238">DATE($D$4,11,1)</f>
        <v>44136</v>
      </c>
      <c r="F338" s="20" t="str">
        <f t="shared" si="228"/>
        <v>niedziela</v>
      </c>
      <c r="G338" s="1" t="s">
        <v>12</v>
      </c>
    </row>
    <row r="339" spans="4:7">
      <c r="E339" s="20">
        <f t="shared" ref="E339" si="239">DATE($D327,11,11)</f>
        <v>51085</v>
      </c>
      <c r="F339" s="20" t="str">
        <f t="shared" si="228"/>
        <v>piątek</v>
      </c>
      <c r="G339" s="1"/>
    </row>
    <row r="340" spans="4:7">
      <c r="E340" s="1"/>
      <c r="F340" s="1" t="str">
        <f t="shared" si="228"/>
        <v/>
      </c>
      <c r="G340" s="1"/>
    </row>
    <row r="341" spans="4:7">
      <c r="E341" s="20">
        <f t="shared" ref="E341" si="240">DATE($D327,12,25)</f>
        <v>51129</v>
      </c>
      <c r="F341" s="20" t="str">
        <f t="shared" si="228"/>
        <v>niedziela</v>
      </c>
      <c r="G341" s="1" t="s">
        <v>13</v>
      </c>
    </row>
    <row r="342" spans="4:7">
      <c r="E342" s="20">
        <f t="shared" ref="E342" si="241">E341+1</f>
        <v>51130</v>
      </c>
      <c r="F342" s="20" t="str">
        <f t="shared" si="228"/>
        <v>poniedziałek</v>
      </c>
      <c r="G342" s="1" t="s">
        <v>14</v>
      </c>
    </row>
    <row r="343" spans="4:7" ht="15.75" thickBot="1">
      <c r="D343" s="22"/>
      <c r="E343" s="24"/>
      <c r="F343" s="24" t="str">
        <f t="shared" si="228"/>
        <v/>
      </c>
      <c r="G343" s="24"/>
    </row>
    <row r="344" spans="4:7" ht="24" thickTop="1">
      <c r="D344" s="23">
        <f t="shared" ref="D344" si="242">D327+1</f>
        <v>2040</v>
      </c>
      <c r="E344" s="19">
        <f t="shared" ref="E344" si="243">DATE($D344,1,1)</f>
        <v>51136</v>
      </c>
      <c r="F344" s="19" t="str">
        <f t="shared" si="228"/>
        <v>niedziela</v>
      </c>
      <c r="G344" s="2" t="s">
        <v>6</v>
      </c>
    </row>
    <row r="345" spans="4:7">
      <c r="E345" s="20">
        <f t="shared" ref="E345" si="244">DATE($D344,1,6)</f>
        <v>51141</v>
      </c>
      <c r="F345" s="20" t="str">
        <f t="shared" si="228"/>
        <v>piątek</v>
      </c>
      <c r="G345" s="1" t="s">
        <v>7</v>
      </c>
    </row>
    <row r="346" spans="4:7">
      <c r="E346" s="1"/>
      <c r="F346" s="1" t="str">
        <f t="shared" si="228"/>
        <v/>
      </c>
      <c r="G346" s="1"/>
    </row>
    <row r="347" spans="4:7" ht="20.25">
      <c r="E347" s="21">
        <f t="shared" ref="E347" si="245">FLOOR(DATE($D344,5,DAY(MINUTE($D344/38)/2+56)),7)-34</f>
        <v>51227</v>
      </c>
      <c r="F347" s="21" t="str">
        <f t="shared" si="228"/>
        <v>niedziela</v>
      </c>
      <c r="G347" s="1" t="s">
        <v>8</v>
      </c>
    </row>
    <row r="348" spans="4:7">
      <c r="E348" s="20">
        <f t="shared" ref="E348" si="246">E347+1</f>
        <v>51228</v>
      </c>
      <c r="F348" s="20" t="str">
        <f t="shared" si="228"/>
        <v>poniedziałek</v>
      </c>
      <c r="G348" s="1" t="s">
        <v>9</v>
      </c>
    </row>
    <row r="349" spans="4:7">
      <c r="E349" s="1"/>
      <c r="F349" s="1" t="str">
        <f t="shared" si="228"/>
        <v/>
      </c>
      <c r="G349" s="1"/>
    </row>
    <row r="350" spans="4:7">
      <c r="E350" s="20">
        <f t="shared" ref="E350" si="247">DATE(D344,5,1)</f>
        <v>51257</v>
      </c>
      <c r="F350" s="20" t="str">
        <f t="shared" si="228"/>
        <v>wtorek</v>
      </c>
      <c r="G350" s="1"/>
    </row>
    <row r="351" spans="4:7">
      <c r="E351" s="20">
        <f t="shared" ref="E351" si="248">DATE($D344,5,3)</f>
        <v>51259</v>
      </c>
      <c r="F351" s="20" t="str">
        <f t="shared" si="228"/>
        <v>czwartek</v>
      </c>
      <c r="G351" s="1"/>
    </row>
    <row r="352" spans="4:7">
      <c r="E352" s="1"/>
      <c r="F352" s="1" t="str">
        <f t="shared" si="228"/>
        <v/>
      </c>
      <c r="G352" s="1"/>
    </row>
    <row r="353" spans="4:7">
      <c r="E353" s="20">
        <f t="shared" ref="E353" si="249">E347+60</f>
        <v>51287</v>
      </c>
      <c r="F353" s="20" t="str">
        <f t="shared" si="228"/>
        <v>czwartek</v>
      </c>
      <c r="G353" s="38" t="s">
        <v>10</v>
      </c>
    </row>
    <row r="354" spans="4:7">
      <c r="E354" s="20">
        <f t="shared" ref="E354" si="250">DATE($D344,8,15)</f>
        <v>51363</v>
      </c>
      <c r="F354" s="20" t="str">
        <f t="shared" si="228"/>
        <v>środa</v>
      </c>
      <c r="G354" s="1"/>
    </row>
    <row r="355" spans="4:7">
      <c r="E355" s="20">
        <f t="shared" ref="E355" si="251">DATE($D$4,11,1)</f>
        <v>44136</v>
      </c>
      <c r="F355" s="20" t="str">
        <f t="shared" si="228"/>
        <v>niedziela</v>
      </c>
      <c r="G355" s="1" t="s">
        <v>12</v>
      </c>
    </row>
    <row r="356" spans="4:7">
      <c r="E356" s="20">
        <f t="shared" ref="E356" si="252">DATE($D344,11,11)</f>
        <v>51451</v>
      </c>
      <c r="F356" s="20" t="str">
        <f t="shared" si="228"/>
        <v>niedziela</v>
      </c>
      <c r="G356" s="1"/>
    </row>
    <row r="357" spans="4:7">
      <c r="E357" s="1"/>
      <c r="F357" s="1" t="str">
        <f t="shared" si="228"/>
        <v/>
      </c>
      <c r="G357" s="1"/>
    </row>
    <row r="358" spans="4:7">
      <c r="E358" s="20">
        <f t="shared" ref="E358" si="253">DATE($D344,12,25)</f>
        <v>51495</v>
      </c>
      <c r="F358" s="20" t="str">
        <f t="shared" si="228"/>
        <v>wtorek</v>
      </c>
      <c r="G358" s="1" t="s">
        <v>13</v>
      </c>
    </row>
    <row r="359" spans="4:7">
      <c r="E359" s="20">
        <f t="shared" ref="E359" si="254">E358+1</f>
        <v>51496</v>
      </c>
      <c r="F359" s="20" t="str">
        <f t="shared" si="228"/>
        <v>środa</v>
      </c>
      <c r="G359" s="1" t="s">
        <v>14</v>
      </c>
    </row>
    <row r="360" spans="4:7" ht="15.75" thickBot="1">
      <c r="D360" s="22"/>
      <c r="E360" s="24"/>
      <c r="F360" s="24" t="str">
        <f t="shared" si="228"/>
        <v/>
      </c>
      <c r="G360" s="24"/>
    </row>
    <row r="361" spans="4:7" ht="24" thickTop="1">
      <c r="D361" s="23">
        <f t="shared" ref="D361" si="255">D344+1</f>
        <v>2041</v>
      </c>
      <c r="E361" s="19">
        <f t="shared" ref="E361" si="256">DATE($D361,1,1)</f>
        <v>51502</v>
      </c>
      <c r="F361" s="19" t="str">
        <f t="shared" si="228"/>
        <v>wtorek</v>
      </c>
      <c r="G361" s="2" t="s">
        <v>6</v>
      </c>
    </row>
    <row r="362" spans="4:7">
      <c r="E362" s="20">
        <f t="shared" ref="E362" si="257">DATE($D361,1,6)</f>
        <v>51507</v>
      </c>
      <c r="F362" s="20" t="str">
        <f t="shared" si="228"/>
        <v>niedziela</v>
      </c>
      <c r="G362" s="1" t="s">
        <v>7</v>
      </c>
    </row>
    <row r="363" spans="4:7">
      <c r="E363" s="1"/>
      <c r="F363" s="1" t="str">
        <f t="shared" si="228"/>
        <v/>
      </c>
      <c r="G363" s="1"/>
    </row>
    <row r="364" spans="4:7" ht="20.25">
      <c r="E364" s="21">
        <f t="shared" ref="E364" si="258">FLOOR(DATE($D361,5,DAY(MINUTE($D361/38)/2+56)),7)-34</f>
        <v>51612</v>
      </c>
      <c r="F364" s="21" t="str">
        <f t="shared" si="228"/>
        <v>niedziela</v>
      </c>
      <c r="G364" s="1" t="s">
        <v>8</v>
      </c>
    </row>
    <row r="365" spans="4:7">
      <c r="E365" s="20">
        <f t="shared" ref="E365" si="259">E364+1</f>
        <v>51613</v>
      </c>
      <c r="F365" s="20" t="str">
        <f t="shared" si="228"/>
        <v>poniedziałek</v>
      </c>
      <c r="G365" s="1" t="s">
        <v>9</v>
      </c>
    </row>
    <row r="366" spans="4:7">
      <c r="E366" s="1"/>
      <c r="F366" s="1" t="str">
        <f t="shared" si="228"/>
        <v/>
      </c>
      <c r="G366" s="1"/>
    </row>
    <row r="367" spans="4:7">
      <c r="E367" s="20">
        <f t="shared" ref="E367" si="260">DATE(D361,5,1)</f>
        <v>51622</v>
      </c>
      <c r="F367" s="20" t="str">
        <f t="shared" si="228"/>
        <v>środa</v>
      </c>
      <c r="G367" s="1"/>
    </row>
    <row r="368" spans="4:7">
      <c r="E368" s="20">
        <f t="shared" ref="E368" si="261">DATE($D361,5,3)</f>
        <v>51624</v>
      </c>
      <c r="F368" s="20" t="str">
        <f t="shared" si="228"/>
        <v>piątek</v>
      </c>
      <c r="G368" s="1"/>
    </row>
    <row r="369" spans="4:7">
      <c r="E369" s="1"/>
      <c r="F369" s="1" t="str">
        <f t="shared" si="228"/>
        <v/>
      </c>
      <c r="G369" s="1"/>
    </row>
    <row r="370" spans="4:7">
      <c r="E370" s="20">
        <f t="shared" ref="E370" si="262">E364+60</f>
        <v>51672</v>
      </c>
      <c r="F370" s="20" t="str">
        <f t="shared" si="228"/>
        <v>czwartek</v>
      </c>
      <c r="G370" s="38" t="s">
        <v>10</v>
      </c>
    </row>
    <row r="371" spans="4:7">
      <c r="E371" s="20">
        <f t="shared" ref="E371" si="263">DATE($D361,8,15)</f>
        <v>51728</v>
      </c>
      <c r="F371" s="20" t="str">
        <f t="shared" si="228"/>
        <v>czwartek</v>
      </c>
      <c r="G371" s="1"/>
    </row>
    <row r="372" spans="4:7">
      <c r="E372" s="20">
        <f t="shared" ref="E372" si="264">DATE($D$4,11,1)</f>
        <v>44136</v>
      </c>
      <c r="F372" s="20" t="str">
        <f t="shared" si="228"/>
        <v>niedziela</v>
      </c>
      <c r="G372" s="1" t="s">
        <v>12</v>
      </c>
    </row>
    <row r="373" spans="4:7">
      <c r="E373" s="20">
        <f t="shared" ref="E373" si="265">DATE($D361,11,11)</f>
        <v>51816</v>
      </c>
      <c r="F373" s="20" t="str">
        <f t="shared" si="228"/>
        <v>poniedziałek</v>
      </c>
      <c r="G373" s="1"/>
    </row>
    <row r="374" spans="4:7">
      <c r="E374" s="1"/>
      <c r="F374" s="1" t="str">
        <f t="shared" si="228"/>
        <v/>
      </c>
      <c r="G374" s="1"/>
    </row>
    <row r="375" spans="4:7">
      <c r="E375" s="20">
        <f t="shared" ref="E375" si="266">DATE($D361,12,25)</f>
        <v>51860</v>
      </c>
      <c r="F375" s="20" t="str">
        <f t="shared" si="228"/>
        <v>środa</v>
      </c>
      <c r="G375" s="1" t="s">
        <v>13</v>
      </c>
    </row>
    <row r="376" spans="4:7">
      <c r="E376" s="20">
        <f t="shared" ref="E376" si="267">E375+1</f>
        <v>51861</v>
      </c>
      <c r="F376" s="20" t="str">
        <f t="shared" si="228"/>
        <v>czwartek</v>
      </c>
      <c r="G376" s="1" t="s">
        <v>14</v>
      </c>
    </row>
    <row r="377" spans="4:7" ht="15.75" thickBot="1">
      <c r="D377" s="22"/>
      <c r="E377" s="24"/>
      <c r="F377" s="24" t="str">
        <f t="shared" si="228"/>
        <v/>
      </c>
      <c r="G377" s="24"/>
    </row>
    <row r="378" spans="4:7" ht="24" thickTop="1">
      <c r="D378" s="23">
        <f t="shared" ref="D378" si="268">D361+1</f>
        <v>2042</v>
      </c>
      <c r="E378" s="19">
        <f t="shared" ref="E378" si="269">DATE($D378,1,1)</f>
        <v>51867</v>
      </c>
      <c r="F378" s="19" t="str">
        <f t="shared" si="228"/>
        <v>środa</v>
      </c>
      <c r="G378" s="2" t="s">
        <v>6</v>
      </c>
    </row>
    <row r="379" spans="4:7">
      <c r="E379" s="20">
        <f t="shared" ref="E379" si="270">DATE($D378,1,6)</f>
        <v>51872</v>
      </c>
      <c r="F379" s="20" t="str">
        <f t="shared" si="228"/>
        <v>poniedziałek</v>
      </c>
      <c r="G379" s="1" t="s">
        <v>7</v>
      </c>
    </row>
    <row r="380" spans="4:7">
      <c r="E380" s="1"/>
      <c r="F380" s="1" t="str">
        <f t="shared" si="228"/>
        <v/>
      </c>
      <c r="G380" s="1"/>
    </row>
    <row r="381" spans="4:7" ht="20.25">
      <c r="E381" s="21">
        <f t="shared" ref="E381" si="271">FLOOR(DATE($D378,5,DAY(MINUTE($D378/38)/2+56)),7)-34</f>
        <v>51962</v>
      </c>
      <c r="F381" s="21" t="str">
        <f t="shared" si="228"/>
        <v>niedziela</v>
      </c>
      <c r="G381" s="1" t="s">
        <v>8</v>
      </c>
    </row>
    <row r="382" spans="4:7">
      <c r="E382" s="20">
        <f t="shared" ref="E382" si="272">E381+1</f>
        <v>51963</v>
      </c>
      <c r="F382" s="20" t="str">
        <f t="shared" si="228"/>
        <v>poniedziałek</v>
      </c>
      <c r="G382" s="1" t="s">
        <v>9</v>
      </c>
    </row>
    <row r="383" spans="4:7">
      <c r="E383" s="1"/>
      <c r="F383" s="1" t="str">
        <f t="shared" si="228"/>
        <v/>
      </c>
      <c r="G383" s="1"/>
    </row>
    <row r="384" spans="4:7">
      <c r="E384" s="20">
        <f t="shared" ref="E384" si="273">DATE(D378,5,1)</f>
        <v>51987</v>
      </c>
      <c r="F384" s="20" t="str">
        <f t="shared" si="228"/>
        <v>czwartek</v>
      </c>
      <c r="G384" s="1"/>
    </row>
    <row r="385" spans="4:7">
      <c r="E385" s="20">
        <f t="shared" ref="E385" si="274">DATE($D378,5,3)</f>
        <v>51989</v>
      </c>
      <c r="F385" s="20" t="str">
        <f t="shared" si="228"/>
        <v>sobota</v>
      </c>
      <c r="G385" s="1"/>
    </row>
    <row r="386" spans="4:7">
      <c r="E386" s="1"/>
      <c r="F386" s="1" t="str">
        <f t="shared" si="228"/>
        <v/>
      </c>
      <c r="G386" s="1"/>
    </row>
    <row r="387" spans="4:7">
      <c r="E387" s="20">
        <f t="shared" ref="E387" si="275">E381+60</f>
        <v>52022</v>
      </c>
      <c r="F387" s="20" t="str">
        <f t="shared" si="228"/>
        <v>czwartek</v>
      </c>
      <c r="G387" s="38" t="s">
        <v>10</v>
      </c>
    </row>
    <row r="388" spans="4:7">
      <c r="E388" s="20">
        <f t="shared" ref="E388" si="276">DATE($D378,8,15)</f>
        <v>52093</v>
      </c>
      <c r="F388" s="20" t="str">
        <f t="shared" si="228"/>
        <v>piątek</v>
      </c>
      <c r="G388" s="1"/>
    </row>
    <row r="389" spans="4:7">
      <c r="E389" s="20">
        <f t="shared" ref="E389" si="277">DATE($D$4,11,1)</f>
        <v>44136</v>
      </c>
      <c r="F389" s="20" t="str">
        <f t="shared" ref="F389:F452" si="278">IF(E389="","",TEXT(E389,"dddd"))</f>
        <v>niedziela</v>
      </c>
      <c r="G389" s="1" t="s">
        <v>12</v>
      </c>
    </row>
    <row r="390" spans="4:7">
      <c r="E390" s="20">
        <f t="shared" ref="E390" si="279">DATE($D378,11,11)</f>
        <v>52181</v>
      </c>
      <c r="F390" s="20" t="str">
        <f t="shared" si="278"/>
        <v>wtorek</v>
      </c>
      <c r="G390" s="1"/>
    </row>
    <row r="391" spans="4:7">
      <c r="E391" s="1"/>
      <c r="F391" s="1" t="str">
        <f t="shared" si="278"/>
        <v/>
      </c>
      <c r="G391" s="1"/>
    </row>
    <row r="392" spans="4:7">
      <c r="E392" s="20">
        <f t="shared" ref="E392" si="280">DATE($D378,12,25)</f>
        <v>52225</v>
      </c>
      <c r="F392" s="20" t="str">
        <f t="shared" si="278"/>
        <v>czwartek</v>
      </c>
      <c r="G392" s="1" t="s">
        <v>13</v>
      </c>
    </row>
    <row r="393" spans="4:7">
      <c r="E393" s="20">
        <f t="shared" ref="E393" si="281">E392+1</f>
        <v>52226</v>
      </c>
      <c r="F393" s="20" t="str">
        <f t="shared" si="278"/>
        <v>piątek</v>
      </c>
      <c r="G393" s="1" t="s">
        <v>14</v>
      </c>
    </row>
    <row r="394" spans="4:7" ht="15.75" thickBot="1">
      <c r="D394" s="22"/>
      <c r="E394" s="24"/>
      <c r="F394" s="24" t="str">
        <f t="shared" si="278"/>
        <v/>
      </c>
      <c r="G394" s="24"/>
    </row>
    <row r="395" spans="4:7" ht="24" thickTop="1">
      <c r="D395" s="23">
        <f t="shared" ref="D395" si="282">D378+1</f>
        <v>2043</v>
      </c>
      <c r="E395" s="19">
        <f t="shared" ref="E395" si="283">DATE($D395,1,1)</f>
        <v>52232</v>
      </c>
      <c r="F395" s="19" t="str">
        <f t="shared" si="278"/>
        <v>czwartek</v>
      </c>
      <c r="G395" s="2" t="s">
        <v>6</v>
      </c>
    </row>
    <row r="396" spans="4:7">
      <c r="E396" s="20">
        <f t="shared" ref="E396" si="284">DATE($D395,1,6)</f>
        <v>52237</v>
      </c>
      <c r="F396" s="20" t="str">
        <f t="shared" si="278"/>
        <v>wtorek</v>
      </c>
      <c r="G396" s="1" t="s">
        <v>7</v>
      </c>
    </row>
    <row r="397" spans="4:7">
      <c r="E397" s="1"/>
      <c r="F397" s="1" t="str">
        <f t="shared" si="278"/>
        <v/>
      </c>
      <c r="G397" s="1"/>
    </row>
    <row r="398" spans="4:7" ht="20.25">
      <c r="E398" s="21">
        <f t="shared" ref="E398" si="285">FLOOR(DATE($D395,5,DAY(MINUTE($D395/38)/2+56)),7)-34</f>
        <v>52319</v>
      </c>
      <c r="F398" s="21" t="str">
        <f t="shared" si="278"/>
        <v>niedziela</v>
      </c>
      <c r="G398" s="1" t="s">
        <v>8</v>
      </c>
    </row>
    <row r="399" spans="4:7">
      <c r="E399" s="20">
        <f t="shared" ref="E399" si="286">E398+1</f>
        <v>52320</v>
      </c>
      <c r="F399" s="20" t="str">
        <f t="shared" si="278"/>
        <v>poniedziałek</v>
      </c>
      <c r="G399" s="1" t="s">
        <v>9</v>
      </c>
    </row>
    <row r="400" spans="4:7">
      <c r="E400" s="1"/>
      <c r="F400" s="1" t="str">
        <f t="shared" si="278"/>
        <v/>
      </c>
      <c r="G400" s="1"/>
    </row>
    <row r="401" spans="4:7">
      <c r="E401" s="20">
        <f t="shared" ref="E401" si="287">DATE(D395,5,1)</f>
        <v>52352</v>
      </c>
      <c r="F401" s="20" t="str">
        <f t="shared" si="278"/>
        <v>piątek</v>
      </c>
      <c r="G401" s="1"/>
    </row>
    <row r="402" spans="4:7">
      <c r="E402" s="20">
        <f t="shared" ref="E402" si="288">DATE($D395,5,3)</f>
        <v>52354</v>
      </c>
      <c r="F402" s="20" t="str">
        <f t="shared" si="278"/>
        <v>niedziela</v>
      </c>
      <c r="G402" s="1"/>
    </row>
    <row r="403" spans="4:7">
      <c r="E403" s="1"/>
      <c r="F403" s="1" t="str">
        <f t="shared" si="278"/>
        <v/>
      </c>
      <c r="G403" s="1"/>
    </row>
    <row r="404" spans="4:7">
      <c r="E404" s="20">
        <f t="shared" ref="E404" si="289">E398+60</f>
        <v>52379</v>
      </c>
      <c r="F404" s="20" t="str">
        <f t="shared" si="278"/>
        <v>czwartek</v>
      </c>
      <c r="G404" s="38" t="s">
        <v>10</v>
      </c>
    </row>
    <row r="405" spans="4:7">
      <c r="E405" s="20">
        <f t="shared" ref="E405" si="290">DATE($D395,8,15)</f>
        <v>52458</v>
      </c>
      <c r="F405" s="20" t="str">
        <f t="shared" si="278"/>
        <v>sobota</v>
      </c>
      <c r="G405" s="1"/>
    </row>
    <row r="406" spans="4:7">
      <c r="E406" s="20">
        <f t="shared" ref="E406" si="291">DATE($D$4,11,1)</f>
        <v>44136</v>
      </c>
      <c r="F406" s="20" t="str">
        <f t="shared" si="278"/>
        <v>niedziela</v>
      </c>
      <c r="G406" s="1" t="s">
        <v>12</v>
      </c>
    </row>
    <row r="407" spans="4:7">
      <c r="E407" s="20">
        <f t="shared" ref="E407" si="292">DATE($D395,11,11)</f>
        <v>52546</v>
      </c>
      <c r="F407" s="20" t="str">
        <f t="shared" si="278"/>
        <v>środa</v>
      </c>
      <c r="G407" s="1"/>
    </row>
    <row r="408" spans="4:7">
      <c r="E408" s="1"/>
      <c r="F408" s="1" t="str">
        <f t="shared" si="278"/>
        <v/>
      </c>
      <c r="G408" s="1"/>
    </row>
    <row r="409" spans="4:7">
      <c r="E409" s="20">
        <f t="shared" ref="E409" si="293">DATE($D395,12,25)</f>
        <v>52590</v>
      </c>
      <c r="F409" s="20" t="str">
        <f t="shared" si="278"/>
        <v>piątek</v>
      </c>
      <c r="G409" s="1" t="s">
        <v>13</v>
      </c>
    </row>
    <row r="410" spans="4:7">
      <c r="E410" s="20">
        <f t="shared" ref="E410" si="294">E409+1</f>
        <v>52591</v>
      </c>
      <c r="F410" s="20" t="str">
        <f t="shared" si="278"/>
        <v>sobota</v>
      </c>
      <c r="G410" s="1" t="s">
        <v>14</v>
      </c>
    </row>
    <row r="411" spans="4:7" ht="15.75" thickBot="1">
      <c r="D411" s="22"/>
      <c r="E411" s="24"/>
      <c r="F411" s="24" t="str">
        <f t="shared" si="278"/>
        <v/>
      </c>
      <c r="G411" s="24"/>
    </row>
    <row r="412" spans="4:7" ht="24" thickTop="1">
      <c r="D412" s="23">
        <f t="shared" ref="D412" si="295">D395+1</f>
        <v>2044</v>
      </c>
      <c r="E412" s="19">
        <f t="shared" ref="E412" si="296">DATE($D412,1,1)</f>
        <v>52597</v>
      </c>
      <c r="F412" s="19" t="str">
        <f t="shared" si="278"/>
        <v>piątek</v>
      </c>
      <c r="G412" s="2" t="s">
        <v>6</v>
      </c>
    </row>
    <row r="413" spans="4:7">
      <c r="E413" s="20">
        <f t="shared" ref="E413" si="297">DATE($D412,1,6)</f>
        <v>52602</v>
      </c>
      <c r="F413" s="20" t="str">
        <f t="shared" si="278"/>
        <v>środa</v>
      </c>
      <c r="G413" s="1" t="s">
        <v>7</v>
      </c>
    </row>
    <row r="414" spans="4:7">
      <c r="E414" s="1"/>
      <c r="F414" s="1" t="str">
        <f t="shared" si="278"/>
        <v/>
      </c>
      <c r="G414" s="1"/>
    </row>
    <row r="415" spans="4:7" ht="20.25">
      <c r="E415" s="21">
        <f t="shared" ref="E415" si="298">FLOOR(DATE($D412,5,DAY(MINUTE($D412/38)/2+56)),7)-34</f>
        <v>52704</v>
      </c>
      <c r="F415" s="21" t="str">
        <f t="shared" si="278"/>
        <v>niedziela</v>
      </c>
      <c r="G415" s="1" t="s">
        <v>8</v>
      </c>
    </row>
    <row r="416" spans="4:7">
      <c r="E416" s="20">
        <f t="shared" ref="E416" si="299">E415+1</f>
        <v>52705</v>
      </c>
      <c r="F416" s="20" t="str">
        <f t="shared" si="278"/>
        <v>poniedziałek</v>
      </c>
      <c r="G416" s="1" t="s">
        <v>9</v>
      </c>
    </row>
    <row r="417" spans="4:7">
      <c r="E417" s="1"/>
      <c r="F417" s="1" t="str">
        <f t="shared" si="278"/>
        <v/>
      </c>
      <c r="G417" s="1"/>
    </row>
    <row r="418" spans="4:7">
      <c r="E418" s="20">
        <f t="shared" ref="E418" si="300">DATE(D412,5,1)</f>
        <v>52718</v>
      </c>
      <c r="F418" s="20" t="str">
        <f t="shared" si="278"/>
        <v>niedziela</v>
      </c>
      <c r="G418" s="1"/>
    </row>
    <row r="419" spans="4:7">
      <c r="E419" s="20">
        <f t="shared" ref="E419" si="301">DATE($D412,5,3)</f>
        <v>52720</v>
      </c>
      <c r="F419" s="20" t="str">
        <f t="shared" si="278"/>
        <v>wtorek</v>
      </c>
      <c r="G419" s="1"/>
    </row>
    <row r="420" spans="4:7">
      <c r="E420" s="1"/>
      <c r="F420" s="1" t="str">
        <f t="shared" si="278"/>
        <v/>
      </c>
      <c r="G420" s="1"/>
    </row>
    <row r="421" spans="4:7">
      <c r="E421" s="20">
        <f t="shared" ref="E421" si="302">E415+60</f>
        <v>52764</v>
      </c>
      <c r="F421" s="20" t="str">
        <f t="shared" si="278"/>
        <v>czwartek</v>
      </c>
      <c r="G421" s="38" t="s">
        <v>10</v>
      </c>
    </row>
    <row r="422" spans="4:7">
      <c r="E422" s="20">
        <f t="shared" ref="E422" si="303">DATE($D412,8,15)</f>
        <v>52824</v>
      </c>
      <c r="F422" s="20" t="str">
        <f t="shared" si="278"/>
        <v>poniedziałek</v>
      </c>
      <c r="G422" s="1"/>
    </row>
    <row r="423" spans="4:7">
      <c r="E423" s="20">
        <f t="shared" ref="E423" si="304">DATE($D$4,11,1)</f>
        <v>44136</v>
      </c>
      <c r="F423" s="20" t="str">
        <f t="shared" si="278"/>
        <v>niedziela</v>
      </c>
      <c r="G423" s="1" t="s">
        <v>12</v>
      </c>
    </row>
    <row r="424" spans="4:7">
      <c r="E424" s="20">
        <f t="shared" ref="E424" si="305">DATE($D412,11,11)</f>
        <v>52912</v>
      </c>
      <c r="F424" s="20" t="str">
        <f t="shared" si="278"/>
        <v>piątek</v>
      </c>
      <c r="G424" s="1"/>
    </row>
    <row r="425" spans="4:7">
      <c r="E425" s="1"/>
      <c r="F425" s="1" t="str">
        <f t="shared" si="278"/>
        <v/>
      </c>
      <c r="G425" s="1"/>
    </row>
    <row r="426" spans="4:7">
      <c r="E426" s="20">
        <f t="shared" ref="E426" si="306">DATE($D412,12,25)</f>
        <v>52956</v>
      </c>
      <c r="F426" s="20" t="str">
        <f t="shared" si="278"/>
        <v>niedziela</v>
      </c>
      <c r="G426" s="1" t="s">
        <v>13</v>
      </c>
    </row>
    <row r="427" spans="4:7">
      <c r="E427" s="20">
        <f t="shared" ref="E427" si="307">E426+1</f>
        <v>52957</v>
      </c>
      <c r="F427" s="20" t="str">
        <f t="shared" si="278"/>
        <v>poniedziałek</v>
      </c>
      <c r="G427" s="1" t="s">
        <v>14</v>
      </c>
    </row>
    <row r="428" spans="4:7" ht="15.75" thickBot="1">
      <c r="D428" s="22"/>
      <c r="E428" s="24"/>
      <c r="F428" s="24" t="str">
        <f t="shared" si="278"/>
        <v/>
      </c>
      <c r="G428" s="24"/>
    </row>
    <row r="429" spans="4:7" ht="24" thickTop="1">
      <c r="D429" s="23">
        <f t="shared" ref="D429" si="308">D412+1</f>
        <v>2045</v>
      </c>
      <c r="E429" s="19">
        <f t="shared" ref="E429" si="309">DATE($D429,1,1)</f>
        <v>52963</v>
      </c>
      <c r="F429" s="19" t="str">
        <f t="shared" si="278"/>
        <v>niedziela</v>
      </c>
      <c r="G429" s="2" t="s">
        <v>6</v>
      </c>
    </row>
    <row r="430" spans="4:7">
      <c r="E430" s="20">
        <f t="shared" ref="E430" si="310">DATE($D429,1,6)</f>
        <v>52968</v>
      </c>
      <c r="F430" s="20" t="str">
        <f t="shared" si="278"/>
        <v>piątek</v>
      </c>
      <c r="G430" s="1" t="s">
        <v>7</v>
      </c>
    </row>
    <row r="431" spans="4:7">
      <c r="E431" s="1"/>
      <c r="F431" s="1" t="str">
        <f t="shared" si="278"/>
        <v/>
      </c>
      <c r="G431" s="1"/>
    </row>
    <row r="432" spans="4:7" ht="20.25">
      <c r="E432" s="21">
        <f t="shared" ref="E432" si="311">FLOOR(DATE($D429,5,DAY(MINUTE($D429/38)/2+56)),7)-34</f>
        <v>53061</v>
      </c>
      <c r="F432" s="21" t="str">
        <f t="shared" si="278"/>
        <v>niedziela</v>
      </c>
      <c r="G432" s="1" t="s">
        <v>8</v>
      </c>
    </row>
    <row r="433" spans="4:7">
      <c r="E433" s="20">
        <f t="shared" ref="E433" si="312">E432+1</f>
        <v>53062</v>
      </c>
      <c r="F433" s="20" t="str">
        <f t="shared" si="278"/>
        <v>poniedziałek</v>
      </c>
      <c r="G433" s="1" t="s">
        <v>9</v>
      </c>
    </row>
    <row r="434" spans="4:7">
      <c r="E434" s="1"/>
      <c r="F434" s="1" t="str">
        <f t="shared" si="278"/>
        <v/>
      </c>
      <c r="G434" s="1"/>
    </row>
    <row r="435" spans="4:7">
      <c r="E435" s="20">
        <f t="shared" ref="E435" si="313">DATE(D429,5,1)</f>
        <v>53083</v>
      </c>
      <c r="F435" s="20" t="str">
        <f t="shared" si="278"/>
        <v>poniedziałek</v>
      </c>
      <c r="G435" s="1"/>
    </row>
    <row r="436" spans="4:7">
      <c r="E436" s="20">
        <f t="shared" ref="E436" si="314">DATE($D429,5,3)</f>
        <v>53085</v>
      </c>
      <c r="F436" s="20" t="str">
        <f t="shared" si="278"/>
        <v>środa</v>
      </c>
      <c r="G436" s="1"/>
    </row>
    <row r="437" spans="4:7">
      <c r="E437" s="1"/>
      <c r="F437" s="1" t="str">
        <f t="shared" si="278"/>
        <v/>
      </c>
      <c r="G437" s="1"/>
    </row>
    <row r="438" spans="4:7">
      <c r="E438" s="20">
        <f t="shared" ref="E438" si="315">E432+60</f>
        <v>53121</v>
      </c>
      <c r="F438" s="20" t="str">
        <f t="shared" si="278"/>
        <v>czwartek</v>
      </c>
      <c r="G438" s="38" t="s">
        <v>10</v>
      </c>
    </row>
    <row r="439" spans="4:7">
      <c r="E439" s="20">
        <f t="shared" ref="E439" si="316">DATE($D429,8,15)</f>
        <v>53189</v>
      </c>
      <c r="F439" s="20" t="str">
        <f t="shared" si="278"/>
        <v>wtorek</v>
      </c>
      <c r="G439" s="1"/>
    </row>
    <row r="440" spans="4:7">
      <c r="E440" s="20">
        <f t="shared" ref="E440" si="317">DATE($D$4,11,1)</f>
        <v>44136</v>
      </c>
      <c r="F440" s="20" t="str">
        <f t="shared" si="278"/>
        <v>niedziela</v>
      </c>
      <c r="G440" s="1" t="s">
        <v>12</v>
      </c>
    </row>
    <row r="441" spans="4:7">
      <c r="E441" s="20">
        <f t="shared" ref="E441" si="318">DATE($D429,11,11)</f>
        <v>53277</v>
      </c>
      <c r="F441" s="20" t="str">
        <f t="shared" si="278"/>
        <v>sobota</v>
      </c>
      <c r="G441" s="1"/>
    </row>
    <row r="442" spans="4:7">
      <c r="E442" s="1"/>
      <c r="F442" s="1" t="str">
        <f t="shared" si="278"/>
        <v/>
      </c>
      <c r="G442" s="1"/>
    </row>
    <row r="443" spans="4:7">
      <c r="E443" s="20">
        <f t="shared" ref="E443" si="319">DATE($D429,12,25)</f>
        <v>53321</v>
      </c>
      <c r="F443" s="20" t="str">
        <f t="shared" si="278"/>
        <v>poniedziałek</v>
      </c>
      <c r="G443" s="1" t="s">
        <v>13</v>
      </c>
    </row>
    <row r="444" spans="4:7">
      <c r="E444" s="20">
        <f t="shared" ref="E444" si="320">E443+1</f>
        <v>53322</v>
      </c>
      <c r="F444" s="20" t="str">
        <f t="shared" si="278"/>
        <v>wtorek</v>
      </c>
      <c r="G444" s="1" t="s">
        <v>14</v>
      </c>
    </row>
    <row r="445" spans="4:7" ht="15.75" thickBot="1">
      <c r="D445" s="22"/>
      <c r="E445" s="24"/>
      <c r="F445" s="24" t="str">
        <f t="shared" si="278"/>
        <v/>
      </c>
      <c r="G445" s="24"/>
    </row>
    <row r="446" spans="4:7" ht="24" thickTop="1">
      <c r="D446" s="23">
        <f t="shared" ref="D446" si="321">D429+1</f>
        <v>2046</v>
      </c>
      <c r="E446" s="19">
        <f t="shared" ref="E446" si="322">DATE($D446,1,1)</f>
        <v>53328</v>
      </c>
      <c r="F446" s="19" t="str">
        <f t="shared" si="278"/>
        <v>poniedziałek</v>
      </c>
      <c r="G446" s="2" t="s">
        <v>6</v>
      </c>
    </row>
    <row r="447" spans="4:7">
      <c r="E447" s="20">
        <f t="shared" ref="E447" si="323">DATE($D446,1,6)</f>
        <v>53333</v>
      </c>
      <c r="F447" s="20" t="str">
        <f t="shared" si="278"/>
        <v>sobota</v>
      </c>
      <c r="G447" s="1" t="s">
        <v>7</v>
      </c>
    </row>
    <row r="448" spans="4:7">
      <c r="E448" s="1"/>
      <c r="F448" s="1" t="str">
        <f t="shared" si="278"/>
        <v/>
      </c>
      <c r="G448" s="1"/>
    </row>
    <row r="449" spans="4:7" ht="20.25">
      <c r="E449" s="21">
        <f t="shared" ref="E449" si="324">FLOOR(DATE($D446,5,DAY(MINUTE($D446/38)/2+56)),7)-34</f>
        <v>53411</v>
      </c>
      <c r="F449" s="21" t="str">
        <f t="shared" si="278"/>
        <v>niedziela</v>
      </c>
      <c r="G449" s="1" t="s">
        <v>8</v>
      </c>
    </row>
    <row r="450" spans="4:7">
      <c r="E450" s="20">
        <f t="shared" ref="E450" si="325">E449+1</f>
        <v>53412</v>
      </c>
      <c r="F450" s="20" t="str">
        <f t="shared" si="278"/>
        <v>poniedziałek</v>
      </c>
      <c r="G450" s="1" t="s">
        <v>9</v>
      </c>
    </row>
    <row r="451" spans="4:7">
      <c r="E451" s="1"/>
      <c r="F451" s="1" t="str">
        <f t="shared" si="278"/>
        <v/>
      </c>
      <c r="G451" s="1"/>
    </row>
    <row r="452" spans="4:7">
      <c r="E452" s="20">
        <f t="shared" ref="E452" si="326">DATE(D446,5,1)</f>
        <v>53448</v>
      </c>
      <c r="F452" s="20" t="str">
        <f t="shared" si="278"/>
        <v>wtorek</v>
      </c>
      <c r="G452" s="1"/>
    </row>
    <row r="453" spans="4:7">
      <c r="E453" s="20">
        <f t="shared" ref="E453" si="327">DATE($D446,5,3)</f>
        <v>53450</v>
      </c>
      <c r="F453" s="20" t="str">
        <f t="shared" ref="F453:F516" si="328">IF(E453="","",TEXT(E453,"dddd"))</f>
        <v>czwartek</v>
      </c>
      <c r="G453" s="1"/>
    </row>
    <row r="454" spans="4:7">
      <c r="E454" s="1"/>
      <c r="F454" s="1" t="str">
        <f t="shared" si="328"/>
        <v/>
      </c>
      <c r="G454" s="1"/>
    </row>
    <row r="455" spans="4:7">
      <c r="E455" s="20">
        <f t="shared" ref="E455" si="329">E449+60</f>
        <v>53471</v>
      </c>
      <c r="F455" s="20" t="str">
        <f t="shared" si="328"/>
        <v>czwartek</v>
      </c>
      <c r="G455" s="38" t="s">
        <v>10</v>
      </c>
    </row>
    <row r="456" spans="4:7">
      <c r="E456" s="20">
        <f t="shared" ref="E456" si="330">DATE($D446,8,15)</f>
        <v>53554</v>
      </c>
      <c r="F456" s="20" t="str">
        <f t="shared" si="328"/>
        <v>środa</v>
      </c>
      <c r="G456" s="1"/>
    </row>
    <row r="457" spans="4:7">
      <c r="E457" s="20">
        <f t="shared" ref="E457" si="331">DATE($D$4,11,1)</f>
        <v>44136</v>
      </c>
      <c r="F457" s="20" t="str">
        <f t="shared" si="328"/>
        <v>niedziela</v>
      </c>
      <c r="G457" s="1" t="s">
        <v>12</v>
      </c>
    </row>
    <row r="458" spans="4:7">
      <c r="E458" s="20">
        <f t="shared" ref="E458" si="332">DATE($D446,11,11)</f>
        <v>53642</v>
      </c>
      <c r="F458" s="20" t="str">
        <f t="shared" si="328"/>
        <v>niedziela</v>
      </c>
      <c r="G458" s="1"/>
    </row>
    <row r="459" spans="4:7">
      <c r="E459" s="1"/>
      <c r="F459" s="1" t="str">
        <f t="shared" si="328"/>
        <v/>
      </c>
      <c r="G459" s="1"/>
    </row>
    <row r="460" spans="4:7">
      <c r="E460" s="20">
        <f t="shared" ref="E460" si="333">DATE($D446,12,25)</f>
        <v>53686</v>
      </c>
      <c r="F460" s="20" t="str">
        <f t="shared" si="328"/>
        <v>wtorek</v>
      </c>
      <c r="G460" s="1" t="s">
        <v>13</v>
      </c>
    </row>
    <row r="461" spans="4:7">
      <c r="E461" s="20">
        <f t="shared" ref="E461" si="334">E460+1</f>
        <v>53687</v>
      </c>
      <c r="F461" s="20" t="str">
        <f t="shared" si="328"/>
        <v>środa</v>
      </c>
      <c r="G461" s="1" t="s">
        <v>14</v>
      </c>
    </row>
    <row r="462" spans="4:7" ht="15.75" thickBot="1">
      <c r="D462" s="22"/>
      <c r="E462" s="24"/>
      <c r="F462" s="24" t="str">
        <f t="shared" si="328"/>
        <v/>
      </c>
      <c r="G462" s="24"/>
    </row>
    <row r="463" spans="4:7" ht="24" thickTop="1">
      <c r="D463" s="23">
        <f t="shared" ref="D463" si="335">D446+1</f>
        <v>2047</v>
      </c>
      <c r="E463" s="19">
        <f t="shared" ref="E463" si="336">DATE($D463,1,1)</f>
        <v>53693</v>
      </c>
      <c r="F463" s="19" t="str">
        <f t="shared" si="328"/>
        <v>wtorek</v>
      </c>
      <c r="G463" s="2" t="s">
        <v>6</v>
      </c>
    </row>
    <row r="464" spans="4:7">
      <c r="E464" s="20">
        <f t="shared" ref="E464" si="337">DATE($D463,1,6)</f>
        <v>53698</v>
      </c>
      <c r="F464" s="20" t="str">
        <f t="shared" si="328"/>
        <v>niedziela</v>
      </c>
      <c r="G464" s="1" t="s">
        <v>7</v>
      </c>
    </row>
    <row r="465" spans="4:7">
      <c r="E465" s="1"/>
      <c r="F465" s="1" t="str">
        <f t="shared" si="328"/>
        <v/>
      </c>
      <c r="G465" s="1"/>
    </row>
    <row r="466" spans="4:7" ht="20.25">
      <c r="E466" s="21">
        <f t="shared" ref="E466" si="338">FLOOR(DATE($D463,5,DAY(MINUTE($D463/38)/2+56)),7)-34</f>
        <v>53796</v>
      </c>
      <c r="F466" s="21" t="str">
        <f t="shared" si="328"/>
        <v>niedziela</v>
      </c>
      <c r="G466" s="1" t="s">
        <v>8</v>
      </c>
    </row>
    <row r="467" spans="4:7">
      <c r="E467" s="20">
        <f t="shared" ref="E467" si="339">E466+1</f>
        <v>53797</v>
      </c>
      <c r="F467" s="20" t="str">
        <f t="shared" si="328"/>
        <v>poniedziałek</v>
      </c>
      <c r="G467" s="1" t="s">
        <v>9</v>
      </c>
    </row>
    <row r="468" spans="4:7">
      <c r="E468" s="1"/>
      <c r="F468" s="1" t="str">
        <f t="shared" si="328"/>
        <v/>
      </c>
      <c r="G468" s="1"/>
    </row>
    <row r="469" spans="4:7">
      <c r="E469" s="20">
        <f t="shared" ref="E469" si="340">DATE(D463,5,1)</f>
        <v>53813</v>
      </c>
      <c r="F469" s="20" t="str">
        <f t="shared" si="328"/>
        <v>środa</v>
      </c>
      <c r="G469" s="1"/>
    </row>
    <row r="470" spans="4:7">
      <c r="E470" s="20">
        <f t="shared" ref="E470" si="341">DATE($D463,5,3)</f>
        <v>53815</v>
      </c>
      <c r="F470" s="20" t="str">
        <f t="shared" si="328"/>
        <v>piątek</v>
      </c>
      <c r="G470" s="1"/>
    </row>
    <row r="471" spans="4:7">
      <c r="E471" s="1"/>
      <c r="F471" s="1" t="str">
        <f t="shared" si="328"/>
        <v/>
      </c>
      <c r="G471" s="1"/>
    </row>
    <row r="472" spans="4:7">
      <c r="E472" s="20">
        <f t="shared" ref="E472" si="342">E466+60</f>
        <v>53856</v>
      </c>
      <c r="F472" s="20" t="str">
        <f t="shared" si="328"/>
        <v>czwartek</v>
      </c>
      <c r="G472" s="38" t="s">
        <v>10</v>
      </c>
    </row>
    <row r="473" spans="4:7">
      <c r="E473" s="20">
        <f t="shared" ref="E473" si="343">DATE($D463,8,15)</f>
        <v>53919</v>
      </c>
      <c r="F473" s="20" t="str">
        <f t="shared" si="328"/>
        <v>czwartek</v>
      </c>
      <c r="G473" s="1"/>
    </row>
    <row r="474" spans="4:7">
      <c r="E474" s="20">
        <f t="shared" ref="E474" si="344">DATE($D$4,11,1)</f>
        <v>44136</v>
      </c>
      <c r="F474" s="20" t="str">
        <f t="shared" si="328"/>
        <v>niedziela</v>
      </c>
      <c r="G474" s="1" t="s">
        <v>12</v>
      </c>
    </row>
    <row r="475" spans="4:7">
      <c r="E475" s="20">
        <f t="shared" ref="E475" si="345">DATE($D463,11,11)</f>
        <v>54007</v>
      </c>
      <c r="F475" s="20" t="str">
        <f t="shared" si="328"/>
        <v>poniedziałek</v>
      </c>
      <c r="G475" s="1"/>
    </row>
    <row r="476" spans="4:7">
      <c r="E476" s="1"/>
      <c r="F476" s="1" t="str">
        <f t="shared" si="328"/>
        <v/>
      </c>
      <c r="G476" s="1"/>
    </row>
    <row r="477" spans="4:7">
      <c r="E477" s="20">
        <f t="shared" ref="E477" si="346">DATE($D463,12,25)</f>
        <v>54051</v>
      </c>
      <c r="F477" s="20" t="str">
        <f t="shared" si="328"/>
        <v>środa</v>
      </c>
      <c r="G477" s="1" t="s">
        <v>13</v>
      </c>
    </row>
    <row r="478" spans="4:7">
      <c r="E478" s="20">
        <f t="shared" ref="E478" si="347">E477+1</f>
        <v>54052</v>
      </c>
      <c r="F478" s="20" t="str">
        <f t="shared" si="328"/>
        <v>czwartek</v>
      </c>
      <c r="G478" s="1" t="s">
        <v>14</v>
      </c>
    </row>
    <row r="479" spans="4:7" ht="15.75" thickBot="1">
      <c r="D479" s="22"/>
      <c r="E479" s="24"/>
      <c r="F479" s="24" t="str">
        <f t="shared" si="328"/>
        <v/>
      </c>
      <c r="G479" s="24"/>
    </row>
    <row r="480" spans="4:7" ht="24" thickTop="1">
      <c r="D480" s="23">
        <f t="shared" ref="D480" si="348">D463+1</f>
        <v>2048</v>
      </c>
      <c r="E480" s="19">
        <f t="shared" ref="E480" si="349">DATE($D480,1,1)</f>
        <v>54058</v>
      </c>
      <c r="F480" s="19" t="str">
        <f t="shared" si="328"/>
        <v>środa</v>
      </c>
      <c r="G480" s="2" t="s">
        <v>6</v>
      </c>
    </row>
    <row r="481" spans="4:7">
      <c r="E481" s="20">
        <f t="shared" ref="E481" si="350">DATE($D480,1,6)</f>
        <v>54063</v>
      </c>
      <c r="F481" s="20" t="str">
        <f t="shared" si="328"/>
        <v>poniedziałek</v>
      </c>
      <c r="G481" s="1" t="s">
        <v>7</v>
      </c>
    </row>
    <row r="482" spans="4:7">
      <c r="E482" s="1"/>
      <c r="F482" s="1" t="str">
        <f t="shared" si="328"/>
        <v/>
      </c>
      <c r="G482" s="1"/>
    </row>
    <row r="483" spans="4:7" ht="20.25">
      <c r="E483" s="21">
        <f t="shared" ref="E483" si="351">FLOOR(DATE($D480,5,DAY(MINUTE($D480/38)/2+56)),7)-34</f>
        <v>54153</v>
      </c>
      <c r="F483" s="21" t="str">
        <f t="shared" si="328"/>
        <v>niedziela</v>
      </c>
      <c r="G483" s="1" t="s">
        <v>8</v>
      </c>
    </row>
    <row r="484" spans="4:7">
      <c r="E484" s="20">
        <f t="shared" ref="E484" si="352">E483+1</f>
        <v>54154</v>
      </c>
      <c r="F484" s="20" t="str">
        <f t="shared" si="328"/>
        <v>poniedziałek</v>
      </c>
      <c r="G484" s="1" t="s">
        <v>9</v>
      </c>
    </row>
    <row r="485" spans="4:7">
      <c r="E485" s="1"/>
      <c r="F485" s="1" t="str">
        <f t="shared" si="328"/>
        <v/>
      </c>
      <c r="G485" s="1"/>
    </row>
    <row r="486" spans="4:7">
      <c r="E486" s="20">
        <f t="shared" ref="E486" si="353">DATE(D480,5,1)</f>
        <v>54179</v>
      </c>
      <c r="F486" s="20" t="str">
        <f t="shared" si="328"/>
        <v>piątek</v>
      </c>
      <c r="G486" s="1"/>
    </row>
    <row r="487" spans="4:7">
      <c r="E487" s="20">
        <f t="shared" ref="E487" si="354">DATE($D480,5,3)</f>
        <v>54181</v>
      </c>
      <c r="F487" s="20" t="str">
        <f t="shared" si="328"/>
        <v>niedziela</v>
      </c>
      <c r="G487" s="1"/>
    </row>
    <row r="488" spans="4:7">
      <c r="E488" s="1"/>
      <c r="F488" s="1" t="str">
        <f t="shared" si="328"/>
        <v/>
      </c>
      <c r="G488" s="1"/>
    </row>
    <row r="489" spans="4:7">
      <c r="E489" s="20">
        <f t="shared" ref="E489" si="355">E483+60</f>
        <v>54213</v>
      </c>
      <c r="F489" s="20" t="str">
        <f t="shared" si="328"/>
        <v>czwartek</v>
      </c>
      <c r="G489" s="38" t="s">
        <v>10</v>
      </c>
    </row>
    <row r="490" spans="4:7">
      <c r="E490" s="20">
        <f t="shared" ref="E490" si="356">DATE($D480,8,15)</f>
        <v>54285</v>
      </c>
      <c r="F490" s="20" t="str">
        <f t="shared" si="328"/>
        <v>sobota</v>
      </c>
      <c r="G490" s="1"/>
    </row>
    <row r="491" spans="4:7">
      <c r="E491" s="20">
        <f t="shared" ref="E491" si="357">DATE($D$4,11,1)</f>
        <v>44136</v>
      </c>
      <c r="F491" s="20" t="str">
        <f t="shared" si="328"/>
        <v>niedziela</v>
      </c>
      <c r="G491" s="1" t="s">
        <v>12</v>
      </c>
    </row>
    <row r="492" spans="4:7">
      <c r="E492" s="20">
        <f t="shared" ref="E492" si="358">DATE($D480,11,11)</f>
        <v>54373</v>
      </c>
      <c r="F492" s="20" t="str">
        <f t="shared" si="328"/>
        <v>środa</v>
      </c>
      <c r="G492" s="1"/>
    </row>
    <row r="493" spans="4:7">
      <c r="E493" s="1"/>
      <c r="F493" s="1" t="str">
        <f t="shared" si="328"/>
        <v/>
      </c>
      <c r="G493" s="1"/>
    </row>
    <row r="494" spans="4:7">
      <c r="E494" s="20">
        <f t="shared" ref="E494" si="359">DATE($D480,12,25)</f>
        <v>54417</v>
      </c>
      <c r="F494" s="20" t="str">
        <f t="shared" si="328"/>
        <v>piątek</v>
      </c>
      <c r="G494" s="1" t="s">
        <v>13</v>
      </c>
    </row>
    <row r="495" spans="4:7">
      <c r="E495" s="20">
        <f t="shared" ref="E495" si="360">E494+1</f>
        <v>54418</v>
      </c>
      <c r="F495" s="20" t="str">
        <f t="shared" si="328"/>
        <v>sobota</v>
      </c>
      <c r="G495" s="1" t="s">
        <v>14</v>
      </c>
    </row>
    <row r="496" spans="4:7" ht="15.75" thickBot="1">
      <c r="D496" s="22"/>
      <c r="E496" s="24"/>
      <c r="F496" s="24" t="str">
        <f t="shared" si="328"/>
        <v/>
      </c>
      <c r="G496" s="24"/>
    </row>
    <row r="497" spans="4:7" ht="24" thickTop="1">
      <c r="D497" s="23">
        <f t="shared" ref="D497" si="361">D480+1</f>
        <v>2049</v>
      </c>
      <c r="E497" s="19">
        <f t="shared" ref="E497" si="362">DATE($D497,1,1)</f>
        <v>54424</v>
      </c>
      <c r="F497" s="19" t="str">
        <f t="shared" si="328"/>
        <v>piątek</v>
      </c>
      <c r="G497" s="2" t="s">
        <v>6</v>
      </c>
    </row>
    <row r="498" spans="4:7">
      <c r="E498" s="20">
        <f t="shared" ref="E498" si="363">DATE($D497,1,6)</f>
        <v>54429</v>
      </c>
      <c r="F498" s="20" t="str">
        <f t="shared" si="328"/>
        <v>środa</v>
      </c>
      <c r="G498" s="1" t="s">
        <v>7</v>
      </c>
    </row>
    <row r="499" spans="4:7">
      <c r="E499" s="1"/>
      <c r="F499" s="1" t="str">
        <f t="shared" si="328"/>
        <v/>
      </c>
      <c r="G499" s="1"/>
    </row>
    <row r="500" spans="4:7" ht="20.25">
      <c r="E500" s="21">
        <f t="shared" ref="E500" si="364">FLOOR(DATE($D497,5,DAY(MINUTE($D497/38)/2+56)),7)-34</f>
        <v>54531</v>
      </c>
      <c r="F500" s="21" t="str">
        <f t="shared" si="328"/>
        <v>niedziela</v>
      </c>
      <c r="G500" s="1" t="s">
        <v>8</v>
      </c>
    </row>
    <row r="501" spans="4:7">
      <c r="E501" s="20">
        <f t="shared" ref="E501" si="365">E500+1</f>
        <v>54532</v>
      </c>
      <c r="F501" s="20" t="str">
        <f t="shared" si="328"/>
        <v>poniedziałek</v>
      </c>
      <c r="G501" s="1" t="s">
        <v>9</v>
      </c>
    </row>
    <row r="502" spans="4:7">
      <c r="E502" s="1"/>
      <c r="F502" s="1" t="str">
        <f t="shared" si="328"/>
        <v/>
      </c>
      <c r="G502" s="1"/>
    </row>
    <row r="503" spans="4:7">
      <c r="E503" s="20">
        <f t="shared" ref="E503" si="366">DATE(D497,5,1)</f>
        <v>54544</v>
      </c>
      <c r="F503" s="20" t="str">
        <f t="shared" si="328"/>
        <v>sobota</v>
      </c>
      <c r="G503" s="1"/>
    </row>
    <row r="504" spans="4:7">
      <c r="E504" s="20">
        <f t="shared" ref="E504" si="367">DATE($D497,5,3)</f>
        <v>54546</v>
      </c>
      <c r="F504" s="20" t="str">
        <f t="shared" si="328"/>
        <v>poniedziałek</v>
      </c>
      <c r="G504" s="1"/>
    </row>
    <row r="505" spans="4:7">
      <c r="E505" s="1"/>
      <c r="F505" s="1" t="str">
        <f t="shared" si="328"/>
        <v/>
      </c>
      <c r="G505" s="1"/>
    </row>
    <row r="506" spans="4:7">
      <c r="E506" s="20">
        <f t="shared" ref="E506" si="368">E500+60</f>
        <v>54591</v>
      </c>
      <c r="F506" s="20" t="str">
        <f t="shared" si="328"/>
        <v>czwartek</v>
      </c>
      <c r="G506" s="38" t="s">
        <v>10</v>
      </c>
    </row>
    <row r="507" spans="4:7">
      <c r="E507" s="20">
        <f t="shared" ref="E507" si="369">DATE($D497,8,15)</f>
        <v>54650</v>
      </c>
      <c r="F507" s="20" t="str">
        <f t="shared" si="328"/>
        <v>niedziela</v>
      </c>
      <c r="G507" s="1"/>
    </row>
    <row r="508" spans="4:7">
      <c r="E508" s="20">
        <f t="shared" ref="E508" si="370">DATE($D$4,11,1)</f>
        <v>44136</v>
      </c>
      <c r="F508" s="20" t="str">
        <f t="shared" si="328"/>
        <v>niedziela</v>
      </c>
      <c r="G508" s="1" t="s">
        <v>12</v>
      </c>
    </row>
    <row r="509" spans="4:7">
      <c r="E509" s="20">
        <f t="shared" ref="E509" si="371">DATE($D497,11,11)</f>
        <v>54738</v>
      </c>
      <c r="F509" s="20" t="str">
        <f t="shared" si="328"/>
        <v>czwartek</v>
      </c>
      <c r="G509" s="1"/>
    </row>
    <row r="510" spans="4:7">
      <c r="E510" s="1"/>
      <c r="F510" s="1" t="str">
        <f t="shared" si="328"/>
        <v/>
      </c>
      <c r="G510" s="1"/>
    </row>
    <row r="511" spans="4:7">
      <c r="E511" s="20">
        <f t="shared" ref="E511" si="372">DATE($D497,12,25)</f>
        <v>54782</v>
      </c>
      <c r="F511" s="20" t="str">
        <f t="shared" si="328"/>
        <v>sobota</v>
      </c>
      <c r="G511" s="1" t="s">
        <v>13</v>
      </c>
    </row>
    <row r="512" spans="4:7">
      <c r="E512" s="20">
        <f t="shared" ref="E512" si="373">E511+1</f>
        <v>54783</v>
      </c>
      <c r="F512" s="20" t="str">
        <f t="shared" si="328"/>
        <v>niedziela</v>
      </c>
      <c r="G512" s="1" t="s">
        <v>14</v>
      </c>
    </row>
    <row r="513" spans="4:7" ht="15.75" thickBot="1">
      <c r="D513" s="22"/>
      <c r="E513" s="24"/>
      <c r="F513" s="24" t="str">
        <f t="shared" si="328"/>
        <v/>
      </c>
      <c r="G513" s="24"/>
    </row>
    <row r="514" spans="4:7" ht="24" thickTop="1">
      <c r="D514" s="23">
        <f t="shared" ref="D514" si="374">D497+1</f>
        <v>2050</v>
      </c>
      <c r="E514" s="19">
        <f t="shared" ref="E514" si="375">DATE($D514,1,1)</f>
        <v>54789</v>
      </c>
      <c r="F514" s="19" t="str">
        <f t="shared" si="328"/>
        <v>sobota</v>
      </c>
      <c r="G514" s="2" t="s">
        <v>6</v>
      </c>
    </row>
    <row r="515" spans="4:7">
      <c r="E515" s="20">
        <f t="shared" ref="E515" si="376">DATE($D514,1,6)</f>
        <v>54794</v>
      </c>
      <c r="F515" s="20" t="str">
        <f t="shared" si="328"/>
        <v>czwartek</v>
      </c>
      <c r="G515" s="1" t="s">
        <v>7</v>
      </c>
    </row>
    <row r="516" spans="4:7">
      <c r="E516" s="1"/>
      <c r="F516" s="1" t="str">
        <f t="shared" si="328"/>
        <v/>
      </c>
      <c r="G516" s="1"/>
    </row>
    <row r="517" spans="4:7" ht="20.25">
      <c r="E517" s="21">
        <f t="shared" ref="E517" si="377">FLOOR(DATE($D514,5,DAY(MINUTE($D514/38)/2+56)),7)-34</f>
        <v>54888</v>
      </c>
      <c r="F517" s="21" t="str">
        <f t="shared" ref="F517:F580" si="378">IF(E517="","",TEXT(E517,"dddd"))</f>
        <v>niedziela</v>
      </c>
      <c r="G517" s="1" t="s">
        <v>8</v>
      </c>
    </row>
    <row r="518" spans="4:7">
      <c r="E518" s="20">
        <f t="shared" ref="E518" si="379">E517+1</f>
        <v>54889</v>
      </c>
      <c r="F518" s="20" t="str">
        <f t="shared" si="378"/>
        <v>poniedziałek</v>
      </c>
      <c r="G518" s="1" t="s">
        <v>9</v>
      </c>
    </row>
    <row r="519" spans="4:7">
      <c r="E519" s="1"/>
      <c r="F519" s="1" t="str">
        <f t="shared" si="378"/>
        <v/>
      </c>
      <c r="G519" s="1"/>
    </row>
    <row r="520" spans="4:7">
      <c r="E520" s="20">
        <f t="shared" ref="E520" si="380">DATE(D514,5,1)</f>
        <v>54909</v>
      </c>
      <c r="F520" s="20" t="str">
        <f t="shared" si="378"/>
        <v>niedziela</v>
      </c>
      <c r="G520" s="1"/>
    </row>
    <row r="521" spans="4:7">
      <c r="E521" s="20">
        <f t="shared" ref="E521" si="381">DATE($D514,5,3)</f>
        <v>54911</v>
      </c>
      <c r="F521" s="20" t="str">
        <f t="shared" si="378"/>
        <v>wtorek</v>
      </c>
      <c r="G521" s="1"/>
    </row>
    <row r="522" spans="4:7">
      <c r="E522" s="1"/>
      <c r="F522" s="1" t="str">
        <f t="shared" si="378"/>
        <v/>
      </c>
      <c r="G522" s="1"/>
    </row>
    <row r="523" spans="4:7">
      <c r="E523" s="20">
        <f t="shared" ref="E523" si="382">E517+60</f>
        <v>54948</v>
      </c>
      <c r="F523" s="20" t="str">
        <f t="shared" si="378"/>
        <v>czwartek</v>
      </c>
      <c r="G523" s="38" t="s">
        <v>10</v>
      </c>
    </row>
    <row r="524" spans="4:7">
      <c r="E524" s="20">
        <f t="shared" ref="E524" si="383">DATE($D514,8,15)</f>
        <v>55015</v>
      </c>
      <c r="F524" s="20" t="str">
        <f t="shared" si="378"/>
        <v>poniedziałek</v>
      </c>
      <c r="G524" s="1"/>
    </row>
    <row r="525" spans="4:7">
      <c r="E525" s="20">
        <f t="shared" ref="E525" si="384">DATE($D$4,11,1)</f>
        <v>44136</v>
      </c>
      <c r="F525" s="20" t="str">
        <f t="shared" si="378"/>
        <v>niedziela</v>
      </c>
      <c r="G525" s="1" t="s">
        <v>12</v>
      </c>
    </row>
    <row r="526" spans="4:7">
      <c r="E526" s="20">
        <f t="shared" ref="E526" si="385">DATE($D514,11,11)</f>
        <v>55103</v>
      </c>
      <c r="F526" s="20" t="str">
        <f t="shared" si="378"/>
        <v>piątek</v>
      </c>
      <c r="G526" s="1"/>
    </row>
    <row r="527" spans="4:7">
      <c r="E527" s="1"/>
      <c r="F527" s="1" t="str">
        <f t="shared" si="378"/>
        <v/>
      </c>
      <c r="G527" s="1"/>
    </row>
    <row r="528" spans="4:7">
      <c r="E528" s="20">
        <f t="shared" ref="E528" si="386">DATE($D514,12,25)</f>
        <v>55147</v>
      </c>
      <c r="F528" s="20" t="str">
        <f t="shared" si="378"/>
        <v>niedziela</v>
      </c>
      <c r="G528" s="1" t="s">
        <v>13</v>
      </c>
    </row>
    <row r="529" spans="4:7">
      <c r="E529" s="20">
        <f t="shared" ref="E529" si="387">E528+1</f>
        <v>55148</v>
      </c>
      <c r="F529" s="20" t="str">
        <f t="shared" si="378"/>
        <v>poniedziałek</v>
      </c>
      <c r="G529" s="1" t="s">
        <v>14</v>
      </c>
    </row>
    <row r="530" spans="4:7" ht="15.75" thickBot="1">
      <c r="D530" s="22"/>
      <c r="E530" s="24"/>
      <c r="F530" s="24" t="str">
        <f t="shared" si="378"/>
        <v/>
      </c>
      <c r="G530" s="24"/>
    </row>
    <row r="531" spans="4:7" ht="24" thickTop="1">
      <c r="D531" s="23">
        <f t="shared" ref="D531" si="388">D514+1</f>
        <v>2051</v>
      </c>
      <c r="E531" s="19">
        <f t="shared" ref="E531:E582" si="389">DATE($D531,1,1)</f>
        <v>55154</v>
      </c>
      <c r="F531" s="19" t="str">
        <f t="shared" si="378"/>
        <v>niedziela</v>
      </c>
      <c r="G531" s="2" t="s">
        <v>6</v>
      </c>
    </row>
    <row r="532" spans="4:7">
      <c r="E532" s="20">
        <f t="shared" ref="E532" si="390">DATE($D531,1,6)</f>
        <v>55159</v>
      </c>
      <c r="F532" s="20" t="str">
        <f t="shared" si="378"/>
        <v>piątek</v>
      </c>
      <c r="G532" s="1" t="s">
        <v>7</v>
      </c>
    </row>
    <row r="533" spans="4:7">
      <c r="E533" s="1"/>
      <c r="F533" s="1" t="str">
        <f t="shared" si="378"/>
        <v/>
      </c>
      <c r="G533" s="1"/>
    </row>
    <row r="534" spans="4:7" ht="20.25">
      <c r="E534" s="21">
        <f t="shared" ref="E534" si="391">FLOOR(DATE($D531,5,DAY(MINUTE($D531/38)/2+56)),7)-34</f>
        <v>55245</v>
      </c>
      <c r="F534" s="21" t="str">
        <f t="shared" si="378"/>
        <v>niedziela</v>
      </c>
      <c r="G534" s="1" t="s">
        <v>8</v>
      </c>
    </row>
    <row r="535" spans="4:7">
      <c r="E535" s="20">
        <f t="shared" ref="E535" si="392">E534+1</f>
        <v>55246</v>
      </c>
      <c r="F535" s="20" t="str">
        <f t="shared" si="378"/>
        <v>poniedziałek</v>
      </c>
      <c r="G535" s="1" t="s">
        <v>9</v>
      </c>
    </row>
    <row r="536" spans="4:7">
      <c r="E536" s="1"/>
      <c r="F536" s="1" t="str">
        <f t="shared" si="378"/>
        <v/>
      </c>
      <c r="G536" s="1"/>
    </row>
    <row r="537" spans="4:7">
      <c r="E537" s="20">
        <f t="shared" ref="E537" si="393">DATE(D531,5,1)</f>
        <v>55274</v>
      </c>
      <c r="F537" s="20" t="str">
        <f t="shared" si="378"/>
        <v>poniedziałek</v>
      </c>
      <c r="G537" s="1"/>
    </row>
    <row r="538" spans="4:7">
      <c r="E538" s="20">
        <f t="shared" ref="E538" si="394">DATE($D531,5,3)</f>
        <v>55276</v>
      </c>
      <c r="F538" s="20" t="str">
        <f t="shared" si="378"/>
        <v>środa</v>
      </c>
      <c r="G538" s="1"/>
    </row>
    <row r="539" spans="4:7">
      <c r="E539" s="1"/>
      <c r="F539" s="1" t="str">
        <f t="shared" si="378"/>
        <v/>
      </c>
      <c r="G539" s="1"/>
    </row>
    <row r="540" spans="4:7">
      <c r="E540" s="20">
        <f t="shared" ref="E540" si="395">E534+60</f>
        <v>55305</v>
      </c>
      <c r="F540" s="20" t="str">
        <f t="shared" si="378"/>
        <v>czwartek</v>
      </c>
      <c r="G540" s="38" t="s">
        <v>10</v>
      </c>
    </row>
    <row r="541" spans="4:7">
      <c r="E541" s="20">
        <f t="shared" ref="E541" si="396">DATE($D531,8,15)</f>
        <v>55380</v>
      </c>
      <c r="F541" s="20" t="str">
        <f t="shared" si="378"/>
        <v>wtorek</v>
      </c>
      <c r="G541" s="1"/>
    </row>
    <row r="542" spans="4:7">
      <c r="E542" s="20">
        <f t="shared" ref="E542" si="397">DATE($D$4,11,1)</f>
        <v>44136</v>
      </c>
      <c r="F542" s="20" t="str">
        <f t="shared" si="378"/>
        <v>niedziela</v>
      </c>
      <c r="G542" s="1" t="s">
        <v>12</v>
      </c>
    </row>
    <row r="543" spans="4:7">
      <c r="E543" s="20">
        <f t="shared" ref="E543" si="398">DATE($D531,11,11)</f>
        <v>55468</v>
      </c>
      <c r="F543" s="20" t="str">
        <f t="shared" si="378"/>
        <v>sobota</v>
      </c>
      <c r="G543" s="1"/>
    </row>
    <row r="544" spans="4:7">
      <c r="E544" s="1"/>
      <c r="F544" s="1" t="str">
        <f t="shared" si="378"/>
        <v/>
      </c>
      <c r="G544" s="1"/>
    </row>
    <row r="545" spans="4:7">
      <c r="E545" s="20">
        <f t="shared" ref="E545" si="399">DATE($D531,12,25)</f>
        <v>55512</v>
      </c>
      <c r="F545" s="20" t="str">
        <f t="shared" si="378"/>
        <v>poniedziałek</v>
      </c>
      <c r="G545" s="1" t="s">
        <v>13</v>
      </c>
    </row>
    <row r="546" spans="4:7">
      <c r="E546" s="20">
        <f t="shared" ref="E546" si="400">E545+1</f>
        <v>55513</v>
      </c>
      <c r="F546" s="20" t="str">
        <f t="shared" si="378"/>
        <v>wtorek</v>
      </c>
      <c r="G546" s="1" t="s">
        <v>14</v>
      </c>
    </row>
    <row r="547" spans="4:7" ht="15.75" thickBot="1">
      <c r="D547" s="22"/>
      <c r="E547" s="24"/>
      <c r="F547" s="24" t="str">
        <f t="shared" si="378"/>
        <v/>
      </c>
      <c r="G547" s="24"/>
    </row>
    <row r="548" spans="4:7" ht="24" thickTop="1">
      <c r="D548" s="23">
        <f t="shared" ref="D548:D599" si="401">D531+1</f>
        <v>2052</v>
      </c>
      <c r="E548" s="19">
        <f t="shared" si="389"/>
        <v>55519</v>
      </c>
      <c r="F548" s="19" t="str">
        <f t="shared" si="378"/>
        <v>poniedziałek</v>
      </c>
      <c r="G548" s="2" t="s">
        <v>6</v>
      </c>
    </row>
    <row r="549" spans="4:7">
      <c r="E549" s="20">
        <f t="shared" ref="E549" si="402">DATE($D548,1,6)</f>
        <v>55524</v>
      </c>
      <c r="F549" s="20" t="str">
        <f t="shared" si="378"/>
        <v>sobota</v>
      </c>
      <c r="G549" s="1" t="s">
        <v>7</v>
      </c>
    </row>
    <row r="550" spans="4:7">
      <c r="E550" s="1"/>
      <c r="F550" s="1" t="str">
        <f t="shared" si="378"/>
        <v/>
      </c>
      <c r="G550" s="1"/>
    </row>
    <row r="551" spans="4:7" ht="20.25">
      <c r="E551" s="21">
        <f t="shared" ref="E551:E602" si="403">FLOOR(DATE($D548,5,DAY(MINUTE($D548/38)/2+56)),7)-34</f>
        <v>55630</v>
      </c>
      <c r="F551" s="21" t="str">
        <f t="shared" si="378"/>
        <v>niedziela</v>
      </c>
      <c r="G551" s="1" t="s">
        <v>8</v>
      </c>
    </row>
    <row r="552" spans="4:7">
      <c r="E552" s="20">
        <f t="shared" ref="E552" si="404">E551+1</f>
        <v>55631</v>
      </c>
      <c r="F552" s="20" t="str">
        <f t="shared" si="378"/>
        <v>poniedziałek</v>
      </c>
      <c r="G552" s="1" t="s">
        <v>9</v>
      </c>
    </row>
    <row r="553" spans="4:7">
      <c r="E553" s="1"/>
      <c r="F553" s="1" t="str">
        <f t="shared" si="378"/>
        <v/>
      </c>
      <c r="G553" s="1"/>
    </row>
    <row r="554" spans="4:7">
      <c r="E554" s="20">
        <f t="shared" ref="E554:E605" si="405">DATE(D548,5,1)</f>
        <v>55640</v>
      </c>
      <c r="F554" s="20" t="str">
        <f t="shared" si="378"/>
        <v>środa</v>
      </c>
      <c r="G554" s="1"/>
    </row>
    <row r="555" spans="4:7">
      <c r="E555" s="20">
        <f t="shared" ref="E555:E606" si="406">DATE($D548,5,3)</f>
        <v>55642</v>
      </c>
      <c r="F555" s="20" t="str">
        <f t="shared" si="378"/>
        <v>piątek</v>
      </c>
      <c r="G555" s="1"/>
    </row>
    <row r="556" spans="4:7">
      <c r="E556" s="1"/>
      <c r="F556" s="1" t="str">
        <f t="shared" si="378"/>
        <v/>
      </c>
      <c r="G556" s="1"/>
    </row>
    <row r="557" spans="4:7">
      <c r="E557" s="20">
        <f t="shared" ref="E557:E608" si="407">E551+60</f>
        <v>55690</v>
      </c>
      <c r="F557" s="20" t="str">
        <f t="shared" si="378"/>
        <v>czwartek</v>
      </c>
      <c r="G557" s="38" t="s">
        <v>10</v>
      </c>
    </row>
    <row r="558" spans="4:7">
      <c r="E558" s="20">
        <f t="shared" ref="E558:E609" si="408">DATE($D548,8,15)</f>
        <v>55746</v>
      </c>
      <c r="F558" s="20" t="str">
        <f t="shared" si="378"/>
        <v>czwartek</v>
      </c>
      <c r="G558" s="1"/>
    </row>
    <row r="559" spans="4:7">
      <c r="E559" s="20">
        <f t="shared" ref="E559:E610" si="409">DATE($D$4,11,1)</f>
        <v>44136</v>
      </c>
      <c r="F559" s="20" t="str">
        <f t="shared" si="378"/>
        <v>niedziela</v>
      </c>
      <c r="G559" s="1" t="s">
        <v>12</v>
      </c>
    </row>
    <row r="560" spans="4:7">
      <c r="E560" s="20">
        <f t="shared" ref="E560:E611" si="410">DATE($D548,11,11)</f>
        <v>55834</v>
      </c>
      <c r="F560" s="20" t="str">
        <f t="shared" si="378"/>
        <v>poniedziałek</v>
      </c>
      <c r="G560" s="1"/>
    </row>
    <row r="561" spans="4:7">
      <c r="E561" s="1"/>
      <c r="F561" s="1" t="str">
        <f t="shared" si="378"/>
        <v/>
      </c>
      <c r="G561" s="1"/>
    </row>
    <row r="562" spans="4:7">
      <c r="E562" s="20">
        <f t="shared" ref="E562:E613" si="411">DATE($D548,12,25)</f>
        <v>55878</v>
      </c>
      <c r="F562" s="20" t="str">
        <f t="shared" si="378"/>
        <v>środa</v>
      </c>
      <c r="G562" s="1" t="s">
        <v>13</v>
      </c>
    </row>
    <row r="563" spans="4:7">
      <c r="E563" s="20">
        <f t="shared" ref="E563" si="412">E562+1</f>
        <v>55879</v>
      </c>
      <c r="F563" s="20" t="str">
        <f t="shared" si="378"/>
        <v>czwartek</v>
      </c>
      <c r="G563" s="1" t="s">
        <v>14</v>
      </c>
    </row>
    <row r="564" spans="4:7" ht="15.75" thickBot="1">
      <c r="D564" s="22"/>
      <c r="E564" s="24"/>
      <c r="F564" s="24" t="str">
        <f t="shared" si="378"/>
        <v/>
      </c>
      <c r="G564" s="24"/>
    </row>
    <row r="565" spans="4:7" ht="24" thickTop="1">
      <c r="D565" s="23">
        <f t="shared" si="401"/>
        <v>2053</v>
      </c>
      <c r="E565" s="19">
        <f t="shared" si="389"/>
        <v>55885</v>
      </c>
      <c r="F565" s="19" t="str">
        <f t="shared" si="378"/>
        <v>środa</v>
      </c>
      <c r="G565" s="2" t="s">
        <v>6</v>
      </c>
    </row>
    <row r="566" spans="4:7">
      <c r="E566" s="20">
        <f t="shared" ref="E566" si="413">DATE($D565,1,6)</f>
        <v>55890</v>
      </c>
      <c r="F566" s="20" t="str">
        <f t="shared" si="378"/>
        <v>poniedziałek</v>
      </c>
      <c r="G566" s="1" t="s">
        <v>7</v>
      </c>
    </row>
    <row r="567" spans="4:7">
      <c r="E567" s="1"/>
      <c r="F567" s="1" t="str">
        <f t="shared" si="378"/>
        <v/>
      </c>
      <c r="G567" s="1"/>
    </row>
    <row r="568" spans="4:7" ht="20.25">
      <c r="E568" s="21">
        <f t="shared" si="403"/>
        <v>55980</v>
      </c>
      <c r="F568" s="21" t="str">
        <f t="shared" si="378"/>
        <v>niedziela</v>
      </c>
      <c r="G568" s="1" t="s">
        <v>8</v>
      </c>
    </row>
    <row r="569" spans="4:7">
      <c r="E569" s="20">
        <f t="shared" ref="E569" si="414">E568+1</f>
        <v>55981</v>
      </c>
      <c r="F569" s="20" t="str">
        <f t="shared" si="378"/>
        <v>poniedziałek</v>
      </c>
      <c r="G569" s="1" t="s">
        <v>9</v>
      </c>
    </row>
    <row r="570" spans="4:7">
      <c r="E570" s="1"/>
      <c r="F570" s="1" t="str">
        <f t="shared" si="378"/>
        <v/>
      </c>
      <c r="G570" s="1"/>
    </row>
    <row r="571" spans="4:7">
      <c r="E571" s="20">
        <f t="shared" si="405"/>
        <v>56005</v>
      </c>
      <c r="F571" s="20" t="str">
        <f t="shared" si="378"/>
        <v>czwartek</v>
      </c>
      <c r="G571" s="1"/>
    </row>
    <row r="572" spans="4:7">
      <c r="E572" s="20">
        <f t="shared" si="406"/>
        <v>56007</v>
      </c>
      <c r="F572" s="20" t="str">
        <f t="shared" si="378"/>
        <v>sobota</v>
      </c>
      <c r="G572" s="1"/>
    </row>
    <row r="573" spans="4:7">
      <c r="E573" s="1"/>
      <c r="F573" s="1" t="str">
        <f t="shared" si="378"/>
        <v/>
      </c>
      <c r="G573" s="1"/>
    </row>
    <row r="574" spans="4:7">
      <c r="E574" s="20">
        <f t="shared" si="407"/>
        <v>56040</v>
      </c>
      <c r="F574" s="20" t="str">
        <f t="shared" si="378"/>
        <v>czwartek</v>
      </c>
      <c r="G574" s="38" t="s">
        <v>10</v>
      </c>
    </row>
    <row r="575" spans="4:7">
      <c r="E575" s="20">
        <f t="shared" si="408"/>
        <v>56111</v>
      </c>
      <c r="F575" s="20" t="str">
        <f t="shared" si="378"/>
        <v>piątek</v>
      </c>
      <c r="G575" s="1"/>
    </row>
    <row r="576" spans="4:7">
      <c r="E576" s="20">
        <f t="shared" si="409"/>
        <v>44136</v>
      </c>
      <c r="F576" s="20" t="str">
        <f t="shared" si="378"/>
        <v>niedziela</v>
      </c>
      <c r="G576" s="1" t="s">
        <v>12</v>
      </c>
    </row>
    <row r="577" spans="4:7">
      <c r="E577" s="20">
        <f t="shared" si="410"/>
        <v>56199</v>
      </c>
      <c r="F577" s="20" t="str">
        <f t="shared" si="378"/>
        <v>wtorek</v>
      </c>
      <c r="G577" s="1"/>
    </row>
    <row r="578" spans="4:7">
      <c r="E578" s="1"/>
      <c r="F578" s="1" t="str">
        <f t="shared" si="378"/>
        <v/>
      </c>
      <c r="G578" s="1"/>
    </row>
    <row r="579" spans="4:7">
      <c r="E579" s="20">
        <f t="shared" si="411"/>
        <v>56243</v>
      </c>
      <c r="F579" s="20" t="str">
        <f t="shared" si="378"/>
        <v>czwartek</v>
      </c>
      <c r="G579" s="1" t="s">
        <v>13</v>
      </c>
    </row>
    <row r="580" spans="4:7">
      <c r="E580" s="20">
        <f t="shared" ref="E580" si="415">E579+1</f>
        <v>56244</v>
      </c>
      <c r="F580" s="20" t="str">
        <f t="shared" si="378"/>
        <v>piątek</v>
      </c>
      <c r="G580" s="1" t="s">
        <v>14</v>
      </c>
    </row>
    <row r="581" spans="4:7" ht="15.75" thickBot="1">
      <c r="D581" s="22"/>
      <c r="E581" s="24"/>
      <c r="F581" s="24" t="str">
        <f t="shared" ref="F581:F644" si="416">IF(E581="","",TEXT(E581,"dddd"))</f>
        <v/>
      </c>
      <c r="G581" s="24"/>
    </row>
    <row r="582" spans="4:7" ht="24" thickTop="1">
      <c r="D582" s="23">
        <f t="shared" si="401"/>
        <v>2054</v>
      </c>
      <c r="E582" s="19">
        <f t="shared" si="389"/>
        <v>56250</v>
      </c>
      <c r="F582" s="19" t="str">
        <f t="shared" si="416"/>
        <v>czwartek</v>
      </c>
      <c r="G582" s="2" t="s">
        <v>6</v>
      </c>
    </row>
    <row r="583" spans="4:7">
      <c r="E583" s="20">
        <f t="shared" ref="E583" si="417">DATE($D582,1,6)</f>
        <v>56255</v>
      </c>
      <c r="F583" s="20" t="str">
        <f t="shared" si="416"/>
        <v>wtorek</v>
      </c>
      <c r="G583" s="1" t="s">
        <v>7</v>
      </c>
    </row>
    <row r="584" spans="4:7">
      <c r="E584" s="1"/>
      <c r="F584" s="1" t="str">
        <f t="shared" si="416"/>
        <v/>
      </c>
      <c r="G584" s="1"/>
    </row>
    <row r="585" spans="4:7" ht="20.25">
      <c r="E585" s="21">
        <f t="shared" si="403"/>
        <v>56337</v>
      </c>
      <c r="F585" s="21" t="str">
        <f t="shared" si="416"/>
        <v>niedziela</v>
      </c>
      <c r="G585" s="1" t="s">
        <v>8</v>
      </c>
    </row>
    <row r="586" spans="4:7">
      <c r="E586" s="20">
        <f t="shared" ref="E586" si="418">E585+1</f>
        <v>56338</v>
      </c>
      <c r="F586" s="20" t="str">
        <f t="shared" si="416"/>
        <v>poniedziałek</v>
      </c>
      <c r="G586" s="1" t="s">
        <v>9</v>
      </c>
    </row>
    <row r="587" spans="4:7">
      <c r="E587" s="1"/>
      <c r="F587" s="1" t="str">
        <f t="shared" si="416"/>
        <v/>
      </c>
      <c r="G587" s="1"/>
    </row>
    <row r="588" spans="4:7">
      <c r="E588" s="20">
        <f t="shared" si="405"/>
        <v>56370</v>
      </c>
      <c r="F588" s="20" t="str">
        <f t="shared" si="416"/>
        <v>piątek</v>
      </c>
      <c r="G588" s="1"/>
    </row>
    <row r="589" spans="4:7">
      <c r="E589" s="20">
        <f t="shared" si="406"/>
        <v>56372</v>
      </c>
      <c r="F589" s="20" t="str">
        <f t="shared" si="416"/>
        <v>niedziela</v>
      </c>
      <c r="G589" s="1"/>
    </row>
    <row r="590" spans="4:7">
      <c r="E590" s="1"/>
      <c r="F590" s="1" t="str">
        <f t="shared" si="416"/>
        <v/>
      </c>
      <c r="G590" s="1"/>
    </row>
    <row r="591" spans="4:7">
      <c r="E591" s="20">
        <f t="shared" si="407"/>
        <v>56397</v>
      </c>
      <c r="F591" s="20" t="str">
        <f t="shared" si="416"/>
        <v>czwartek</v>
      </c>
      <c r="G591" s="38" t="s">
        <v>10</v>
      </c>
    </row>
    <row r="592" spans="4:7">
      <c r="E592" s="20">
        <f t="shared" si="408"/>
        <v>56476</v>
      </c>
      <c r="F592" s="20" t="str">
        <f t="shared" si="416"/>
        <v>sobota</v>
      </c>
      <c r="G592" s="1"/>
    </row>
    <row r="593" spans="4:7">
      <c r="E593" s="20">
        <f t="shared" si="409"/>
        <v>44136</v>
      </c>
      <c r="F593" s="20" t="str">
        <f t="shared" si="416"/>
        <v>niedziela</v>
      </c>
      <c r="G593" s="1" t="s">
        <v>12</v>
      </c>
    </row>
    <row r="594" spans="4:7">
      <c r="E594" s="20">
        <f t="shared" si="410"/>
        <v>56564</v>
      </c>
      <c r="F594" s="20" t="str">
        <f t="shared" si="416"/>
        <v>środa</v>
      </c>
      <c r="G594" s="1"/>
    </row>
    <row r="595" spans="4:7">
      <c r="E595" s="1"/>
      <c r="F595" s="1" t="str">
        <f t="shared" si="416"/>
        <v/>
      </c>
      <c r="G595" s="1"/>
    </row>
    <row r="596" spans="4:7">
      <c r="E596" s="20">
        <f t="shared" si="411"/>
        <v>56608</v>
      </c>
      <c r="F596" s="20" t="str">
        <f t="shared" si="416"/>
        <v>piątek</v>
      </c>
      <c r="G596" s="1" t="s">
        <v>13</v>
      </c>
    </row>
    <row r="597" spans="4:7">
      <c r="E597" s="20">
        <f t="shared" ref="E597" si="419">E596+1</f>
        <v>56609</v>
      </c>
      <c r="F597" s="20" t="str">
        <f t="shared" si="416"/>
        <v>sobota</v>
      </c>
      <c r="G597" s="1" t="s">
        <v>14</v>
      </c>
    </row>
    <row r="598" spans="4:7" ht="15.75" thickBot="1">
      <c r="D598" s="22"/>
      <c r="E598" s="24"/>
      <c r="F598" s="24" t="str">
        <f t="shared" si="416"/>
        <v/>
      </c>
      <c r="G598" s="24"/>
    </row>
    <row r="599" spans="4:7" ht="24" thickTop="1">
      <c r="D599" s="23">
        <f t="shared" si="401"/>
        <v>2055</v>
      </c>
      <c r="E599" s="19">
        <f t="shared" ref="E599:E650" si="420">DATE($D599,1,1)</f>
        <v>56615</v>
      </c>
      <c r="F599" s="19" t="str">
        <f t="shared" si="416"/>
        <v>piątek</v>
      </c>
      <c r="G599" s="2" t="s">
        <v>6</v>
      </c>
    </row>
    <row r="600" spans="4:7">
      <c r="E600" s="20">
        <f t="shared" ref="E600" si="421">DATE($D599,1,6)</f>
        <v>56620</v>
      </c>
      <c r="F600" s="20" t="str">
        <f t="shared" si="416"/>
        <v>środa</v>
      </c>
      <c r="G600" s="1" t="s">
        <v>7</v>
      </c>
    </row>
    <row r="601" spans="4:7">
      <c r="E601" s="1"/>
      <c r="F601" s="1" t="str">
        <f t="shared" si="416"/>
        <v/>
      </c>
      <c r="G601" s="1"/>
    </row>
    <row r="602" spans="4:7" ht="20.25">
      <c r="E602" s="21">
        <f t="shared" si="403"/>
        <v>56722</v>
      </c>
      <c r="F602" s="21" t="str">
        <f t="shared" si="416"/>
        <v>niedziela</v>
      </c>
      <c r="G602" s="1" t="s">
        <v>8</v>
      </c>
    </row>
    <row r="603" spans="4:7">
      <c r="E603" s="20">
        <f t="shared" ref="E603" si="422">E602+1</f>
        <v>56723</v>
      </c>
      <c r="F603" s="20" t="str">
        <f t="shared" si="416"/>
        <v>poniedziałek</v>
      </c>
      <c r="G603" s="1" t="s">
        <v>9</v>
      </c>
    </row>
    <row r="604" spans="4:7">
      <c r="E604" s="1"/>
      <c r="F604" s="1" t="str">
        <f t="shared" si="416"/>
        <v/>
      </c>
      <c r="G604" s="1"/>
    </row>
    <row r="605" spans="4:7">
      <c r="E605" s="20">
        <f t="shared" si="405"/>
        <v>56735</v>
      </c>
      <c r="F605" s="20" t="str">
        <f t="shared" si="416"/>
        <v>sobota</v>
      </c>
      <c r="G605" s="1"/>
    </row>
    <row r="606" spans="4:7">
      <c r="E606" s="20">
        <f t="shared" si="406"/>
        <v>56737</v>
      </c>
      <c r="F606" s="20" t="str">
        <f t="shared" si="416"/>
        <v>poniedziałek</v>
      </c>
      <c r="G606" s="1"/>
    </row>
    <row r="607" spans="4:7">
      <c r="E607" s="1"/>
      <c r="F607" s="1" t="str">
        <f t="shared" si="416"/>
        <v/>
      </c>
      <c r="G607" s="1"/>
    </row>
    <row r="608" spans="4:7">
      <c r="E608" s="20">
        <f t="shared" si="407"/>
        <v>56782</v>
      </c>
      <c r="F608" s="20" t="str">
        <f t="shared" si="416"/>
        <v>czwartek</v>
      </c>
      <c r="G608" s="38" t="s">
        <v>10</v>
      </c>
    </row>
    <row r="609" spans="4:7">
      <c r="E609" s="20">
        <f t="shared" si="408"/>
        <v>56841</v>
      </c>
      <c r="F609" s="20" t="str">
        <f t="shared" si="416"/>
        <v>niedziela</v>
      </c>
      <c r="G609" s="1"/>
    </row>
    <row r="610" spans="4:7">
      <c r="E610" s="20">
        <f t="shared" si="409"/>
        <v>44136</v>
      </c>
      <c r="F610" s="20" t="str">
        <f t="shared" si="416"/>
        <v>niedziela</v>
      </c>
      <c r="G610" s="1" t="s">
        <v>12</v>
      </c>
    </row>
    <row r="611" spans="4:7">
      <c r="E611" s="20">
        <f t="shared" si="410"/>
        <v>56929</v>
      </c>
      <c r="F611" s="20" t="str">
        <f t="shared" si="416"/>
        <v>czwartek</v>
      </c>
      <c r="G611" s="1"/>
    </row>
    <row r="612" spans="4:7">
      <c r="E612" s="1"/>
      <c r="F612" s="1" t="str">
        <f t="shared" si="416"/>
        <v/>
      </c>
      <c r="G612" s="1"/>
    </row>
    <row r="613" spans="4:7">
      <c r="E613" s="20">
        <f t="shared" si="411"/>
        <v>56973</v>
      </c>
      <c r="F613" s="20" t="str">
        <f t="shared" si="416"/>
        <v>sobota</v>
      </c>
      <c r="G613" s="1" t="s">
        <v>13</v>
      </c>
    </row>
    <row r="614" spans="4:7">
      <c r="E614" s="20">
        <f t="shared" ref="E614" si="423">E613+1</f>
        <v>56974</v>
      </c>
      <c r="F614" s="20" t="str">
        <f t="shared" si="416"/>
        <v>niedziela</v>
      </c>
      <c r="G614" s="1" t="s">
        <v>14</v>
      </c>
    </row>
    <row r="615" spans="4:7" ht="15.75" thickBot="1">
      <c r="D615" s="22"/>
      <c r="E615" s="24"/>
      <c r="F615" s="24" t="str">
        <f t="shared" si="416"/>
        <v/>
      </c>
      <c r="G615" s="24"/>
    </row>
    <row r="616" spans="4:7" ht="24" thickTop="1">
      <c r="D616" s="23">
        <f t="shared" ref="D616:D667" si="424">D599+1</f>
        <v>2056</v>
      </c>
      <c r="E616" s="19">
        <f t="shared" si="420"/>
        <v>56980</v>
      </c>
      <c r="F616" s="19" t="str">
        <f t="shared" si="416"/>
        <v>sobota</v>
      </c>
      <c r="G616" s="2" t="s">
        <v>6</v>
      </c>
    </row>
    <row r="617" spans="4:7">
      <c r="E617" s="20">
        <f t="shared" ref="E617" si="425">DATE($D616,1,6)</f>
        <v>56985</v>
      </c>
      <c r="F617" s="20" t="str">
        <f t="shared" si="416"/>
        <v>czwartek</v>
      </c>
      <c r="G617" s="1" t="s">
        <v>7</v>
      </c>
    </row>
    <row r="618" spans="4:7">
      <c r="E618" s="1"/>
      <c r="F618" s="1" t="str">
        <f t="shared" si="416"/>
        <v/>
      </c>
      <c r="G618" s="1"/>
    </row>
    <row r="619" spans="4:7" ht="20.25">
      <c r="E619" s="21">
        <f t="shared" ref="E619:E670" si="426">FLOOR(DATE($D616,5,DAY(MINUTE($D616/38)/2+56)),7)-34</f>
        <v>57072</v>
      </c>
      <c r="F619" s="21" t="str">
        <f t="shared" si="416"/>
        <v>niedziela</v>
      </c>
      <c r="G619" s="1" t="s">
        <v>8</v>
      </c>
    </row>
    <row r="620" spans="4:7">
      <c r="E620" s="20">
        <f t="shared" ref="E620" si="427">E619+1</f>
        <v>57073</v>
      </c>
      <c r="F620" s="20" t="str">
        <f t="shared" si="416"/>
        <v>poniedziałek</v>
      </c>
      <c r="G620" s="1" t="s">
        <v>9</v>
      </c>
    </row>
    <row r="621" spans="4:7">
      <c r="E621" s="1"/>
      <c r="F621" s="1" t="str">
        <f t="shared" si="416"/>
        <v/>
      </c>
      <c r="G621" s="1"/>
    </row>
    <row r="622" spans="4:7">
      <c r="E622" s="20">
        <f t="shared" ref="E622:E673" si="428">DATE(D616,5,1)</f>
        <v>57101</v>
      </c>
      <c r="F622" s="20" t="str">
        <f t="shared" si="416"/>
        <v>poniedziałek</v>
      </c>
      <c r="G622" s="1"/>
    </row>
    <row r="623" spans="4:7">
      <c r="E623" s="20">
        <f t="shared" ref="E623:E674" si="429">DATE($D616,5,3)</f>
        <v>57103</v>
      </c>
      <c r="F623" s="20" t="str">
        <f t="shared" si="416"/>
        <v>środa</v>
      </c>
      <c r="G623" s="1"/>
    </row>
    <row r="624" spans="4:7">
      <c r="E624" s="1"/>
      <c r="F624" s="1" t="str">
        <f t="shared" si="416"/>
        <v/>
      </c>
      <c r="G624" s="1"/>
    </row>
    <row r="625" spans="4:7">
      <c r="E625" s="20">
        <f t="shared" ref="E625:E676" si="430">E619+60</f>
        <v>57132</v>
      </c>
      <c r="F625" s="20" t="str">
        <f t="shared" si="416"/>
        <v>czwartek</v>
      </c>
      <c r="G625" s="38" t="s">
        <v>10</v>
      </c>
    </row>
    <row r="626" spans="4:7">
      <c r="E626" s="20">
        <f t="shared" ref="E626:E677" si="431">DATE($D616,8,15)</f>
        <v>57207</v>
      </c>
      <c r="F626" s="20" t="str">
        <f t="shared" si="416"/>
        <v>wtorek</v>
      </c>
      <c r="G626" s="1"/>
    </row>
    <row r="627" spans="4:7">
      <c r="E627" s="20">
        <f t="shared" ref="E627:E678" si="432">DATE($D$4,11,1)</f>
        <v>44136</v>
      </c>
      <c r="F627" s="20" t="str">
        <f t="shared" si="416"/>
        <v>niedziela</v>
      </c>
      <c r="G627" s="1" t="s">
        <v>12</v>
      </c>
    </row>
    <row r="628" spans="4:7">
      <c r="E628" s="20">
        <f t="shared" ref="E628:E679" si="433">DATE($D616,11,11)</f>
        <v>57295</v>
      </c>
      <c r="F628" s="20" t="str">
        <f t="shared" si="416"/>
        <v>sobota</v>
      </c>
      <c r="G628" s="1"/>
    </row>
    <row r="629" spans="4:7">
      <c r="E629" s="1"/>
      <c r="F629" s="1" t="str">
        <f t="shared" si="416"/>
        <v/>
      </c>
      <c r="G629" s="1"/>
    </row>
    <row r="630" spans="4:7">
      <c r="E630" s="20">
        <f t="shared" ref="E630:E681" si="434">DATE($D616,12,25)</f>
        <v>57339</v>
      </c>
      <c r="F630" s="20" t="str">
        <f t="shared" si="416"/>
        <v>poniedziałek</v>
      </c>
      <c r="G630" s="1" t="s">
        <v>13</v>
      </c>
    </row>
    <row r="631" spans="4:7">
      <c r="E631" s="20">
        <f t="shared" ref="E631" si="435">E630+1</f>
        <v>57340</v>
      </c>
      <c r="F631" s="20" t="str">
        <f t="shared" si="416"/>
        <v>wtorek</v>
      </c>
      <c r="G631" s="1" t="s">
        <v>14</v>
      </c>
    </row>
    <row r="632" spans="4:7" ht="15.75" thickBot="1">
      <c r="D632" s="22"/>
      <c r="E632" s="24"/>
      <c r="F632" s="24" t="str">
        <f t="shared" si="416"/>
        <v/>
      </c>
      <c r="G632" s="24"/>
    </row>
    <row r="633" spans="4:7" ht="24" thickTop="1">
      <c r="D633" s="23">
        <f t="shared" si="424"/>
        <v>2057</v>
      </c>
      <c r="E633" s="19">
        <f t="shared" si="420"/>
        <v>57346</v>
      </c>
      <c r="F633" s="19" t="str">
        <f t="shared" si="416"/>
        <v>poniedziałek</v>
      </c>
      <c r="G633" s="2" t="s">
        <v>6</v>
      </c>
    </row>
    <row r="634" spans="4:7">
      <c r="E634" s="20">
        <f t="shared" ref="E634" si="436">DATE($D633,1,6)</f>
        <v>57351</v>
      </c>
      <c r="F634" s="20" t="str">
        <f t="shared" si="416"/>
        <v>sobota</v>
      </c>
      <c r="G634" s="1" t="s">
        <v>7</v>
      </c>
    </row>
    <row r="635" spans="4:7">
      <c r="E635" s="1"/>
      <c r="F635" s="1" t="str">
        <f t="shared" si="416"/>
        <v/>
      </c>
      <c r="G635" s="1"/>
    </row>
    <row r="636" spans="4:7" ht="20.25">
      <c r="E636" s="21">
        <f t="shared" si="426"/>
        <v>57457</v>
      </c>
      <c r="F636" s="21" t="str">
        <f t="shared" si="416"/>
        <v>niedziela</v>
      </c>
      <c r="G636" s="1" t="s">
        <v>8</v>
      </c>
    </row>
    <row r="637" spans="4:7">
      <c r="E637" s="20">
        <f t="shared" ref="E637" si="437">E636+1</f>
        <v>57458</v>
      </c>
      <c r="F637" s="20" t="str">
        <f t="shared" si="416"/>
        <v>poniedziałek</v>
      </c>
      <c r="G637" s="1" t="s">
        <v>9</v>
      </c>
    </row>
    <row r="638" spans="4:7">
      <c r="E638" s="1"/>
      <c r="F638" s="1" t="str">
        <f t="shared" si="416"/>
        <v/>
      </c>
      <c r="G638" s="1"/>
    </row>
    <row r="639" spans="4:7">
      <c r="E639" s="20">
        <f t="shared" si="428"/>
        <v>57466</v>
      </c>
      <c r="F639" s="20" t="str">
        <f t="shared" si="416"/>
        <v>wtorek</v>
      </c>
      <c r="G639" s="1"/>
    </row>
    <row r="640" spans="4:7">
      <c r="E640" s="20">
        <f t="shared" si="429"/>
        <v>57468</v>
      </c>
      <c r="F640" s="20" t="str">
        <f t="shared" si="416"/>
        <v>czwartek</v>
      </c>
      <c r="G640" s="1"/>
    </row>
    <row r="641" spans="4:7">
      <c r="E641" s="1"/>
      <c r="F641" s="1" t="str">
        <f t="shared" si="416"/>
        <v/>
      </c>
      <c r="G641" s="1"/>
    </row>
    <row r="642" spans="4:7">
      <c r="E642" s="20">
        <f t="shared" si="430"/>
        <v>57517</v>
      </c>
      <c r="F642" s="20" t="str">
        <f t="shared" si="416"/>
        <v>czwartek</v>
      </c>
      <c r="G642" s="38" t="s">
        <v>10</v>
      </c>
    </row>
    <row r="643" spans="4:7">
      <c r="E643" s="20">
        <f t="shared" si="431"/>
        <v>57572</v>
      </c>
      <c r="F643" s="20" t="str">
        <f t="shared" si="416"/>
        <v>środa</v>
      </c>
      <c r="G643" s="1"/>
    </row>
    <row r="644" spans="4:7">
      <c r="E644" s="20">
        <f t="shared" si="432"/>
        <v>44136</v>
      </c>
      <c r="F644" s="20" t="str">
        <f t="shared" si="416"/>
        <v>niedziela</v>
      </c>
      <c r="G644" s="1" t="s">
        <v>12</v>
      </c>
    </row>
    <row r="645" spans="4:7">
      <c r="E645" s="20">
        <f t="shared" si="433"/>
        <v>57660</v>
      </c>
      <c r="F645" s="20" t="str">
        <f t="shared" ref="F645:F708" si="438">IF(E645="","",TEXT(E645,"dddd"))</f>
        <v>niedziela</v>
      </c>
      <c r="G645" s="1"/>
    </row>
    <row r="646" spans="4:7">
      <c r="E646" s="1"/>
      <c r="F646" s="1" t="str">
        <f t="shared" si="438"/>
        <v/>
      </c>
      <c r="G646" s="1"/>
    </row>
    <row r="647" spans="4:7">
      <c r="E647" s="20">
        <f t="shared" si="434"/>
        <v>57704</v>
      </c>
      <c r="F647" s="20" t="str">
        <f t="shared" si="438"/>
        <v>wtorek</v>
      </c>
      <c r="G647" s="1" t="s">
        <v>13</v>
      </c>
    </row>
    <row r="648" spans="4:7">
      <c r="E648" s="20">
        <f t="shared" ref="E648" si="439">E647+1</f>
        <v>57705</v>
      </c>
      <c r="F648" s="20" t="str">
        <f t="shared" si="438"/>
        <v>środa</v>
      </c>
      <c r="G648" s="1" t="s">
        <v>14</v>
      </c>
    </row>
    <row r="649" spans="4:7" ht="15.75" thickBot="1">
      <c r="D649" s="22"/>
      <c r="E649" s="24"/>
      <c r="F649" s="24" t="str">
        <f t="shared" si="438"/>
        <v/>
      </c>
      <c r="G649" s="24"/>
    </row>
    <row r="650" spans="4:7" ht="24" thickTop="1">
      <c r="D650" s="23">
        <f t="shared" si="424"/>
        <v>2058</v>
      </c>
      <c r="E650" s="19">
        <f t="shared" si="420"/>
        <v>57711</v>
      </c>
      <c r="F650" s="19" t="str">
        <f t="shared" si="438"/>
        <v>wtorek</v>
      </c>
      <c r="G650" s="2" t="s">
        <v>6</v>
      </c>
    </row>
    <row r="651" spans="4:7">
      <c r="E651" s="20">
        <f t="shared" ref="E651" si="440">DATE($D650,1,6)</f>
        <v>57716</v>
      </c>
      <c r="F651" s="20" t="str">
        <f t="shared" si="438"/>
        <v>niedziela</v>
      </c>
      <c r="G651" s="1" t="s">
        <v>7</v>
      </c>
    </row>
    <row r="652" spans="4:7">
      <c r="E652" s="1"/>
      <c r="F652" s="1" t="str">
        <f t="shared" si="438"/>
        <v/>
      </c>
      <c r="G652" s="1"/>
    </row>
    <row r="653" spans="4:7" ht="20.25">
      <c r="E653" s="21">
        <f t="shared" si="426"/>
        <v>57814</v>
      </c>
      <c r="F653" s="21" t="str">
        <f t="shared" si="438"/>
        <v>niedziela</v>
      </c>
      <c r="G653" s="1" t="s">
        <v>8</v>
      </c>
    </row>
    <row r="654" spans="4:7">
      <c r="E654" s="20">
        <f t="shared" ref="E654" si="441">E653+1</f>
        <v>57815</v>
      </c>
      <c r="F654" s="20" t="str">
        <f t="shared" si="438"/>
        <v>poniedziałek</v>
      </c>
      <c r="G654" s="1" t="s">
        <v>9</v>
      </c>
    </row>
    <row r="655" spans="4:7">
      <c r="E655" s="1"/>
      <c r="F655" s="1" t="str">
        <f t="shared" si="438"/>
        <v/>
      </c>
      <c r="G655" s="1"/>
    </row>
    <row r="656" spans="4:7">
      <c r="E656" s="20">
        <f t="shared" si="428"/>
        <v>57831</v>
      </c>
      <c r="F656" s="20" t="str">
        <f t="shared" si="438"/>
        <v>środa</v>
      </c>
      <c r="G656" s="1"/>
    </row>
    <row r="657" spans="4:7">
      <c r="E657" s="20">
        <f t="shared" si="429"/>
        <v>57833</v>
      </c>
      <c r="F657" s="20" t="str">
        <f t="shared" si="438"/>
        <v>piątek</v>
      </c>
      <c r="G657" s="1"/>
    </row>
    <row r="658" spans="4:7">
      <c r="E658" s="1"/>
      <c r="F658" s="1" t="str">
        <f t="shared" si="438"/>
        <v/>
      </c>
      <c r="G658" s="1"/>
    </row>
    <row r="659" spans="4:7">
      <c r="E659" s="20">
        <f t="shared" si="430"/>
        <v>57874</v>
      </c>
      <c r="F659" s="20" t="str">
        <f t="shared" si="438"/>
        <v>czwartek</v>
      </c>
      <c r="G659" s="38" t="s">
        <v>10</v>
      </c>
    </row>
    <row r="660" spans="4:7">
      <c r="E660" s="20">
        <f t="shared" si="431"/>
        <v>57937</v>
      </c>
      <c r="F660" s="20" t="str">
        <f t="shared" si="438"/>
        <v>czwartek</v>
      </c>
      <c r="G660" s="1"/>
    </row>
    <row r="661" spans="4:7">
      <c r="E661" s="20">
        <f t="shared" si="432"/>
        <v>44136</v>
      </c>
      <c r="F661" s="20" t="str">
        <f t="shared" si="438"/>
        <v>niedziela</v>
      </c>
      <c r="G661" s="1" t="s">
        <v>12</v>
      </c>
    </row>
    <row r="662" spans="4:7">
      <c r="E662" s="20">
        <f t="shared" si="433"/>
        <v>58025</v>
      </c>
      <c r="F662" s="20" t="str">
        <f t="shared" si="438"/>
        <v>poniedziałek</v>
      </c>
      <c r="G662" s="1"/>
    </row>
    <row r="663" spans="4:7">
      <c r="E663" s="1"/>
      <c r="F663" s="1" t="str">
        <f t="shared" si="438"/>
        <v/>
      </c>
      <c r="G663" s="1"/>
    </row>
    <row r="664" spans="4:7">
      <c r="E664" s="20">
        <f t="shared" si="434"/>
        <v>58069</v>
      </c>
      <c r="F664" s="20" t="str">
        <f t="shared" si="438"/>
        <v>środa</v>
      </c>
      <c r="G664" s="1" t="s">
        <v>13</v>
      </c>
    </row>
    <row r="665" spans="4:7">
      <c r="E665" s="20">
        <f t="shared" ref="E665" si="442">E664+1</f>
        <v>58070</v>
      </c>
      <c r="F665" s="20" t="str">
        <f t="shared" si="438"/>
        <v>czwartek</v>
      </c>
      <c r="G665" s="1" t="s">
        <v>14</v>
      </c>
    </row>
    <row r="666" spans="4:7" ht="15.75" thickBot="1">
      <c r="D666" s="22"/>
      <c r="E666" s="24"/>
      <c r="F666" s="24" t="str">
        <f t="shared" si="438"/>
        <v/>
      </c>
      <c r="G666" s="24"/>
    </row>
    <row r="667" spans="4:7" ht="24" thickTop="1">
      <c r="D667" s="23">
        <f t="shared" si="424"/>
        <v>2059</v>
      </c>
      <c r="E667" s="19">
        <f t="shared" ref="E667:E718" si="443">DATE($D667,1,1)</f>
        <v>58076</v>
      </c>
      <c r="F667" s="19" t="str">
        <f t="shared" si="438"/>
        <v>środa</v>
      </c>
      <c r="G667" s="2" t="s">
        <v>6</v>
      </c>
    </row>
    <row r="668" spans="4:7">
      <c r="E668" s="20">
        <f t="shared" ref="E668" si="444">DATE($D667,1,6)</f>
        <v>58081</v>
      </c>
      <c r="F668" s="20" t="str">
        <f t="shared" si="438"/>
        <v>poniedziałek</v>
      </c>
      <c r="G668" s="1" t="s">
        <v>7</v>
      </c>
    </row>
    <row r="669" spans="4:7">
      <c r="E669" s="1"/>
      <c r="F669" s="1" t="str">
        <f t="shared" si="438"/>
        <v/>
      </c>
      <c r="G669" s="1"/>
    </row>
    <row r="670" spans="4:7" ht="20.25">
      <c r="E670" s="21">
        <f t="shared" si="426"/>
        <v>58164</v>
      </c>
      <c r="F670" s="21" t="str">
        <f t="shared" si="438"/>
        <v>niedziela</v>
      </c>
      <c r="G670" s="1" t="s">
        <v>8</v>
      </c>
    </row>
    <row r="671" spans="4:7">
      <c r="E671" s="20">
        <f t="shared" ref="E671" si="445">E670+1</f>
        <v>58165</v>
      </c>
      <c r="F671" s="20" t="str">
        <f t="shared" si="438"/>
        <v>poniedziałek</v>
      </c>
      <c r="G671" s="1" t="s">
        <v>9</v>
      </c>
    </row>
    <row r="672" spans="4:7">
      <c r="E672" s="1"/>
      <c r="F672" s="1" t="str">
        <f t="shared" si="438"/>
        <v/>
      </c>
      <c r="G672" s="1"/>
    </row>
    <row r="673" spans="4:7">
      <c r="E673" s="20">
        <f t="shared" si="428"/>
        <v>58196</v>
      </c>
      <c r="F673" s="20" t="str">
        <f t="shared" si="438"/>
        <v>czwartek</v>
      </c>
      <c r="G673" s="1"/>
    </row>
    <row r="674" spans="4:7">
      <c r="E674" s="20">
        <f t="shared" si="429"/>
        <v>58198</v>
      </c>
      <c r="F674" s="20" t="str">
        <f t="shared" si="438"/>
        <v>sobota</v>
      </c>
      <c r="G674" s="1"/>
    </row>
    <row r="675" spans="4:7">
      <c r="E675" s="1"/>
      <c r="F675" s="1" t="str">
        <f t="shared" si="438"/>
        <v/>
      </c>
      <c r="G675" s="1"/>
    </row>
    <row r="676" spans="4:7">
      <c r="E676" s="20">
        <f t="shared" si="430"/>
        <v>58224</v>
      </c>
      <c r="F676" s="20" t="str">
        <f t="shared" si="438"/>
        <v>czwartek</v>
      </c>
      <c r="G676" s="38" t="s">
        <v>10</v>
      </c>
    </row>
    <row r="677" spans="4:7">
      <c r="E677" s="20">
        <f t="shared" si="431"/>
        <v>58302</v>
      </c>
      <c r="F677" s="20" t="str">
        <f t="shared" si="438"/>
        <v>piątek</v>
      </c>
      <c r="G677" s="1"/>
    </row>
    <row r="678" spans="4:7">
      <c r="E678" s="20">
        <f t="shared" si="432"/>
        <v>44136</v>
      </c>
      <c r="F678" s="20" t="str">
        <f t="shared" si="438"/>
        <v>niedziela</v>
      </c>
      <c r="G678" s="1" t="s">
        <v>12</v>
      </c>
    </row>
    <row r="679" spans="4:7">
      <c r="E679" s="20">
        <f t="shared" si="433"/>
        <v>58390</v>
      </c>
      <c r="F679" s="20" t="str">
        <f t="shared" si="438"/>
        <v>wtorek</v>
      </c>
      <c r="G679" s="1"/>
    </row>
    <row r="680" spans="4:7">
      <c r="E680" s="1"/>
      <c r="F680" s="1" t="str">
        <f t="shared" si="438"/>
        <v/>
      </c>
      <c r="G680" s="1"/>
    </row>
    <row r="681" spans="4:7">
      <c r="E681" s="20">
        <f t="shared" si="434"/>
        <v>58434</v>
      </c>
      <c r="F681" s="20" t="str">
        <f t="shared" si="438"/>
        <v>czwartek</v>
      </c>
      <c r="G681" s="1" t="s">
        <v>13</v>
      </c>
    </row>
    <row r="682" spans="4:7">
      <c r="E682" s="20">
        <f t="shared" ref="E682" si="446">E681+1</f>
        <v>58435</v>
      </c>
      <c r="F682" s="20" t="str">
        <f t="shared" si="438"/>
        <v>piątek</v>
      </c>
      <c r="G682" s="1" t="s">
        <v>14</v>
      </c>
    </row>
    <row r="683" spans="4:7" ht="15.75" thickBot="1">
      <c r="D683" s="22"/>
      <c r="E683" s="24"/>
      <c r="F683" s="24" t="str">
        <f t="shared" si="438"/>
        <v/>
      </c>
      <c r="G683" s="24"/>
    </row>
    <row r="684" spans="4:7" ht="24" thickTop="1">
      <c r="D684" s="23">
        <f t="shared" ref="D684:D735" si="447">D667+1</f>
        <v>2060</v>
      </c>
      <c r="E684" s="19">
        <f t="shared" si="443"/>
        <v>58441</v>
      </c>
      <c r="F684" s="19" t="str">
        <f t="shared" si="438"/>
        <v>czwartek</v>
      </c>
      <c r="G684" s="2" t="s">
        <v>6</v>
      </c>
    </row>
    <row r="685" spans="4:7">
      <c r="E685" s="20">
        <f t="shared" ref="E685" si="448">DATE($D684,1,6)</f>
        <v>58446</v>
      </c>
      <c r="F685" s="20" t="str">
        <f t="shared" si="438"/>
        <v>wtorek</v>
      </c>
      <c r="G685" s="1" t="s">
        <v>7</v>
      </c>
    </row>
    <row r="686" spans="4:7">
      <c r="E686" s="1"/>
      <c r="F686" s="1" t="str">
        <f t="shared" si="438"/>
        <v/>
      </c>
      <c r="G686" s="1"/>
    </row>
    <row r="687" spans="4:7" ht="20.25">
      <c r="E687" s="21">
        <f t="shared" ref="E687:E738" si="449">FLOOR(DATE($D684,5,DAY(MINUTE($D684/38)/2+56)),7)-34</f>
        <v>58549</v>
      </c>
      <c r="F687" s="21" t="str">
        <f t="shared" si="438"/>
        <v>niedziela</v>
      </c>
      <c r="G687" s="1" t="s">
        <v>8</v>
      </c>
    </row>
    <row r="688" spans="4:7">
      <c r="E688" s="20">
        <f t="shared" ref="E688" si="450">E687+1</f>
        <v>58550</v>
      </c>
      <c r="F688" s="20" t="str">
        <f t="shared" si="438"/>
        <v>poniedziałek</v>
      </c>
      <c r="G688" s="1" t="s">
        <v>9</v>
      </c>
    </row>
    <row r="689" spans="4:7">
      <c r="E689" s="1"/>
      <c r="F689" s="1" t="str">
        <f t="shared" si="438"/>
        <v/>
      </c>
      <c r="G689" s="1"/>
    </row>
    <row r="690" spans="4:7">
      <c r="E690" s="20">
        <f t="shared" ref="E690:E741" si="451">DATE(D684,5,1)</f>
        <v>58562</v>
      </c>
      <c r="F690" s="20" t="str">
        <f t="shared" si="438"/>
        <v>sobota</v>
      </c>
      <c r="G690" s="1"/>
    </row>
    <row r="691" spans="4:7">
      <c r="E691" s="20">
        <f t="shared" ref="E691:E742" si="452">DATE($D684,5,3)</f>
        <v>58564</v>
      </c>
      <c r="F691" s="20" t="str">
        <f t="shared" si="438"/>
        <v>poniedziałek</v>
      </c>
      <c r="G691" s="1"/>
    </row>
    <row r="692" spans="4:7">
      <c r="E692" s="1"/>
      <c r="F692" s="1" t="str">
        <f t="shared" si="438"/>
        <v/>
      </c>
      <c r="G692" s="1"/>
    </row>
    <row r="693" spans="4:7">
      <c r="E693" s="20">
        <f t="shared" ref="E693:E744" si="453">E687+60</f>
        <v>58609</v>
      </c>
      <c r="F693" s="20" t="str">
        <f t="shared" si="438"/>
        <v>czwartek</v>
      </c>
      <c r="G693" s="38" t="s">
        <v>10</v>
      </c>
    </row>
    <row r="694" spans="4:7">
      <c r="E694" s="20">
        <f t="shared" ref="E694:E745" si="454">DATE($D684,8,15)</f>
        <v>58668</v>
      </c>
      <c r="F694" s="20" t="str">
        <f t="shared" si="438"/>
        <v>niedziela</v>
      </c>
      <c r="G694" s="1"/>
    </row>
    <row r="695" spans="4:7">
      <c r="E695" s="20">
        <f t="shared" ref="E695:E746" si="455">DATE($D$4,11,1)</f>
        <v>44136</v>
      </c>
      <c r="F695" s="20" t="str">
        <f t="shared" si="438"/>
        <v>niedziela</v>
      </c>
      <c r="G695" s="1" t="s">
        <v>12</v>
      </c>
    </row>
    <row r="696" spans="4:7">
      <c r="E696" s="20">
        <f t="shared" ref="E696:E747" si="456">DATE($D684,11,11)</f>
        <v>58756</v>
      </c>
      <c r="F696" s="20" t="str">
        <f t="shared" si="438"/>
        <v>czwartek</v>
      </c>
      <c r="G696" s="1"/>
    </row>
    <row r="697" spans="4:7">
      <c r="E697" s="1"/>
      <c r="F697" s="1" t="str">
        <f t="shared" si="438"/>
        <v/>
      </c>
      <c r="G697" s="1"/>
    </row>
    <row r="698" spans="4:7">
      <c r="E698" s="20">
        <f t="shared" ref="E698:E749" si="457">DATE($D684,12,25)</f>
        <v>58800</v>
      </c>
      <c r="F698" s="20" t="str">
        <f t="shared" si="438"/>
        <v>sobota</v>
      </c>
      <c r="G698" s="1" t="s">
        <v>13</v>
      </c>
    </row>
    <row r="699" spans="4:7">
      <c r="E699" s="20">
        <f t="shared" ref="E699" si="458">E698+1</f>
        <v>58801</v>
      </c>
      <c r="F699" s="20" t="str">
        <f t="shared" si="438"/>
        <v>niedziela</v>
      </c>
      <c r="G699" s="1" t="s">
        <v>14</v>
      </c>
    </row>
    <row r="700" spans="4:7" ht="15.75" thickBot="1">
      <c r="D700" s="22"/>
      <c r="E700" s="24"/>
      <c r="F700" s="24" t="str">
        <f t="shared" si="438"/>
        <v/>
      </c>
      <c r="G700" s="24"/>
    </row>
    <row r="701" spans="4:7" ht="24" thickTop="1">
      <c r="D701" s="23">
        <f t="shared" si="447"/>
        <v>2061</v>
      </c>
      <c r="E701" s="19">
        <f t="shared" si="443"/>
        <v>58807</v>
      </c>
      <c r="F701" s="19" t="str">
        <f t="shared" si="438"/>
        <v>sobota</v>
      </c>
      <c r="G701" s="2" t="s">
        <v>6</v>
      </c>
    </row>
    <row r="702" spans="4:7">
      <c r="E702" s="20">
        <f t="shared" ref="E702" si="459">DATE($D701,1,6)</f>
        <v>58812</v>
      </c>
      <c r="F702" s="20" t="str">
        <f t="shared" si="438"/>
        <v>czwartek</v>
      </c>
      <c r="G702" s="1" t="s">
        <v>7</v>
      </c>
    </row>
    <row r="703" spans="4:7">
      <c r="E703" s="1"/>
      <c r="F703" s="1" t="str">
        <f t="shared" si="438"/>
        <v/>
      </c>
      <c r="G703" s="1"/>
    </row>
    <row r="704" spans="4:7" ht="20.25">
      <c r="E704" s="21">
        <f t="shared" si="449"/>
        <v>58906</v>
      </c>
      <c r="F704" s="21" t="str">
        <f t="shared" si="438"/>
        <v>niedziela</v>
      </c>
      <c r="G704" s="1" t="s">
        <v>8</v>
      </c>
    </row>
    <row r="705" spans="4:7">
      <c r="E705" s="20">
        <f t="shared" ref="E705" si="460">E704+1</f>
        <v>58907</v>
      </c>
      <c r="F705" s="20" t="str">
        <f t="shared" si="438"/>
        <v>poniedziałek</v>
      </c>
      <c r="G705" s="1" t="s">
        <v>9</v>
      </c>
    </row>
    <row r="706" spans="4:7">
      <c r="E706" s="1"/>
      <c r="F706" s="1" t="str">
        <f t="shared" si="438"/>
        <v/>
      </c>
      <c r="G706" s="1"/>
    </row>
    <row r="707" spans="4:7">
      <c r="E707" s="20">
        <f t="shared" si="451"/>
        <v>58927</v>
      </c>
      <c r="F707" s="20" t="str">
        <f t="shared" si="438"/>
        <v>niedziela</v>
      </c>
      <c r="G707" s="1"/>
    </row>
    <row r="708" spans="4:7">
      <c r="E708" s="20">
        <f t="shared" si="452"/>
        <v>58929</v>
      </c>
      <c r="F708" s="20" t="str">
        <f t="shared" si="438"/>
        <v>wtorek</v>
      </c>
      <c r="G708" s="1"/>
    </row>
    <row r="709" spans="4:7">
      <c r="E709" s="1"/>
      <c r="F709" s="1" t="str">
        <f t="shared" ref="F709:F772" si="461">IF(E709="","",TEXT(E709,"dddd"))</f>
        <v/>
      </c>
      <c r="G709" s="1"/>
    </row>
    <row r="710" spans="4:7">
      <c r="E710" s="20">
        <f t="shared" si="453"/>
        <v>58966</v>
      </c>
      <c r="F710" s="20" t="str">
        <f t="shared" si="461"/>
        <v>czwartek</v>
      </c>
      <c r="G710" s="38" t="s">
        <v>10</v>
      </c>
    </row>
    <row r="711" spans="4:7">
      <c r="E711" s="20">
        <f t="shared" si="454"/>
        <v>59033</v>
      </c>
      <c r="F711" s="20" t="str">
        <f t="shared" si="461"/>
        <v>poniedziałek</v>
      </c>
      <c r="G711" s="1"/>
    </row>
    <row r="712" spans="4:7">
      <c r="E712" s="20">
        <f t="shared" si="455"/>
        <v>44136</v>
      </c>
      <c r="F712" s="20" t="str">
        <f t="shared" si="461"/>
        <v>niedziela</v>
      </c>
      <c r="G712" s="1" t="s">
        <v>12</v>
      </c>
    </row>
    <row r="713" spans="4:7">
      <c r="E713" s="20">
        <f t="shared" si="456"/>
        <v>59121</v>
      </c>
      <c r="F713" s="20" t="str">
        <f t="shared" si="461"/>
        <v>piątek</v>
      </c>
      <c r="G713" s="1"/>
    </row>
    <row r="714" spans="4:7">
      <c r="E714" s="1"/>
      <c r="F714" s="1" t="str">
        <f t="shared" si="461"/>
        <v/>
      </c>
      <c r="G714" s="1"/>
    </row>
    <row r="715" spans="4:7">
      <c r="E715" s="20">
        <f t="shared" si="457"/>
        <v>59165</v>
      </c>
      <c r="F715" s="20" t="str">
        <f t="shared" si="461"/>
        <v>niedziela</v>
      </c>
      <c r="G715" s="1" t="s">
        <v>13</v>
      </c>
    </row>
    <row r="716" spans="4:7">
      <c r="E716" s="20">
        <f t="shared" ref="E716" si="462">E715+1</f>
        <v>59166</v>
      </c>
      <c r="F716" s="20" t="str">
        <f t="shared" si="461"/>
        <v>poniedziałek</v>
      </c>
      <c r="G716" s="1" t="s">
        <v>14</v>
      </c>
    </row>
    <row r="717" spans="4:7" ht="15.75" thickBot="1">
      <c r="D717" s="22"/>
      <c r="E717" s="24"/>
      <c r="F717" s="24" t="str">
        <f t="shared" si="461"/>
        <v/>
      </c>
      <c r="G717" s="24"/>
    </row>
    <row r="718" spans="4:7" ht="24" thickTop="1">
      <c r="D718" s="23">
        <f t="shared" si="447"/>
        <v>2062</v>
      </c>
      <c r="E718" s="19">
        <f t="shared" si="443"/>
        <v>59172</v>
      </c>
      <c r="F718" s="19" t="str">
        <f t="shared" si="461"/>
        <v>niedziela</v>
      </c>
      <c r="G718" s="2" t="s">
        <v>6</v>
      </c>
    </row>
    <row r="719" spans="4:7">
      <c r="E719" s="20">
        <f t="shared" ref="E719" si="463">DATE($D718,1,6)</f>
        <v>59177</v>
      </c>
      <c r="F719" s="20" t="str">
        <f t="shared" si="461"/>
        <v>piątek</v>
      </c>
      <c r="G719" s="1" t="s">
        <v>7</v>
      </c>
    </row>
    <row r="720" spans="4:7">
      <c r="E720" s="1"/>
      <c r="F720" s="1" t="str">
        <f t="shared" si="461"/>
        <v/>
      </c>
      <c r="G720" s="1"/>
    </row>
    <row r="721" spans="4:7" ht="20.25">
      <c r="E721" s="21">
        <f t="shared" si="449"/>
        <v>59256</v>
      </c>
      <c r="F721" s="21" t="str">
        <f t="shared" si="461"/>
        <v>niedziela</v>
      </c>
      <c r="G721" s="1" t="s">
        <v>8</v>
      </c>
    </row>
    <row r="722" spans="4:7">
      <c r="E722" s="20">
        <f t="shared" ref="E722" si="464">E721+1</f>
        <v>59257</v>
      </c>
      <c r="F722" s="20" t="str">
        <f t="shared" si="461"/>
        <v>poniedziałek</v>
      </c>
      <c r="G722" s="1" t="s">
        <v>9</v>
      </c>
    </row>
    <row r="723" spans="4:7">
      <c r="E723" s="1"/>
      <c r="F723" s="1" t="str">
        <f t="shared" si="461"/>
        <v/>
      </c>
      <c r="G723" s="1"/>
    </row>
    <row r="724" spans="4:7">
      <c r="E724" s="20">
        <f t="shared" si="451"/>
        <v>59292</v>
      </c>
      <c r="F724" s="20" t="str">
        <f t="shared" si="461"/>
        <v>poniedziałek</v>
      </c>
      <c r="G724" s="1"/>
    </row>
    <row r="725" spans="4:7">
      <c r="E725" s="20">
        <f t="shared" si="452"/>
        <v>59294</v>
      </c>
      <c r="F725" s="20" t="str">
        <f t="shared" si="461"/>
        <v>środa</v>
      </c>
      <c r="G725" s="1"/>
    </row>
    <row r="726" spans="4:7">
      <c r="E726" s="1"/>
      <c r="F726" s="1" t="str">
        <f t="shared" si="461"/>
        <v/>
      </c>
      <c r="G726" s="1"/>
    </row>
    <row r="727" spans="4:7">
      <c r="E727" s="20">
        <f t="shared" si="453"/>
        <v>59316</v>
      </c>
      <c r="F727" s="20" t="str">
        <f t="shared" si="461"/>
        <v>czwartek</v>
      </c>
      <c r="G727" s="38" t="s">
        <v>10</v>
      </c>
    </row>
    <row r="728" spans="4:7">
      <c r="E728" s="20">
        <f t="shared" si="454"/>
        <v>59398</v>
      </c>
      <c r="F728" s="20" t="str">
        <f t="shared" si="461"/>
        <v>wtorek</v>
      </c>
      <c r="G728" s="1"/>
    </row>
    <row r="729" spans="4:7">
      <c r="E729" s="20">
        <f t="shared" si="455"/>
        <v>44136</v>
      </c>
      <c r="F729" s="20" t="str">
        <f t="shared" si="461"/>
        <v>niedziela</v>
      </c>
      <c r="G729" s="1" t="s">
        <v>12</v>
      </c>
    </row>
    <row r="730" spans="4:7">
      <c r="E730" s="20">
        <f t="shared" si="456"/>
        <v>59486</v>
      </c>
      <c r="F730" s="20" t="str">
        <f t="shared" si="461"/>
        <v>sobota</v>
      </c>
      <c r="G730" s="1"/>
    </row>
    <row r="731" spans="4:7">
      <c r="E731" s="1"/>
      <c r="F731" s="1" t="str">
        <f t="shared" si="461"/>
        <v/>
      </c>
      <c r="G731" s="1"/>
    </row>
    <row r="732" spans="4:7">
      <c r="E732" s="20">
        <f t="shared" si="457"/>
        <v>59530</v>
      </c>
      <c r="F732" s="20" t="str">
        <f t="shared" si="461"/>
        <v>poniedziałek</v>
      </c>
      <c r="G732" s="1" t="s">
        <v>13</v>
      </c>
    </row>
    <row r="733" spans="4:7">
      <c r="E733" s="20">
        <f t="shared" ref="E733" si="465">E732+1</f>
        <v>59531</v>
      </c>
      <c r="F733" s="20" t="str">
        <f t="shared" si="461"/>
        <v>wtorek</v>
      </c>
      <c r="G733" s="1" t="s">
        <v>14</v>
      </c>
    </row>
    <row r="734" spans="4:7" ht="15.75" thickBot="1">
      <c r="D734" s="22"/>
      <c r="E734" s="24"/>
      <c r="F734" s="24" t="str">
        <f t="shared" si="461"/>
        <v/>
      </c>
      <c r="G734" s="24"/>
    </row>
    <row r="735" spans="4:7" ht="24" thickTop="1">
      <c r="D735" s="23">
        <f t="shared" si="447"/>
        <v>2063</v>
      </c>
      <c r="E735" s="19">
        <f t="shared" ref="E735:E786" si="466">DATE($D735,1,1)</f>
        <v>59537</v>
      </c>
      <c r="F735" s="19" t="str">
        <f t="shared" si="461"/>
        <v>poniedziałek</v>
      </c>
      <c r="G735" s="2" t="s">
        <v>6</v>
      </c>
    </row>
    <row r="736" spans="4:7">
      <c r="E736" s="20">
        <f t="shared" ref="E736" si="467">DATE($D735,1,6)</f>
        <v>59542</v>
      </c>
      <c r="F736" s="20" t="str">
        <f t="shared" si="461"/>
        <v>sobota</v>
      </c>
      <c r="G736" s="1" t="s">
        <v>7</v>
      </c>
    </row>
    <row r="737" spans="4:7">
      <c r="E737" s="1"/>
      <c r="F737" s="1" t="str">
        <f t="shared" si="461"/>
        <v/>
      </c>
      <c r="G737" s="1"/>
    </row>
    <row r="738" spans="4:7" ht="20.25">
      <c r="E738" s="21">
        <f t="shared" si="449"/>
        <v>59641</v>
      </c>
      <c r="F738" s="21" t="str">
        <f t="shared" si="461"/>
        <v>niedziela</v>
      </c>
      <c r="G738" s="1" t="s">
        <v>8</v>
      </c>
    </row>
    <row r="739" spans="4:7">
      <c r="E739" s="20">
        <f t="shared" ref="E739" si="468">E738+1</f>
        <v>59642</v>
      </c>
      <c r="F739" s="20" t="str">
        <f t="shared" si="461"/>
        <v>poniedziałek</v>
      </c>
      <c r="G739" s="1" t="s">
        <v>9</v>
      </c>
    </row>
    <row r="740" spans="4:7">
      <c r="E740" s="1"/>
      <c r="F740" s="1" t="str">
        <f t="shared" si="461"/>
        <v/>
      </c>
      <c r="G740" s="1"/>
    </row>
    <row r="741" spans="4:7">
      <c r="E741" s="20">
        <f t="shared" si="451"/>
        <v>59657</v>
      </c>
      <c r="F741" s="20" t="str">
        <f t="shared" si="461"/>
        <v>wtorek</v>
      </c>
      <c r="G741" s="1"/>
    </row>
    <row r="742" spans="4:7">
      <c r="E742" s="20">
        <f t="shared" si="452"/>
        <v>59659</v>
      </c>
      <c r="F742" s="20" t="str">
        <f t="shared" si="461"/>
        <v>czwartek</v>
      </c>
      <c r="G742" s="1"/>
    </row>
    <row r="743" spans="4:7">
      <c r="E743" s="1"/>
      <c r="F743" s="1" t="str">
        <f t="shared" si="461"/>
        <v/>
      </c>
      <c r="G743" s="1"/>
    </row>
    <row r="744" spans="4:7">
      <c r="E744" s="20">
        <f t="shared" si="453"/>
        <v>59701</v>
      </c>
      <c r="F744" s="20" t="str">
        <f t="shared" si="461"/>
        <v>czwartek</v>
      </c>
      <c r="G744" s="38" t="s">
        <v>10</v>
      </c>
    </row>
    <row r="745" spans="4:7">
      <c r="E745" s="20">
        <f t="shared" si="454"/>
        <v>59763</v>
      </c>
      <c r="F745" s="20" t="str">
        <f t="shared" si="461"/>
        <v>środa</v>
      </c>
      <c r="G745" s="1"/>
    </row>
    <row r="746" spans="4:7">
      <c r="E746" s="20">
        <f t="shared" si="455"/>
        <v>44136</v>
      </c>
      <c r="F746" s="20" t="str">
        <f t="shared" si="461"/>
        <v>niedziela</v>
      </c>
      <c r="G746" s="1" t="s">
        <v>12</v>
      </c>
    </row>
    <row r="747" spans="4:7">
      <c r="E747" s="20">
        <f t="shared" si="456"/>
        <v>59851</v>
      </c>
      <c r="F747" s="20" t="str">
        <f t="shared" si="461"/>
        <v>niedziela</v>
      </c>
      <c r="G747" s="1"/>
    </row>
    <row r="748" spans="4:7">
      <c r="E748" s="1"/>
      <c r="F748" s="1" t="str">
        <f t="shared" si="461"/>
        <v/>
      </c>
      <c r="G748" s="1"/>
    </row>
    <row r="749" spans="4:7">
      <c r="E749" s="20">
        <f t="shared" si="457"/>
        <v>59895</v>
      </c>
      <c r="F749" s="20" t="str">
        <f t="shared" si="461"/>
        <v>wtorek</v>
      </c>
      <c r="G749" s="1" t="s">
        <v>13</v>
      </c>
    </row>
    <row r="750" spans="4:7">
      <c r="E750" s="20">
        <f t="shared" ref="E750" si="469">E749+1</f>
        <v>59896</v>
      </c>
      <c r="F750" s="20" t="str">
        <f t="shared" si="461"/>
        <v>środa</v>
      </c>
      <c r="G750" s="1" t="s">
        <v>14</v>
      </c>
    </row>
    <row r="751" spans="4:7" ht="15.75" thickBot="1">
      <c r="D751" s="22"/>
      <c r="E751" s="24"/>
      <c r="F751" s="24" t="str">
        <f t="shared" si="461"/>
        <v/>
      </c>
      <c r="G751" s="24"/>
    </row>
    <row r="752" spans="4:7" ht="24" thickTop="1">
      <c r="D752" s="23">
        <f t="shared" ref="D752:D803" si="470">D735+1</f>
        <v>2064</v>
      </c>
      <c r="E752" s="19">
        <f t="shared" si="466"/>
        <v>59902</v>
      </c>
      <c r="F752" s="19" t="str">
        <f t="shared" si="461"/>
        <v>wtorek</v>
      </c>
      <c r="G752" s="2" t="s">
        <v>6</v>
      </c>
    </row>
    <row r="753" spans="4:7">
      <c r="E753" s="20">
        <f t="shared" ref="E753" si="471">DATE($D752,1,6)</f>
        <v>59907</v>
      </c>
      <c r="F753" s="20" t="str">
        <f t="shared" si="461"/>
        <v>niedziela</v>
      </c>
      <c r="G753" s="1" t="s">
        <v>7</v>
      </c>
    </row>
    <row r="754" spans="4:7">
      <c r="E754" s="1"/>
      <c r="F754" s="1" t="str">
        <f t="shared" si="461"/>
        <v/>
      </c>
      <c r="G754" s="1"/>
    </row>
    <row r="755" spans="4:7" ht="20.25">
      <c r="E755" s="21">
        <f t="shared" ref="E755:E806" si="472">FLOOR(DATE($D752,5,DAY(MINUTE($D752/38)/2+56)),7)-34</f>
        <v>59998</v>
      </c>
      <c r="F755" s="21" t="str">
        <f t="shared" si="461"/>
        <v>niedziela</v>
      </c>
      <c r="G755" s="1" t="s">
        <v>8</v>
      </c>
    </row>
    <row r="756" spans="4:7">
      <c r="E756" s="20">
        <f t="shared" ref="E756" si="473">E755+1</f>
        <v>59999</v>
      </c>
      <c r="F756" s="20" t="str">
        <f t="shared" si="461"/>
        <v>poniedziałek</v>
      </c>
      <c r="G756" s="1" t="s">
        <v>9</v>
      </c>
    </row>
    <row r="757" spans="4:7">
      <c r="E757" s="1"/>
      <c r="F757" s="1" t="str">
        <f t="shared" si="461"/>
        <v/>
      </c>
      <c r="G757" s="1"/>
    </row>
    <row r="758" spans="4:7">
      <c r="E758" s="20">
        <f t="shared" ref="E758:E809" si="474">DATE(D752,5,1)</f>
        <v>60023</v>
      </c>
      <c r="F758" s="20" t="str">
        <f t="shared" si="461"/>
        <v>czwartek</v>
      </c>
      <c r="G758" s="1"/>
    </row>
    <row r="759" spans="4:7">
      <c r="E759" s="20">
        <f t="shared" ref="E759:E810" si="475">DATE($D752,5,3)</f>
        <v>60025</v>
      </c>
      <c r="F759" s="20" t="str">
        <f t="shared" si="461"/>
        <v>sobota</v>
      </c>
      <c r="G759" s="1"/>
    </row>
    <row r="760" spans="4:7">
      <c r="E760" s="1"/>
      <c r="F760" s="1" t="str">
        <f t="shared" si="461"/>
        <v/>
      </c>
      <c r="G760" s="1"/>
    </row>
    <row r="761" spans="4:7">
      <c r="E761" s="20">
        <f t="shared" ref="E761:E812" si="476">E755+60</f>
        <v>60058</v>
      </c>
      <c r="F761" s="20" t="str">
        <f t="shared" si="461"/>
        <v>czwartek</v>
      </c>
      <c r="G761" s="38" t="s">
        <v>10</v>
      </c>
    </row>
    <row r="762" spans="4:7">
      <c r="E762" s="20">
        <f t="shared" ref="E762:E813" si="477">DATE($D752,8,15)</f>
        <v>60129</v>
      </c>
      <c r="F762" s="20" t="str">
        <f t="shared" si="461"/>
        <v>piątek</v>
      </c>
      <c r="G762" s="1"/>
    </row>
    <row r="763" spans="4:7">
      <c r="E763" s="20">
        <f t="shared" ref="E763:E814" si="478">DATE($D$4,11,1)</f>
        <v>44136</v>
      </c>
      <c r="F763" s="20" t="str">
        <f t="shared" si="461"/>
        <v>niedziela</v>
      </c>
      <c r="G763" s="1" t="s">
        <v>12</v>
      </c>
    </row>
    <row r="764" spans="4:7">
      <c r="E764" s="20">
        <f t="shared" ref="E764:E815" si="479">DATE($D752,11,11)</f>
        <v>60217</v>
      </c>
      <c r="F764" s="20" t="str">
        <f t="shared" si="461"/>
        <v>wtorek</v>
      </c>
      <c r="G764" s="1"/>
    </row>
    <row r="765" spans="4:7">
      <c r="E765" s="1"/>
      <c r="F765" s="1" t="str">
        <f t="shared" si="461"/>
        <v/>
      </c>
      <c r="G765" s="1"/>
    </row>
    <row r="766" spans="4:7">
      <c r="E766" s="20">
        <f t="shared" ref="E766:E817" si="480">DATE($D752,12,25)</f>
        <v>60261</v>
      </c>
      <c r="F766" s="20" t="str">
        <f t="shared" si="461"/>
        <v>czwartek</v>
      </c>
      <c r="G766" s="1" t="s">
        <v>13</v>
      </c>
    </row>
    <row r="767" spans="4:7">
      <c r="E767" s="20">
        <f t="shared" ref="E767" si="481">E766+1</f>
        <v>60262</v>
      </c>
      <c r="F767" s="20" t="str">
        <f t="shared" si="461"/>
        <v>piątek</v>
      </c>
      <c r="G767" s="1" t="s">
        <v>14</v>
      </c>
    </row>
    <row r="768" spans="4:7" ht="15.75" thickBot="1">
      <c r="D768" s="22"/>
      <c r="E768" s="24"/>
      <c r="F768" s="24" t="str">
        <f t="shared" si="461"/>
        <v/>
      </c>
      <c r="G768" s="24"/>
    </row>
    <row r="769" spans="4:7" ht="24" thickTop="1">
      <c r="D769" s="23">
        <f t="shared" si="470"/>
        <v>2065</v>
      </c>
      <c r="E769" s="19">
        <f t="shared" si="466"/>
        <v>60268</v>
      </c>
      <c r="F769" s="19" t="str">
        <f t="shared" si="461"/>
        <v>czwartek</v>
      </c>
      <c r="G769" s="2" t="s">
        <v>6</v>
      </c>
    </row>
    <row r="770" spans="4:7">
      <c r="E770" s="20">
        <f t="shared" ref="E770" si="482">DATE($D769,1,6)</f>
        <v>60273</v>
      </c>
      <c r="F770" s="20" t="str">
        <f t="shared" si="461"/>
        <v>wtorek</v>
      </c>
      <c r="G770" s="1" t="s">
        <v>7</v>
      </c>
    </row>
    <row r="771" spans="4:7">
      <c r="E771" s="1"/>
      <c r="F771" s="1" t="str">
        <f t="shared" si="461"/>
        <v/>
      </c>
      <c r="G771" s="1"/>
    </row>
    <row r="772" spans="4:7" ht="20.25">
      <c r="E772" s="21">
        <f t="shared" si="472"/>
        <v>60355</v>
      </c>
      <c r="F772" s="21" t="str">
        <f t="shared" si="461"/>
        <v>niedziela</v>
      </c>
      <c r="G772" s="1" t="s">
        <v>8</v>
      </c>
    </row>
    <row r="773" spans="4:7">
      <c r="E773" s="20">
        <f t="shared" ref="E773" si="483">E772+1</f>
        <v>60356</v>
      </c>
      <c r="F773" s="20" t="str">
        <f t="shared" ref="F773:F836" si="484">IF(E773="","",TEXT(E773,"dddd"))</f>
        <v>poniedziałek</v>
      </c>
      <c r="G773" s="1" t="s">
        <v>9</v>
      </c>
    </row>
    <row r="774" spans="4:7">
      <c r="E774" s="1"/>
      <c r="F774" s="1" t="str">
        <f t="shared" si="484"/>
        <v/>
      </c>
      <c r="G774" s="1"/>
    </row>
    <row r="775" spans="4:7">
      <c r="E775" s="20">
        <f t="shared" si="474"/>
        <v>60388</v>
      </c>
      <c r="F775" s="20" t="str">
        <f t="shared" si="484"/>
        <v>piątek</v>
      </c>
      <c r="G775" s="1"/>
    </row>
    <row r="776" spans="4:7">
      <c r="E776" s="20">
        <f t="shared" si="475"/>
        <v>60390</v>
      </c>
      <c r="F776" s="20" t="str">
        <f t="shared" si="484"/>
        <v>niedziela</v>
      </c>
      <c r="G776" s="1"/>
    </row>
    <row r="777" spans="4:7">
      <c r="E777" s="1"/>
      <c r="F777" s="1" t="str">
        <f t="shared" si="484"/>
        <v/>
      </c>
      <c r="G777" s="1"/>
    </row>
    <row r="778" spans="4:7">
      <c r="E778" s="20">
        <f t="shared" si="476"/>
        <v>60415</v>
      </c>
      <c r="F778" s="20" t="str">
        <f t="shared" si="484"/>
        <v>czwartek</v>
      </c>
      <c r="G778" s="38" t="s">
        <v>10</v>
      </c>
    </row>
    <row r="779" spans="4:7">
      <c r="E779" s="20">
        <f t="shared" si="477"/>
        <v>60494</v>
      </c>
      <c r="F779" s="20" t="str">
        <f t="shared" si="484"/>
        <v>sobota</v>
      </c>
      <c r="G779" s="1"/>
    </row>
    <row r="780" spans="4:7">
      <c r="E780" s="20">
        <f t="shared" si="478"/>
        <v>44136</v>
      </c>
      <c r="F780" s="20" t="str">
        <f t="shared" si="484"/>
        <v>niedziela</v>
      </c>
      <c r="G780" s="1" t="s">
        <v>12</v>
      </c>
    </row>
    <row r="781" spans="4:7">
      <c r="E781" s="20">
        <f t="shared" si="479"/>
        <v>60582</v>
      </c>
      <c r="F781" s="20" t="str">
        <f t="shared" si="484"/>
        <v>środa</v>
      </c>
      <c r="G781" s="1"/>
    </row>
    <row r="782" spans="4:7">
      <c r="E782" s="1"/>
      <c r="F782" s="1" t="str">
        <f t="shared" si="484"/>
        <v/>
      </c>
      <c r="G782" s="1"/>
    </row>
    <row r="783" spans="4:7">
      <c r="E783" s="20">
        <f t="shared" si="480"/>
        <v>60626</v>
      </c>
      <c r="F783" s="20" t="str">
        <f t="shared" si="484"/>
        <v>piątek</v>
      </c>
      <c r="G783" s="1" t="s">
        <v>13</v>
      </c>
    </row>
    <row r="784" spans="4:7">
      <c r="E784" s="20">
        <f t="shared" ref="E784" si="485">E783+1</f>
        <v>60627</v>
      </c>
      <c r="F784" s="20" t="str">
        <f t="shared" si="484"/>
        <v>sobota</v>
      </c>
      <c r="G784" s="1" t="s">
        <v>14</v>
      </c>
    </row>
    <row r="785" spans="4:7" ht="15.75" thickBot="1">
      <c r="D785" s="22"/>
      <c r="E785" s="24"/>
      <c r="F785" s="24" t="str">
        <f t="shared" si="484"/>
        <v/>
      </c>
      <c r="G785" s="24"/>
    </row>
    <row r="786" spans="4:7" ht="24" thickTop="1">
      <c r="D786" s="23">
        <f t="shared" si="470"/>
        <v>2066</v>
      </c>
      <c r="E786" s="19">
        <f t="shared" si="466"/>
        <v>60633</v>
      </c>
      <c r="F786" s="19" t="str">
        <f t="shared" si="484"/>
        <v>piątek</v>
      </c>
      <c r="G786" s="2" t="s">
        <v>6</v>
      </c>
    </row>
    <row r="787" spans="4:7">
      <c r="E787" s="20">
        <f t="shared" ref="E787" si="486">DATE($D786,1,6)</f>
        <v>60638</v>
      </c>
      <c r="F787" s="20" t="str">
        <f t="shared" si="484"/>
        <v>środa</v>
      </c>
      <c r="G787" s="1" t="s">
        <v>7</v>
      </c>
    </row>
    <row r="788" spans="4:7">
      <c r="E788" s="1"/>
      <c r="F788" s="1" t="str">
        <f t="shared" si="484"/>
        <v/>
      </c>
      <c r="G788" s="1"/>
    </row>
    <row r="789" spans="4:7" ht="20.25">
      <c r="E789" s="21">
        <f t="shared" si="472"/>
        <v>60733</v>
      </c>
      <c r="F789" s="21" t="str">
        <f t="shared" si="484"/>
        <v>niedziela</v>
      </c>
      <c r="G789" s="1" t="s">
        <v>8</v>
      </c>
    </row>
    <row r="790" spans="4:7">
      <c r="E790" s="20">
        <f t="shared" ref="E790" si="487">E789+1</f>
        <v>60734</v>
      </c>
      <c r="F790" s="20" t="str">
        <f t="shared" si="484"/>
        <v>poniedziałek</v>
      </c>
      <c r="G790" s="1" t="s">
        <v>9</v>
      </c>
    </row>
    <row r="791" spans="4:7">
      <c r="E791" s="1"/>
      <c r="F791" s="1" t="str">
        <f t="shared" si="484"/>
        <v/>
      </c>
      <c r="G791" s="1"/>
    </row>
    <row r="792" spans="4:7">
      <c r="E792" s="20">
        <f t="shared" si="474"/>
        <v>60753</v>
      </c>
      <c r="F792" s="20" t="str">
        <f t="shared" si="484"/>
        <v>sobota</v>
      </c>
      <c r="G792" s="1"/>
    </row>
    <row r="793" spans="4:7">
      <c r="E793" s="20">
        <f t="shared" si="475"/>
        <v>60755</v>
      </c>
      <c r="F793" s="20" t="str">
        <f t="shared" si="484"/>
        <v>poniedziałek</v>
      </c>
      <c r="G793" s="1"/>
    </row>
    <row r="794" spans="4:7">
      <c r="E794" s="1"/>
      <c r="F794" s="1" t="str">
        <f t="shared" si="484"/>
        <v/>
      </c>
      <c r="G794" s="1"/>
    </row>
    <row r="795" spans="4:7">
      <c r="E795" s="20">
        <f t="shared" si="476"/>
        <v>60793</v>
      </c>
      <c r="F795" s="20" t="str">
        <f t="shared" si="484"/>
        <v>czwartek</v>
      </c>
      <c r="G795" s="38" t="s">
        <v>10</v>
      </c>
    </row>
    <row r="796" spans="4:7">
      <c r="E796" s="20">
        <f t="shared" si="477"/>
        <v>60859</v>
      </c>
      <c r="F796" s="20" t="str">
        <f t="shared" si="484"/>
        <v>niedziela</v>
      </c>
      <c r="G796" s="1"/>
    </row>
    <row r="797" spans="4:7">
      <c r="E797" s="20">
        <f t="shared" si="478"/>
        <v>44136</v>
      </c>
      <c r="F797" s="20" t="str">
        <f t="shared" si="484"/>
        <v>niedziela</v>
      </c>
      <c r="G797" s="1" t="s">
        <v>12</v>
      </c>
    </row>
    <row r="798" spans="4:7">
      <c r="E798" s="20">
        <f t="shared" si="479"/>
        <v>60947</v>
      </c>
      <c r="F798" s="20" t="str">
        <f t="shared" si="484"/>
        <v>czwartek</v>
      </c>
      <c r="G798" s="1"/>
    </row>
    <row r="799" spans="4:7">
      <c r="E799" s="1"/>
      <c r="F799" s="1" t="str">
        <f t="shared" si="484"/>
        <v/>
      </c>
      <c r="G799" s="1"/>
    </row>
    <row r="800" spans="4:7">
      <c r="E800" s="20">
        <f t="shared" si="480"/>
        <v>60991</v>
      </c>
      <c r="F800" s="20" t="str">
        <f t="shared" si="484"/>
        <v>sobota</v>
      </c>
      <c r="G800" s="1" t="s">
        <v>13</v>
      </c>
    </row>
    <row r="801" spans="4:7">
      <c r="E801" s="20">
        <f t="shared" ref="E801" si="488">E800+1</f>
        <v>60992</v>
      </c>
      <c r="F801" s="20" t="str">
        <f t="shared" si="484"/>
        <v>niedziela</v>
      </c>
      <c r="G801" s="1" t="s">
        <v>14</v>
      </c>
    </row>
    <row r="802" spans="4:7" ht="15.75" thickBot="1">
      <c r="D802" s="22"/>
      <c r="E802" s="24"/>
      <c r="F802" s="24" t="str">
        <f t="shared" si="484"/>
        <v/>
      </c>
      <c r="G802" s="24"/>
    </row>
    <row r="803" spans="4:7" ht="24" thickTop="1">
      <c r="D803" s="23">
        <f t="shared" si="470"/>
        <v>2067</v>
      </c>
      <c r="E803" s="19">
        <f t="shared" ref="E803:E854" si="489">DATE($D803,1,1)</f>
        <v>60998</v>
      </c>
      <c r="F803" s="19" t="str">
        <f t="shared" si="484"/>
        <v>sobota</v>
      </c>
      <c r="G803" s="2" t="s">
        <v>6</v>
      </c>
    </row>
    <row r="804" spans="4:7">
      <c r="E804" s="20">
        <f t="shared" ref="E804" si="490">DATE($D803,1,6)</f>
        <v>61003</v>
      </c>
      <c r="F804" s="20" t="str">
        <f t="shared" si="484"/>
        <v>czwartek</v>
      </c>
      <c r="G804" s="1" t="s">
        <v>7</v>
      </c>
    </row>
    <row r="805" spans="4:7">
      <c r="E805" s="1"/>
      <c r="F805" s="1" t="str">
        <f t="shared" si="484"/>
        <v/>
      </c>
      <c r="G805" s="1"/>
    </row>
    <row r="806" spans="4:7" ht="20.25">
      <c r="E806" s="21">
        <f t="shared" si="472"/>
        <v>61090</v>
      </c>
      <c r="F806" s="21" t="str">
        <f t="shared" si="484"/>
        <v>niedziela</v>
      </c>
      <c r="G806" s="1" t="s">
        <v>8</v>
      </c>
    </row>
    <row r="807" spans="4:7">
      <c r="E807" s="20">
        <f t="shared" ref="E807" si="491">E806+1</f>
        <v>61091</v>
      </c>
      <c r="F807" s="20" t="str">
        <f t="shared" si="484"/>
        <v>poniedziałek</v>
      </c>
      <c r="G807" s="1" t="s">
        <v>9</v>
      </c>
    </row>
    <row r="808" spans="4:7">
      <c r="E808" s="1"/>
      <c r="F808" s="1" t="str">
        <f t="shared" si="484"/>
        <v/>
      </c>
      <c r="G808" s="1"/>
    </row>
    <row r="809" spans="4:7">
      <c r="E809" s="20">
        <f t="shared" si="474"/>
        <v>61118</v>
      </c>
      <c r="F809" s="20" t="str">
        <f t="shared" si="484"/>
        <v>niedziela</v>
      </c>
      <c r="G809" s="1"/>
    </row>
    <row r="810" spans="4:7">
      <c r="E810" s="20">
        <f t="shared" si="475"/>
        <v>61120</v>
      </c>
      <c r="F810" s="20" t="str">
        <f t="shared" si="484"/>
        <v>wtorek</v>
      </c>
      <c r="G810" s="1"/>
    </row>
    <row r="811" spans="4:7">
      <c r="E811" s="1"/>
      <c r="F811" s="1" t="str">
        <f t="shared" si="484"/>
        <v/>
      </c>
      <c r="G811" s="1"/>
    </row>
    <row r="812" spans="4:7">
      <c r="E812" s="20">
        <f t="shared" si="476"/>
        <v>61150</v>
      </c>
      <c r="F812" s="20" t="str">
        <f t="shared" si="484"/>
        <v>czwartek</v>
      </c>
      <c r="G812" s="38" t="s">
        <v>10</v>
      </c>
    </row>
    <row r="813" spans="4:7">
      <c r="E813" s="20">
        <f t="shared" si="477"/>
        <v>61224</v>
      </c>
      <c r="F813" s="20" t="str">
        <f t="shared" si="484"/>
        <v>poniedziałek</v>
      </c>
      <c r="G813" s="1"/>
    </row>
    <row r="814" spans="4:7">
      <c r="E814" s="20">
        <f t="shared" si="478"/>
        <v>44136</v>
      </c>
      <c r="F814" s="20" t="str">
        <f t="shared" si="484"/>
        <v>niedziela</v>
      </c>
      <c r="G814" s="1" t="s">
        <v>12</v>
      </c>
    </row>
    <row r="815" spans="4:7">
      <c r="E815" s="20">
        <f t="shared" si="479"/>
        <v>61312</v>
      </c>
      <c r="F815" s="20" t="str">
        <f t="shared" si="484"/>
        <v>piątek</v>
      </c>
      <c r="G815" s="1"/>
    </row>
    <row r="816" spans="4:7">
      <c r="E816" s="1"/>
      <c r="F816" s="1" t="str">
        <f t="shared" si="484"/>
        <v/>
      </c>
      <c r="G816" s="1"/>
    </row>
    <row r="817" spans="4:7">
      <c r="E817" s="20">
        <f t="shared" si="480"/>
        <v>61356</v>
      </c>
      <c r="F817" s="20" t="str">
        <f t="shared" si="484"/>
        <v>niedziela</v>
      </c>
      <c r="G817" s="1" t="s">
        <v>13</v>
      </c>
    </row>
    <row r="818" spans="4:7">
      <c r="E818" s="20">
        <f t="shared" ref="E818" si="492">E817+1</f>
        <v>61357</v>
      </c>
      <c r="F818" s="20" t="str">
        <f t="shared" si="484"/>
        <v>poniedziałek</v>
      </c>
      <c r="G818" s="1" t="s">
        <v>14</v>
      </c>
    </row>
    <row r="819" spans="4:7" ht="15.75" thickBot="1">
      <c r="D819" s="22"/>
      <c r="E819" s="24"/>
      <c r="F819" s="24" t="str">
        <f t="shared" si="484"/>
        <v/>
      </c>
      <c r="G819" s="24"/>
    </row>
    <row r="820" spans="4:7" ht="24" thickTop="1">
      <c r="D820" s="23">
        <f t="shared" ref="D820:D871" si="493">D803+1</f>
        <v>2068</v>
      </c>
      <c r="E820" s="19">
        <f t="shared" si="489"/>
        <v>61363</v>
      </c>
      <c r="F820" s="19" t="str">
        <f t="shared" si="484"/>
        <v>niedziela</v>
      </c>
      <c r="G820" s="2" t="s">
        <v>6</v>
      </c>
    </row>
    <row r="821" spans="4:7">
      <c r="E821" s="20">
        <f t="shared" ref="E821" si="494">DATE($D820,1,6)</f>
        <v>61368</v>
      </c>
      <c r="F821" s="20" t="str">
        <f t="shared" si="484"/>
        <v>piątek</v>
      </c>
      <c r="G821" s="1" t="s">
        <v>7</v>
      </c>
    </row>
    <row r="822" spans="4:7">
      <c r="E822" s="1"/>
      <c r="F822" s="1" t="str">
        <f t="shared" si="484"/>
        <v/>
      </c>
      <c r="G822" s="1"/>
    </row>
    <row r="823" spans="4:7" ht="20.25">
      <c r="E823" s="21">
        <f t="shared" ref="E823:E874" si="495">FLOOR(DATE($D820,5,DAY(MINUTE($D820/38)/2+56)),7)-34</f>
        <v>61475</v>
      </c>
      <c r="F823" s="21" t="str">
        <f t="shared" si="484"/>
        <v>niedziela</v>
      </c>
      <c r="G823" s="1" t="s">
        <v>8</v>
      </c>
    </row>
    <row r="824" spans="4:7">
      <c r="E824" s="20">
        <f t="shared" ref="E824" si="496">E823+1</f>
        <v>61476</v>
      </c>
      <c r="F824" s="20" t="str">
        <f t="shared" si="484"/>
        <v>poniedziałek</v>
      </c>
      <c r="G824" s="1" t="s">
        <v>9</v>
      </c>
    </row>
    <row r="825" spans="4:7">
      <c r="E825" s="1"/>
      <c r="F825" s="1" t="str">
        <f t="shared" si="484"/>
        <v/>
      </c>
      <c r="G825" s="1"/>
    </row>
    <row r="826" spans="4:7">
      <c r="E826" s="20">
        <f t="shared" ref="E826:E877" si="497">DATE(D820,5,1)</f>
        <v>61484</v>
      </c>
      <c r="F826" s="20" t="str">
        <f t="shared" si="484"/>
        <v>wtorek</v>
      </c>
      <c r="G826" s="1"/>
    </row>
    <row r="827" spans="4:7">
      <c r="E827" s="20">
        <f t="shared" ref="E827:E878" si="498">DATE($D820,5,3)</f>
        <v>61486</v>
      </c>
      <c r="F827" s="20" t="str">
        <f t="shared" si="484"/>
        <v>czwartek</v>
      </c>
      <c r="G827" s="1"/>
    </row>
    <row r="828" spans="4:7">
      <c r="E828" s="1"/>
      <c r="F828" s="1" t="str">
        <f t="shared" si="484"/>
        <v/>
      </c>
      <c r="G828" s="1"/>
    </row>
    <row r="829" spans="4:7">
      <c r="E829" s="20">
        <f t="shared" ref="E829:E880" si="499">E823+60</f>
        <v>61535</v>
      </c>
      <c r="F829" s="20" t="str">
        <f t="shared" si="484"/>
        <v>czwartek</v>
      </c>
      <c r="G829" s="38" t="s">
        <v>10</v>
      </c>
    </row>
    <row r="830" spans="4:7">
      <c r="E830" s="20">
        <f t="shared" ref="E830:E881" si="500">DATE($D820,8,15)</f>
        <v>61590</v>
      </c>
      <c r="F830" s="20" t="str">
        <f t="shared" si="484"/>
        <v>środa</v>
      </c>
      <c r="G830" s="1"/>
    </row>
    <row r="831" spans="4:7">
      <c r="E831" s="20">
        <f t="shared" ref="E831:E882" si="501">DATE($D$4,11,1)</f>
        <v>44136</v>
      </c>
      <c r="F831" s="20" t="str">
        <f t="shared" si="484"/>
        <v>niedziela</v>
      </c>
      <c r="G831" s="1" t="s">
        <v>12</v>
      </c>
    </row>
    <row r="832" spans="4:7">
      <c r="E832" s="20">
        <f t="shared" ref="E832:E883" si="502">DATE($D820,11,11)</f>
        <v>61678</v>
      </c>
      <c r="F832" s="20" t="str">
        <f t="shared" si="484"/>
        <v>niedziela</v>
      </c>
      <c r="G832" s="1"/>
    </row>
    <row r="833" spans="4:7">
      <c r="E833" s="1"/>
      <c r="F833" s="1" t="str">
        <f t="shared" si="484"/>
        <v/>
      </c>
      <c r="G833" s="1"/>
    </row>
    <row r="834" spans="4:7">
      <c r="E834" s="20">
        <f t="shared" ref="E834:E885" si="503">DATE($D820,12,25)</f>
        <v>61722</v>
      </c>
      <c r="F834" s="20" t="str">
        <f t="shared" si="484"/>
        <v>wtorek</v>
      </c>
      <c r="G834" s="1" t="s">
        <v>13</v>
      </c>
    </row>
    <row r="835" spans="4:7">
      <c r="E835" s="20">
        <f t="shared" ref="E835" si="504">E834+1</f>
        <v>61723</v>
      </c>
      <c r="F835" s="20" t="str">
        <f t="shared" si="484"/>
        <v>środa</v>
      </c>
      <c r="G835" s="1" t="s">
        <v>14</v>
      </c>
    </row>
    <row r="836" spans="4:7" ht="15.75" thickBot="1">
      <c r="D836" s="22"/>
      <c r="E836" s="24"/>
      <c r="F836" s="24" t="str">
        <f t="shared" si="484"/>
        <v/>
      </c>
      <c r="G836" s="24"/>
    </row>
    <row r="837" spans="4:7" ht="24" thickTop="1">
      <c r="D837" s="23">
        <f t="shared" si="493"/>
        <v>2069</v>
      </c>
      <c r="E837" s="19">
        <f t="shared" si="489"/>
        <v>61729</v>
      </c>
      <c r="F837" s="19" t="str">
        <f t="shared" ref="F837:F900" si="505">IF(E837="","",TEXT(E837,"dddd"))</f>
        <v>wtorek</v>
      </c>
      <c r="G837" s="2" t="s">
        <v>6</v>
      </c>
    </row>
    <row r="838" spans="4:7">
      <c r="E838" s="20">
        <f t="shared" ref="E838" si="506">DATE($D837,1,6)</f>
        <v>61734</v>
      </c>
      <c r="F838" s="20" t="str">
        <f t="shared" si="505"/>
        <v>niedziela</v>
      </c>
      <c r="G838" s="1" t="s">
        <v>7</v>
      </c>
    </row>
    <row r="839" spans="4:7">
      <c r="E839" s="1"/>
      <c r="F839" s="1" t="str">
        <f t="shared" si="505"/>
        <v/>
      </c>
      <c r="G839" s="1"/>
    </row>
    <row r="840" spans="4:7" ht="20.25">
      <c r="E840" s="21">
        <f t="shared" si="495"/>
        <v>61832</v>
      </c>
      <c r="F840" s="21" t="str">
        <f t="shared" si="505"/>
        <v>niedziela</v>
      </c>
      <c r="G840" s="1" t="s">
        <v>8</v>
      </c>
    </row>
    <row r="841" spans="4:7">
      <c r="E841" s="20">
        <f t="shared" ref="E841" si="507">E840+1</f>
        <v>61833</v>
      </c>
      <c r="F841" s="20" t="str">
        <f t="shared" si="505"/>
        <v>poniedziałek</v>
      </c>
      <c r="G841" s="1" t="s">
        <v>9</v>
      </c>
    </row>
    <row r="842" spans="4:7">
      <c r="E842" s="1"/>
      <c r="F842" s="1" t="str">
        <f t="shared" si="505"/>
        <v/>
      </c>
      <c r="G842" s="1"/>
    </row>
    <row r="843" spans="4:7">
      <c r="E843" s="20">
        <f t="shared" si="497"/>
        <v>61849</v>
      </c>
      <c r="F843" s="20" t="str">
        <f t="shared" si="505"/>
        <v>środa</v>
      </c>
      <c r="G843" s="1"/>
    </row>
    <row r="844" spans="4:7">
      <c r="E844" s="20">
        <f t="shared" si="498"/>
        <v>61851</v>
      </c>
      <c r="F844" s="20" t="str">
        <f t="shared" si="505"/>
        <v>piątek</v>
      </c>
      <c r="G844" s="1"/>
    </row>
    <row r="845" spans="4:7">
      <c r="E845" s="1"/>
      <c r="F845" s="1" t="str">
        <f t="shared" si="505"/>
        <v/>
      </c>
      <c r="G845" s="1"/>
    </row>
    <row r="846" spans="4:7">
      <c r="E846" s="20">
        <f t="shared" si="499"/>
        <v>61892</v>
      </c>
      <c r="F846" s="20" t="str">
        <f t="shared" si="505"/>
        <v>czwartek</v>
      </c>
      <c r="G846" s="38" t="s">
        <v>10</v>
      </c>
    </row>
    <row r="847" spans="4:7">
      <c r="E847" s="20">
        <f t="shared" si="500"/>
        <v>61955</v>
      </c>
      <c r="F847" s="20" t="str">
        <f t="shared" si="505"/>
        <v>czwartek</v>
      </c>
      <c r="G847" s="1"/>
    </row>
    <row r="848" spans="4:7">
      <c r="E848" s="20">
        <f t="shared" si="501"/>
        <v>44136</v>
      </c>
      <c r="F848" s="20" t="str">
        <f t="shared" si="505"/>
        <v>niedziela</v>
      </c>
      <c r="G848" s="1" t="s">
        <v>12</v>
      </c>
    </row>
    <row r="849" spans="4:7">
      <c r="E849" s="20">
        <f t="shared" si="502"/>
        <v>62043</v>
      </c>
      <c r="F849" s="20" t="str">
        <f t="shared" si="505"/>
        <v>poniedziałek</v>
      </c>
      <c r="G849" s="1"/>
    </row>
    <row r="850" spans="4:7">
      <c r="E850" s="1"/>
      <c r="F850" s="1" t="str">
        <f t="shared" si="505"/>
        <v/>
      </c>
      <c r="G850" s="1"/>
    </row>
    <row r="851" spans="4:7">
      <c r="E851" s="20">
        <f t="shared" si="503"/>
        <v>62087</v>
      </c>
      <c r="F851" s="20" t="str">
        <f t="shared" si="505"/>
        <v>środa</v>
      </c>
      <c r="G851" s="1" t="s">
        <v>13</v>
      </c>
    </row>
    <row r="852" spans="4:7">
      <c r="E852" s="20">
        <f t="shared" ref="E852" si="508">E851+1</f>
        <v>62088</v>
      </c>
      <c r="F852" s="20" t="str">
        <f t="shared" si="505"/>
        <v>czwartek</v>
      </c>
      <c r="G852" s="1" t="s">
        <v>14</v>
      </c>
    </row>
    <row r="853" spans="4:7" ht="15.75" thickBot="1">
      <c r="D853" s="22"/>
      <c r="E853" s="24"/>
      <c r="F853" s="24" t="str">
        <f t="shared" si="505"/>
        <v/>
      </c>
      <c r="G853" s="24"/>
    </row>
    <row r="854" spans="4:7" ht="24" thickTop="1">
      <c r="D854" s="23">
        <f t="shared" si="493"/>
        <v>2070</v>
      </c>
      <c r="E854" s="19">
        <f t="shared" si="489"/>
        <v>62094</v>
      </c>
      <c r="F854" s="19" t="str">
        <f t="shared" si="505"/>
        <v>środa</v>
      </c>
      <c r="G854" s="2" t="s">
        <v>6</v>
      </c>
    </row>
    <row r="855" spans="4:7">
      <c r="E855" s="20">
        <f t="shared" ref="E855" si="509">DATE($D854,1,6)</f>
        <v>62099</v>
      </c>
      <c r="F855" s="20" t="str">
        <f t="shared" si="505"/>
        <v>poniedziałek</v>
      </c>
      <c r="G855" s="1" t="s">
        <v>7</v>
      </c>
    </row>
    <row r="856" spans="4:7">
      <c r="E856" s="1"/>
      <c r="F856" s="1" t="str">
        <f t="shared" si="505"/>
        <v/>
      </c>
      <c r="G856" s="1"/>
    </row>
    <row r="857" spans="4:7" ht="20.25">
      <c r="E857" s="21">
        <f t="shared" si="495"/>
        <v>62182</v>
      </c>
      <c r="F857" s="21" t="str">
        <f t="shared" si="505"/>
        <v>niedziela</v>
      </c>
      <c r="G857" s="1" t="s">
        <v>8</v>
      </c>
    </row>
    <row r="858" spans="4:7">
      <c r="E858" s="20">
        <f t="shared" ref="E858" si="510">E857+1</f>
        <v>62183</v>
      </c>
      <c r="F858" s="20" t="str">
        <f t="shared" si="505"/>
        <v>poniedziałek</v>
      </c>
      <c r="G858" s="1" t="s">
        <v>9</v>
      </c>
    </row>
    <row r="859" spans="4:7">
      <c r="E859" s="1"/>
      <c r="F859" s="1" t="str">
        <f t="shared" si="505"/>
        <v/>
      </c>
      <c r="G859" s="1"/>
    </row>
    <row r="860" spans="4:7">
      <c r="E860" s="20">
        <f t="shared" si="497"/>
        <v>62214</v>
      </c>
      <c r="F860" s="20" t="str">
        <f t="shared" si="505"/>
        <v>czwartek</v>
      </c>
      <c r="G860" s="1"/>
    </row>
    <row r="861" spans="4:7">
      <c r="E861" s="20">
        <f t="shared" si="498"/>
        <v>62216</v>
      </c>
      <c r="F861" s="20" t="str">
        <f t="shared" si="505"/>
        <v>sobota</v>
      </c>
      <c r="G861" s="1"/>
    </row>
    <row r="862" spans="4:7">
      <c r="E862" s="1"/>
      <c r="F862" s="1" t="str">
        <f t="shared" si="505"/>
        <v/>
      </c>
      <c r="G862" s="1"/>
    </row>
    <row r="863" spans="4:7">
      <c r="E863" s="20">
        <f t="shared" si="499"/>
        <v>62242</v>
      </c>
      <c r="F863" s="20" t="str">
        <f t="shared" si="505"/>
        <v>czwartek</v>
      </c>
      <c r="G863" s="38" t="s">
        <v>10</v>
      </c>
    </row>
    <row r="864" spans="4:7">
      <c r="E864" s="20">
        <f t="shared" si="500"/>
        <v>62320</v>
      </c>
      <c r="F864" s="20" t="str">
        <f t="shared" si="505"/>
        <v>piątek</v>
      </c>
      <c r="G864" s="1"/>
    </row>
    <row r="865" spans="4:7">
      <c r="E865" s="20">
        <f t="shared" si="501"/>
        <v>44136</v>
      </c>
      <c r="F865" s="20" t="str">
        <f t="shared" si="505"/>
        <v>niedziela</v>
      </c>
      <c r="G865" s="1" t="s">
        <v>12</v>
      </c>
    </row>
    <row r="866" spans="4:7">
      <c r="E866" s="20">
        <f t="shared" si="502"/>
        <v>62408</v>
      </c>
      <c r="F866" s="20" t="str">
        <f t="shared" si="505"/>
        <v>wtorek</v>
      </c>
      <c r="G866" s="1"/>
    </row>
    <row r="867" spans="4:7">
      <c r="E867" s="1"/>
      <c r="F867" s="1" t="str">
        <f t="shared" si="505"/>
        <v/>
      </c>
      <c r="G867" s="1"/>
    </row>
    <row r="868" spans="4:7">
      <c r="E868" s="20">
        <f t="shared" si="503"/>
        <v>62452</v>
      </c>
      <c r="F868" s="20" t="str">
        <f t="shared" si="505"/>
        <v>czwartek</v>
      </c>
      <c r="G868" s="1" t="s">
        <v>13</v>
      </c>
    </row>
    <row r="869" spans="4:7">
      <c r="E869" s="20">
        <f t="shared" ref="E869" si="511">E868+1</f>
        <v>62453</v>
      </c>
      <c r="F869" s="20" t="str">
        <f t="shared" si="505"/>
        <v>piątek</v>
      </c>
      <c r="G869" s="1" t="s">
        <v>14</v>
      </c>
    </row>
    <row r="870" spans="4:7" ht="15.75" thickBot="1">
      <c r="D870" s="22"/>
      <c r="E870" s="24"/>
      <c r="F870" s="24" t="str">
        <f t="shared" si="505"/>
        <v/>
      </c>
      <c r="G870" s="24"/>
    </row>
    <row r="871" spans="4:7" ht="24" thickTop="1">
      <c r="D871" s="23">
        <f t="shared" si="493"/>
        <v>2071</v>
      </c>
      <c r="E871" s="19">
        <f t="shared" ref="E871:E922" si="512">DATE($D871,1,1)</f>
        <v>62459</v>
      </c>
      <c r="F871" s="19" t="str">
        <f t="shared" si="505"/>
        <v>czwartek</v>
      </c>
      <c r="G871" s="2" t="s">
        <v>6</v>
      </c>
    </row>
    <row r="872" spans="4:7">
      <c r="E872" s="20">
        <f t="shared" ref="E872" si="513">DATE($D871,1,6)</f>
        <v>62464</v>
      </c>
      <c r="F872" s="20" t="str">
        <f t="shared" si="505"/>
        <v>wtorek</v>
      </c>
      <c r="G872" s="1" t="s">
        <v>7</v>
      </c>
    </row>
    <row r="873" spans="4:7">
      <c r="E873" s="1"/>
      <c r="F873" s="1" t="str">
        <f t="shared" si="505"/>
        <v/>
      </c>
      <c r="G873" s="1"/>
    </row>
    <row r="874" spans="4:7" ht="20.25">
      <c r="E874" s="21">
        <f t="shared" si="495"/>
        <v>62567</v>
      </c>
      <c r="F874" s="21" t="str">
        <f t="shared" si="505"/>
        <v>niedziela</v>
      </c>
      <c r="G874" s="1" t="s">
        <v>8</v>
      </c>
    </row>
    <row r="875" spans="4:7">
      <c r="E875" s="20">
        <f t="shared" ref="E875" si="514">E874+1</f>
        <v>62568</v>
      </c>
      <c r="F875" s="20" t="str">
        <f t="shared" si="505"/>
        <v>poniedziałek</v>
      </c>
      <c r="G875" s="1" t="s">
        <v>9</v>
      </c>
    </row>
    <row r="876" spans="4:7">
      <c r="E876" s="1"/>
      <c r="F876" s="1" t="str">
        <f t="shared" si="505"/>
        <v/>
      </c>
      <c r="G876" s="1"/>
    </row>
    <row r="877" spans="4:7">
      <c r="E877" s="20">
        <f t="shared" si="497"/>
        <v>62579</v>
      </c>
      <c r="F877" s="20" t="str">
        <f t="shared" si="505"/>
        <v>piątek</v>
      </c>
      <c r="G877" s="1"/>
    </row>
    <row r="878" spans="4:7">
      <c r="E878" s="20">
        <f t="shared" si="498"/>
        <v>62581</v>
      </c>
      <c r="F878" s="20" t="str">
        <f t="shared" si="505"/>
        <v>niedziela</v>
      </c>
      <c r="G878" s="1"/>
    </row>
    <row r="879" spans="4:7">
      <c r="E879" s="1"/>
      <c r="F879" s="1" t="str">
        <f t="shared" si="505"/>
        <v/>
      </c>
      <c r="G879" s="1"/>
    </row>
    <row r="880" spans="4:7">
      <c r="E880" s="20">
        <f t="shared" si="499"/>
        <v>62627</v>
      </c>
      <c r="F880" s="20" t="str">
        <f t="shared" si="505"/>
        <v>czwartek</v>
      </c>
      <c r="G880" s="38" t="s">
        <v>10</v>
      </c>
    </row>
    <row r="881" spans="4:7">
      <c r="E881" s="20">
        <f t="shared" si="500"/>
        <v>62685</v>
      </c>
      <c r="F881" s="20" t="str">
        <f t="shared" si="505"/>
        <v>sobota</v>
      </c>
      <c r="G881" s="1"/>
    </row>
    <row r="882" spans="4:7">
      <c r="E882" s="20">
        <f t="shared" si="501"/>
        <v>44136</v>
      </c>
      <c r="F882" s="20" t="str">
        <f t="shared" si="505"/>
        <v>niedziela</v>
      </c>
      <c r="G882" s="1" t="s">
        <v>12</v>
      </c>
    </row>
    <row r="883" spans="4:7">
      <c r="E883" s="20">
        <f t="shared" si="502"/>
        <v>62773</v>
      </c>
      <c r="F883" s="20" t="str">
        <f t="shared" si="505"/>
        <v>środa</v>
      </c>
      <c r="G883" s="1"/>
    </row>
    <row r="884" spans="4:7">
      <c r="E884" s="1"/>
      <c r="F884" s="1" t="str">
        <f t="shared" si="505"/>
        <v/>
      </c>
      <c r="G884" s="1"/>
    </row>
    <row r="885" spans="4:7">
      <c r="E885" s="20">
        <f t="shared" si="503"/>
        <v>62817</v>
      </c>
      <c r="F885" s="20" t="str">
        <f t="shared" si="505"/>
        <v>piątek</v>
      </c>
      <c r="G885" s="1" t="s">
        <v>13</v>
      </c>
    </row>
    <row r="886" spans="4:7">
      <c r="E886" s="20">
        <f t="shared" ref="E886" si="515">E885+1</f>
        <v>62818</v>
      </c>
      <c r="F886" s="20" t="str">
        <f t="shared" si="505"/>
        <v>sobota</v>
      </c>
      <c r="G886" s="1" t="s">
        <v>14</v>
      </c>
    </row>
    <row r="887" spans="4:7" ht="15.75" thickBot="1">
      <c r="D887" s="22"/>
      <c r="E887" s="24"/>
      <c r="F887" s="24" t="str">
        <f t="shared" si="505"/>
        <v/>
      </c>
      <c r="G887" s="24"/>
    </row>
    <row r="888" spans="4:7" ht="24" thickTop="1">
      <c r="D888" s="23">
        <f t="shared" ref="D888:D939" si="516">D871+1</f>
        <v>2072</v>
      </c>
      <c r="E888" s="19">
        <f t="shared" si="512"/>
        <v>62824</v>
      </c>
      <c r="F888" s="19" t="str">
        <f t="shared" si="505"/>
        <v>piątek</v>
      </c>
      <c r="G888" s="2" t="s">
        <v>6</v>
      </c>
    </row>
    <row r="889" spans="4:7">
      <c r="E889" s="20">
        <f t="shared" ref="E889" si="517">DATE($D888,1,6)</f>
        <v>62829</v>
      </c>
      <c r="F889" s="20" t="str">
        <f t="shared" si="505"/>
        <v>środa</v>
      </c>
      <c r="G889" s="1" t="s">
        <v>7</v>
      </c>
    </row>
    <row r="890" spans="4:7">
      <c r="E890" s="1"/>
      <c r="F890" s="1" t="str">
        <f t="shared" si="505"/>
        <v/>
      </c>
      <c r="G890" s="1"/>
    </row>
    <row r="891" spans="4:7" ht="20.25">
      <c r="E891" s="21">
        <f t="shared" ref="E891" si="518">FLOOR(DATE($D888,5,DAY(MINUTE($D888/38)/2+56)),7)-34</f>
        <v>62924</v>
      </c>
      <c r="F891" s="21" t="str">
        <f t="shared" si="505"/>
        <v>niedziela</v>
      </c>
      <c r="G891" s="1" t="s">
        <v>8</v>
      </c>
    </row>
    <row r="892" spans="4:7">
      <c r="E892" s="20">
        <f t="shared" ref="E892" si="519">E891+1</f>
        <v>62925</v>
      </c>
      <c r="F892" s="20" t="str">
        <f t="shared" si="505"/>
        <v>poniedziałek</v>
      </c>
      <c r="G892" s="1" t="s">
        <v>9</v>
      </c>
    </row>
    <row r="893" spans="4:7">
      <c r="E893" s="1"/>
      <c r="F893" s="1" t="str">
        <f t="shared" si="505"/>
        <v/>
      </c>
      <c r="G893" s="1"/>
    </row>
    <row r="894" spans="4:7">
      <c r="E894" s="20">
        <f t="shared" ref="E894" si="520">DATE(D888,5,1)</f>
        <v>62945</v>
      </c>
      <c r="F894" s="20" t="str">
        <f t="shared" si="505"/>
        <v>niedziela</v>
      </c>
      <c r="G894" s="1"/>
    </row>
    <row r="895" spans="4:7">
      <c r="E895" s="20">
        <f t="shared" ref="E895" si="521">DATE($D888,5,3)</f>
        <v>62947</v>
      </c>
      <c r="F895" s="20" t="str">
        <f t="shared" si="505"/>
        <v>wtorek</v>
      </c>
      <c r="G895" s="1"/>
    </row>
    <row r="896" spans="4:7">
      <c r="E896" s="1"/>
      <c r="F896" s="1" t="str">
        <f t="shared" si="505"/>
        <v/>
      </c>
      <c r="G896" s="1"/>
    </row>
    <row r="897" spans="4:7">
      <c r="E897" s="20">
        <f t="shared" ref="E897" si="522">E891+60</f>
        <v>62984</v>
      </c>
      <c r="F897" s="20" t="str">
        <f t="shared" si="505"/>
        <v>czwartek</v>
      </c>
      <c r="G897" s="38" t="s">
        <v>10</v>
      </c>
    </row>
    <row r="898" spans="4:7">
      <c r="E898" s="20">
        <f t="shared" ref="E898" si="523">DATE($D888,8,15)</f>
        <v>63051</v>
      </c>
      <c r="F898" s="20" t="str">
        <f t="shared" si="505"/>
        <v>poniedziałek</v>
      </c>
      <c r="G898" s="1"/>
    </row>
    <row r="899" spans="4:7">
      <c r="E899" s="20">
        <f t="shared" ref="E899" si="524">DATE($D$4,11,1)</f>
        <v>44136</v>
      </c>
      <c r="F899" s="20" t="str">
        <f t="shared" si="505"/>
        <v>niedziela</v>
      </c>
      <c r="G899" s="1" t="s">
        <v>12</v>
      </c>
    </row>
    <row r="900" spans="4:7">
      <c r="E900" s="20">
        <f t="shared" ref="E900" si="525">DATE($D888,11,11)</f>
        <v>63139</v>
      </c>
      <c r="F900" s="20" t="str">
        <f t="shared" si="505"/>
        <v>piątek</v>
      </c>
      <c r="G900" s="1"/>
    </row>
    <row r="901" spans="4:7">
      <c r="E901" s="1"/>
      <c r="F901" s="1" t="str">
        <f t="shared" ref="F901:F964" si="526">IF(E901="","",TEXT(E901,"dddd"))</f>
        <v/>
      </c>
      <c r="G901" s="1"/>
    </row>
    <row r="902" spans="4:7">
      <c r="E902" s="20">
        <f t="shared" ref="E902" si="527">DATE($D888,12,25)</f>
        <v>63183</v>
      </c>
      <c r="F902" s="20" t="str">
        <f t="shared" si="526"/>
        <v>niedziela</v>
      </c>
      <c r="G902" s="1" t="s">
        <v>13</v>
      </c>
    </row>
    <row r="903" spans="4:7">
      <c r="E903" s="20">
        <f t="shared" ref="E903" si="528">E902+1</f>
        <v>63184</v>
      </c>
      <c r="F903" s="20" t="str">
        <f t="shared" si="526"/>
        <v>poniedziałek</v>
      </c>
      <c r="G903" s="1" t="s">
        <v>14</v>
      </c>
    </row>
    <row r="904" spans="4:7" ht="15.75" thickBot="1">
      <c r="D904" s="22"/>
      <c r="E904" s="24"/>
      <c r="F904" s="24" t="str">
        <f t="shared" si="526"/>
        <v/>
      </c>
      <c r="G904" s="24"/>
    </row>
    <row r="905" spans="4:7" ht="24" thickTop="1">
      <c r="D905" s="23">
        <f t="shared" si="516"/>
        <v>2073</v>
      </c>
      <c r="E905" s="19">
        <f t="shared" si="512"/>
        <v>63190</v>
      </c>
      <c r="F905" s="19" t="str">
        <f t="shared" si="526"/>
        <v>niedziela</v>
      </c>
      <c r="G905" s="2" t="s">
        <v>6</v>
      </c>
    </row>
    <row r="906" spans="4:7">
      <c r="E906" s="20">
        <f t="shared" ref="E906" si="529">DATE($D905,1,6)</f>
        <v>63195</v>
      </c>
      <c r="F906" s="20" t="str">
        <f t="shared" si="526"/>
        <v>piątek</v>
      </c>
      <c r="G906" s="1" t="s">
        <v>7</v>
      </c>
    </row>
    <row r="907" spans="4:7">
      <c r="E907" s="1"/>
      <c r="F907" s="1" t="str">
        <f t="shared" si="526"/>
        <v/>
      </c>
      <c r="G907" s="1"/>
    </row>
    <row r="908" spans="4:7" ht="20.25">
      <c r="E908" s="21">
        <f t="shared" ref="E908:E959" si="530">FLOOR(DATE($D905,5,DAY(MINUTE($D905/38)/2+56)),7)-34</f>
        <v>63274</v>
      </c>
      <c r="F908" s="21" t="str">
        <f t="shared" si="526"/>
        <v>niedziela</v>
      </c>
      <c r="G908" s="1" t="s">
        <v>8</v>
      </c>
    </row>
    <row r="909" spans="4:7">
      <c r="E909" s="20">
        <f t="shared" ref="E909" si="531">E908+1</f>
        <v>63275</v>
      </c>
      <c r="F909" s="20" t="str">
        <f t="shared" si="526"/>
        <v>poniedziałek</v>
      </c>
      <c r="G909" s="1" t="s">
        <v>9</v>
      </c>
    </row>
    <row r="910" spans="4:7">
      <c r="E910" s="1"/>
      <c r="F910" s="1" t="str">
        <f t="shared" si="526"/>
        <v/>
      </c>
      <c r="G910" s="1"/>
    </row>
    <row r="911" spans="4:7">
      <c r="E911" s="20">
        <f t="shared" ref="E911:E962" si="532">DATE(D905,5,1)</f>
        <v>63310</v>
      </c>
      <c r="F911" s="20" t="str">
        <f t="shared" si="526"/>
        <v>poniedziałek</v>
      </c>
      <c r="G911" s="1"/>
    </row>
    <row r="912" spans="4:7">
      <c r="E912" s="20">
        <f t="shared" ref="E912:E963" si="533">DATE($D905,5,3)</f>
        <v>63312</v>
      </c>
      <c r="F912" s="20" t="str">
        <f t="shared" si="526"/>
        <v>środa</v>
      </c>
      <c r="G912" s="1"/>
    </row>
    <row r="913" spans="4:7">
      <c r="E913" s="1"/>
      <c r="F913" s="1" t="str">
        <f t="shared" si="526"/>
        <v/>
      </c>
      <c r="G913" s="1"/>
    </row>
    <row r="914" spans="4:7">
      <c r="E914" s="20">
        <f t="shared" ref="E914:E965" si="534">E908+60</f>
        <v>63334</v>
      </c>
      <c r="F914" s="20" t="str">
        <f t="shared" si="526"/>
        <v>czwartek</v>
      </c>
      <c r="G914" s="38" t="s">
        <v>10</v>
      </c>
    </row>
    <row r="915" spans="4:7">
      <c r="E915" s="20">
        <f t="shared" ref="E915:E966" si="535">DATE($D905,8,15)</f>
        <v>63416</v>
      </c>
      <c r="F915" s="20" t="str">
        <f t="shared" si="526"/>
        <v>wtorek</v>
      </c>
      <c r="G915" s="1"/>
    </row>
    <row r="916" spans="4:7">
      <c r="E916" s="20">
        <f t="shared" ref="E916:E967" si="536">DATE($D$4,11,1)</f>
        <v>44136</v>
      </c>
      <c r="F916" s="20" t="str">
        <f t="shared" si="526"/>
        <v>niedziela</v>
      </c>
      <c r="G916" s="1" t="s">
        <v>12</v>
      </c>
    </row>
    <row r="917" spans="4:7">
      <c r="E917" s="20">
        <f t="shared" ref="E917:E968" si="537">DATE($D905,11,11)</f>
        <v>63504</v>
      </c>
      <c r="F917" s="20" t="str">
        <f t="shared" si="526"/>
        <v>sobota</v>
      </c>
      <c r="G917" s="1"/>
    </row>
    <row r="918" spans="4:7">
      <c r="E918" s="1"/>
      <c r="F918" s="1" t="str">
        <f t="shared" si="526"/>
        <v/>
      </c>
      <c r="G918" s="1"/>
    </row>
    <row r="919" spans="4:7">
      <c r="E919" s="20">
        <f t="shared" ref="E919:E970" si="538">DATE($D905,12,25)</f>
        <v>63548</v>
      </c>
      <c r="F919" s="20" t="str">
        <f t="shared" si="526"/>
        <v>poniedziałek</v>
      </c>
      <c r="G919" s="1" t="s">
        <v>13</v>
      </c>
    </row>
    <row r="920" spans="4:7">
      <c r="E920" s="20">
        <f t="shared" ref="E920" si="539">E919+1</f>
        <v>63549</v>
      </c>
      <c r="F920" s="20" t="str">
        <f t="shared" si="526"/>
        <v>wtorek</v>
      </c>
      <c r="G920" s="1" t="s">
        <v>14</v>
      </c>
    </row>
    <row r="921" spans="4:7" ht="15.75" thickBot="1">
      <c r="D921" s="22"/>
      <c r="E921" s="24"/>
      <c r="F921" s="24" t="str">
        <f t="shared" si="526"/>
        <v/>
      </c>
      <c r="G921" s="24"/>
    </row>
    <row r="922" spans="4:7" ht="24" thickTop="1">
      <c r="D922" s="23">
        <f t="shared" si="516"/>
        <v>2074</v>
      </c>
      <c r="E922" s="19">
        <f t="shared" si="512"/>
        <v>63555</v>
      </c>
      <c r="F922" s="19" t="str">
        <f t="shared" si="526"/>
        <v>poniedziałek</v>
      </c>
      <c r="G922" s="2" t="s">
        <v>6</v>
      </c>
    </row>
    <row r="923" spans="4:7">
      <c r="E923" s="20">
        <f t="shared" ref="E923" si="540">DATE($D922,1,6)</f>
        <v>63560</v>
      </c>
      <c r="F923" s="20" t="str">
        <f t="shared" si="526"/>
        <v>sobota</v>
      </c>
      <c r="G923" s="1" t="s">
        <v>7</v>
      </c>
    </row>
    <row r="924" spans="4:7">
      <c r="E924" s="1"/>
      <c r="F924" s="1" t="str">
        <f t="shared" si="526"/>
        <v/>
      </c>
      <c r="G924" s="1"/>
    </row>
    <row r="925" spans="4:7" ht="20.25">
      <c r="E925" s="21">
        <f t="shared" si="530"/>
        <v>63659</v>
      </c>
      <c r="F925" s="21" t="str">
        <f t="shared" si="526"/>
        <v>niedziela</v>
      </c>
      <c r="G925" s="1" t="s">
        <v>8</v>
      </c>
    </row>
    <row r="926" spans="4:7">
      <c r="E926" s="20">
        <f t="shared" ref="E926" si="541">E925+1</f>
        <v>63660</v>
      </c>
      <c r="F926" s="20" t="str">
        <f t="shared" si="526"/>
        <v>poniedziałek</v>
      </c>
      <c r="G926" s="1" t="s">
        <v>9</v>
      </c>
    </row>
    <row r="927" spans="4:7">
      <c r="E927" s="1"/>
      <c r="F927" s="1" t="str">
        <f t="shared" si="526"/>
        <v/>
      </c>
      <c r="G927" s="1"/>
    </row>
    <row r="928" spans="4:7">
      <c r="E928" s="20">
        <f t="shared" si="532"/>
        <v>63675</v>
      </c>
      <c r="F928" s="20" t="str">
        <f t="shared" si="526"/>
        <v>wtorek</v>
      </c>
      <c r="G928" s="1"/>
    </row>
    <row r="929" spans="4:7">
      <c r="E929" s="20">
        <f t="shared" si="533"/>
        <v>63677</v>
      </c>
      <c r="F929" s="20" t="str">
        <f t="shared" si="526"/>
        <v>czwartek</v>
      </c>
      <c r="G929" s="1"/>
    </row>
    <row r="930" spans="4:7">
      <c r="E930" s="1"/>
      <c r="F930" s="1" t="str">
        <f t="shared" si="526"/>
        <v/>
      </c>
      <c r="G930" s="1"/>
    </row>
    <row r="931" spans="4:7">
      <c r="E931" s="20">
        <f t="shared" si="534"/>
        <v>63719</v>
      </c>
      <c r="F931" s="20" t="str">
        <f t="shared" si="526"/>
        <v>czwartek</v>
      </c>
      <c r="G931" s="38" t="s">
        <v>10</v>
      </c>
    </row>
    <row r="932" spans="4:7">
      <c r="E932" s="20">
        <f t="shared" si="535"/>
        <v>63781</v>
      </c>
      <c r="F932" s="20" t="str">
        <f t="shared" si="526"/>
        <v>środa</v>
      </c>
      <c r="G932" s="1"/>
    </row>
    <row r="933" spans="4:7">
      <c r="E933" s="20">
        <f t="shared" si="536"/>
        <v>44136</v>
      </c>
      <c r="F933" s="20" t="str">
        <f t="shared" si="526"/>
        <v>niedziela</v>
      </c>
      <c r="G933" s="1" t="s">
        <v>12</v>
      </c>
    </row>
    <row r="934" spans="4:7">
      <c r="E934" s="20">
        <f t="shared" si="537"/>
        <v>63869</v>
      </c>
      <c r="F934" s="20" t="str">
        <f t="shared" si="526"/>
        <v>niedziela</v>
      </c>
      <c r="G934" s="1"/>
    </row>
    <row r="935" spans="4:7">
      <c r="E935" s="1"/>
      <c r="F935" s="1" t="str">
        <f t="shared" si="526"/>
        <v/>
      </c>
      <c r="G935" s="1"/>
    </row>
    <row r="936" spans="4:7">
      <c r="E936" s="20">
        <f t="shared" si="538"/>
        <v>63913</v>
      </c>
      <c r="F936" s="20" t="str">
        <f t="shared" si="526"/>
        <v>wtorek</v>
      </c>
      <c r="G936" s="1" t="s">
        <v>13</v>
      </c>
    </row>
    <row r="937" spans="4:7">
      <c r="E937" s="20">
        <f t="shared" ref="E937" si="542">E936+1</f>
        <v>63914</v>
      </c>
      <c r="F937" s="20" t="str">
        <f t="shared" si="526"/>
        <v>środa</v>
      </c>
      <c r="G937" s="1" t="s">
        <v>14</v>
      </c>
    </row>
    <row r="938" spans="4:7" ht="15.75" thickBot="1">
      <c r="D938" s="22"/>
      <c r="E938" s="24"/>
      <c r="F938" s="24" t="str">
        <f t="shared" si="526"/>
        <v/>
      </c>
      <c r="G938" s="24"/>
    </row>
    <row r="939" spans="4:7" ht="24" thickTop="1">
      <c r="D939" s="23">
        <f t="shared" si="516"/>
        <v>2075</v>
      </c>
      <c r="E939" s="19">
        <f t="shared" ref="E939:E990" si="543">DATE($D939,1,1)</f>
        <v>63920</v>
      </c>
      <c r="F939" s="19" t="str">
        <f t="shared" si="526"/>
        <v>wtorek</v>
      </c>
      <c r="G939" s="2" t="s">
        <v>6</v>
      </c>
    </row>
    <row r="940" spans="4:7">
      <c r="E940" s="20">
        <f t="shared" ref="E940" si="544">DATE($D939,1,6)</f>
        <v>63925</v>
      </c>
      <c r="F940" s="20" t="str">
        <f t="shared" si="526"/>
        <v>niedziela</v>
      </c>
      <c r="G940" s="1" t="s">
        <v>7</v>
      </c>
    </row>
    <row r="941" spans="4:7">
      <c r="E941" s="1"/>
      <c r="F941" s="1" t="str">
        <f t="shared" si="526"/>
        <v/>
      </c>
      <c r="G941" s="1"/>
    </row>
    <row r="942" spans="4:7" ht="20.25">
      <c r="E942" s="21">
        <f t="shared" si="530"/>
        <v>64016</v>
      </c>
      <c r="F942" s="21" t="str">
        <f t="shared" si="526"/>
        <v>niedziela</v>
      </c>
      <c r="G942" s="1" t="s">
        <v>8</v>
      </c>
    </row>
    <row r="943" spans="4:7">
      <c r="E943" s="20">
        <f t="shared" ref="E943" si="545">E942+1</f>
        <v>64017</v>
      </c>
      <c r="F943" s="20" t="str">
        <f t="shared" si="526"/>
        <v>poniedziałek</v>
      </c>
      <c r="G943" s="1" t="s">
        <v>9</v>
      </c>
    </row>
    <row r="944" spans="4:7">
      <c r="E944" s="1"/>
      <c r="F944" s="1" t="str">
        <f t="shared" si="526"/>
        <v/>
      </c>
      <c r="G944" s="1"/>
    </row>
    <row r="945" spans="4:7">
      <c r="E945" s="20">
        <f t="shared" si="532"/>
        <v>64040</v>
      </c>
      <c r="F945" s="20" t="str">
        <f t="shared" si="526"/>
        <v>środa</v>
      </c>
      <c r="G945" s="1"/>
    </row>
    <row r="946" spans="4:7">
      <c r="E946" s="20">
        <f t="shared" si="533"/>
        <v>64042</v>
      </c>
      <c r="F946" s="20" t="str">
        <f t="shared" si="526"/>
        <v>piątek</v>
      </c>
      <c r="G946" s="1"/>
    </row>
    <row r="947" spans="4:7">
      <c r="E947" s="1"/>
      <c r="F947" s="1" t="str">
        <f t="shared" si="526"/>
        <v/>
      </c>
      <c r="G947" s="1"/>
    </row>
    <row r="948" spans="4:7">
      <c r="E948" s="20">
        <f t="shared" si="534"/>
        <v>64076</v>
      </c>
      <c r="F948" s="20" t="str">
        <f t="shared" si="526"/>
        <v>czwartek</v>
      </c>
      <c r="G948" s="38" t="s">
        <v>10</v>
      </c>
    </row>
    <row r="949" spans="4:7">
      <c r="E949" s="20">
        <f t="shared" si="535"/>
        <v>64146</v>
      </c>
      <c r="F949" s="20" t="str">
        <f t="shared" si="526"/>
        <v>czwartek</v>
      </c>
      <c r="G949" s="1"/>
    </row>
    <row r="950" spans="4:7">
      <c r="E950" s="20">
        <f t="shared" si="536"/>
        <v>44136</v>
      </c>
      <c r="F950" s="20" t="str">
        <f t="shared" si="526"/>
        <v>niedziela</v>
      </c>
      <c r="G950" s="1" t="s">
        <v>12</v>
      </c>
    </row>
    <row r="951" spans="4:7">
      <c r="E951" s="20">
        <f t="shared" si="537"/>
        <v>64234</v>
      </c>
      <c r="F951" s="20" t="str">
        <f t="shared" si="526"/>
        <v>poniedziałek</v>
      </c>
      <c r="G951" s="1"/>
    </row>
    <row r="952" spans="4:7">
      <c r="E952" s="1"/>
      <c r="F952" s="1" t="str">
        <f t="shared" si="526"/>
        <v/>
      </c>
      <c r="G952" s="1"/>
    </row>
    <row r="953" spans="4:7">
      <c r="E953" s="20">
        <f t="shared" si="538"/>
        <v>64278</v>
      </c>
      <c r="F953" s="20" t="str">
        <f t="shared" si="526"/>
        <v>środa</v>
      </c>
      <c r="G953" s="1" t="s">
        <v>13</v>
      </c>
    </row>
    <row r="954" spans="4:7">
      <c r="E954" s="20">
        <f t="shared" ref="E954" si="546">E953+1</f>
        <v>64279</v>
      </c>
      <c r="F954" s="20" t="str">
        <f t="shared" si="526"/>
        <v>czwartek</v>
      </c>
      <c r="G954" s="1" t="s">
        <v>14</v>
      </c>
    </row>
    <row r="955" spans="4:7" ht="15.75" thickBot="1">
      <c r="D955" s="22"/>
      <c r="E955" s="24"/>
      <c r="F955" s="24" t="str">
        <f t="shared" si="526"/>
        <v/>
      </c>
      <c r="G955" s="24"/>
    </row>
    <row r="956" spans="4:7" ht="24" thickTop="1">
      <c r="D956" s="23">
        <f t="shared" ref="D956:D990" si="547">D939+1</f>
        <v>2076</v>
      </c>
      <c r="E956" s="19">
        <f t="shared" si="543"/>
        <v>64285</v>
      </c>
      <c r="F956" s="19" t="str">
        <f t="shared" si="526"/>
        <v>środa</v>
      </c>
      <c r="G956" s="2" t="s">
        <v>6</v>
      </c>
    </row>
    <row r="957" spans="4:7">
      <c r="E957" s="20">
        <f t="shared" ref="E957" si="548">DATE($D956,1,6)</f>
        <v>64290</v>
      </c>
      <c r="F957" s="20" t="str">
        <f t="shared" si="526"/>
        <v>poniedziałek</v>
      </c>
      <c r="G957" s="1" t="s">
        <v>7</v>
      </c>
    </row>
    <row r="958" spans="4:7">
      <c r="E958" s="1"/>
      <c r="F958" s="1" t="str">
        <f t="shared" si="526"/>
        <v/>
      </c>
      <c r="G958" s="1"/>
    </row>
    <row r="959" spans="4:7" ht="20.25">
      <c r="E959" s="21">
        <f t="shared" si="530"/>
        <v>64394</v>
      </c>
      <c r="F959" s="21" t="str">
        <f t="shared" si="526"/>
        <v>niedziela</v>
      </c>
      <c r="G959" s="1" t="s">
        <v>8</v>
      </c>
    </row>
    <row r="960" spans="4:7">
      <c r="E960" s="20">
        <f t="shared" ref="E960" si="549">E959+1</f>
        <v>64395</v>
      </c>
      <c r="F960" s="20" t="str">
        <f t="shared" si="526"/>
        <v>poniedziałek</v>
      </c>
      <c r="G960" s="1" t="s">
        <v>9</v>
      </c>
    </row>
    <row r="961" spans="4:7">
      <c r="E961" s="1"/>
      <c r="F961" s="1" t="str">
        <f t="shared" si="526"/>
        <v/>
      </c>
      <c r="G961" s="1"/>
    </row>
    <row r="962" spans="4:7">
      <c r="E962" s="20">
        <f t="shared" si="532"/>
        <v>64406</v>
      </c>
      <c r="F962" s="20" t="str">
        <f t="shared" si="526"/>
        <v>piątek</v>
      </c>
      <c r="G962" s="1"/>
    </row>
    <row r="963" spans="4:7">
      <c r="E963" s="20">
        <f t="shared" si="533"/>
        <v>64408</v>
      </c>
      <c r="F963" s="20" t="str">
        <f t="shared" si="526"/>
        <v>niedziela</v>
      </c>
      <c r="G963" s="1"/>
    </row>
    <row r="964" spans="4:7">
      <c r="E964" s="1"/>
      <c r="F964" s="1" t="str">
        <f t="shared" si="526"/>
        <v/>
      </c>
      <c r="G964" s="1"/>
    </row>
    <row r="965" spans="4:7">
      <c r="E965" s="20">
        <f t="shared" si="534"/>
        <v>64454</v>
      </c>
      <c r="F965" s="20" t="str">
        <f t="shared" ref="F965:F1006" si="550">IF(E965="","",TEXT(E965,"dddd"))</f>
        <v>czwartek</v>
      </c>
      <c r="G965" s="38" t="s">
        <v>10</v>
      </c>
    </row>
    <row r="966" spans="4:7">
      <c r="E966" s="20">
        <f t="shared" si="535"/>
        <v>64512</v>
      </c>
      <c r="F966" s="20" t="str">
        <f t="shared" si="550"/>
        <v>sobota</v>
      </c>
      <c r="G966" s="1"/>
    </row>
    <row r="967" spans="4:7">
      <c r="E967" s="20">
        <f t="shared" si="536"/>
        <v>44136</v>
      </c>
      <c r="F967" s="20" t="str">
        <f t="shared" si="550"/>
        <v>niedziela</v>
      </c>
      <c r="G967" s="1" t="s">
        <v>12</v>
      </c>
    </row>
    <row r="968" spans="4:7">
      <c r="E968" s="20">
        <f t="shared" si="537"/>
        <v>64600</v>
      </c>
      <c r="F968" s="20" t="str">
        <f t="shared" si="550"/>
        <v>środa</v>
      </c>
      <c r="G968" s="1"/>
    </row>
    <row r="969" spans="4:7">
      <c r="E969" s="1"/>
      <c r="F969" s="1" t="str">
        <f t="shared" si="550"/>
        <v/>
      </c>
      <c r="G969" s="1"/>
    </row>
    <row r="970" spans="4:7">
      <c r="E970" s="20">
        <f t="shared" si="538"/>
        <v>64644</v>
      </c>
      <c r="F970" s="20" t="str">
        <f t="shared" si="550"/>
        <v>piątek</v>
      </c>
      <c r="G970" s="1" t="s">
        <v>13</v>
      </c>
    </row>
    <row r="971" spans="4:7">
      <c r="E971" s="20">
        <f t="shared" ref="E971" si="551">E970+1</f>
        <v>64645</v>
      </c>
      <c r="F971" s="20" t="str">
        <f t="shared" si="550"/>
        <v>sobota</v>
      </c>
      <c r="G971" s="1" t="s">
        <v>14</v>
      </c>
    </row>
    <row r="972" spans="4:7" ht="15.75" thickBot="1">
      <c r="D972" s="22"/>
      <c r="E972" s="24"/>
      <c r="F972" s="24" t="str">
        <f t="shared" si="550"/>
        <v/>
      </c>
      <c r="G972" s="24"/>
    </row>
    <row r="973" spans="4:7" ht="24" thickTop="1">
      <c r="D973" s="23">
        <f t="shared" si="547"/>
        <v>2077</v>
      </c>
      <c r="E973" s="19">
        <f t="shared" si="543"/>
        <v>64651</v>
      </c>
      <c r="F973" s="19" t="str">
        <f t="shared" si="550"/>
        <v>piątek</v>
      </c>
      <c r="G973" s="2" t="s">
        <v>6</v>
      </c>
    </row>
    <row r="974" spans="4:7">
      <c r="E974" s="20">
        <f t="shared" ref="E974" si="552">DATE($D973,1,6)</f>
        <v>64656</v>
      </c>
      <c r="F974" s="20" t="str">
        <f t="shared" si="550"/>
        <v>środa</v>
      </c>
      <c r="G974" s="1" t="s">
        <v>7</v>
      </c>
    </row>
    <row r="975" spans="4:7">
      <c r="E975" s="1"/>
      <c r="F975" s="1" t="str">
        <f t="shared" si="550"/>
        <v/>
      </c>
      <c r="G975" s="1"/>
    </row>
    <row r="976" spans="4:7" ht="20.25">
      <c r="E976" s="21">
        <f t="shared" ref="E976:E993" si="553">FLOOR(DATE($D973,5,DAY(MINUTE($D973/38)/2+56)),7)-34</f>
        <v>64751</v>
      </c>
      <c r="F976" s="21" t="str">
        <f t="shared" si="550"/>
        <v>niedziela</v>
      </c>
      <c r="G976" s="1" t="s">
        <v>8</v>
      </c>
    </row>
    <row r="977" spans="4:7">
      <c r="E977" s="20">
        <f t="shared" ref="E977" si="554">E976+1</f>
        <v>64752</v>
      </c>
      <c r="F977" s="20" t="str">
        <f t="shared" si="550"/>
        <v>poniedziałek</v>
      </c>
      <c r="G977" s="1" t="s">
        <v>9</v>
      </c>
    </row>
    <row r="978" spans="4:7">
      <c r="E978" s="1"/>
      <c r="F978" s="1" t="str">
        <f t="shared" si="550"/>
        <v/>
      </c>
      <c r="G978" s="1"/>
    </row>
    <row r="979" spans="4:7">
      <c r="E979" s="20">
        <f t="shared" ref="E979:E996" si="555">DATE(D973,5,1)</f>
        <v>64771</v>
      </c>
      <c r="F979" s="20" t="str">
        <f t="shared" si="550"/>
        <v>sobota</v>
      </c>
      <c r="G979" s="1"/>
    </row>
    <row r="980" spans="4:7">
      <c r="E980" s="20">
        <f t="shared" ref="E980:E997" si="556">DATE($D973,5,3)</f>
        <v>64773</v>
      </c>
      <c r="F980" s="20" t="str">
        <f t="shared" si="550"/>
        <v>poniedziałek</v>
      </c>
      <c r="G980" s="1"/>
    </row>
    <row r="981" spans="4:7">
      <c r="E981" s="1"/>
      <c r="F981" s="1" t="str">
        <f t="shared" si="550"/>
        <v/>
      </c>
      <c r="G981" s="1"/>
    </row>
    <row r="982" spans="4:7">
      <c r="E982" s="20">
        <f t="shared" ref="E982:E999" si="557">E976+60</f>
        <v>64811</v>
      </c>
      <c r="F982" s="20" t="str">
        <f t="shared" si="550"/>
        <v>czwartek</v>
      </c>
      <c r="G982" s="38" t="s">
        <v>10</v>
      </c>
    </row>
    <row r="983" spans="4:7">
      <c r="E983" s="20">
        <f t="shared" ref="E983:E1000" si="558">DATE($D973,8,15)</f>
        <v>64877</v>
      </c>
      <c r="F983" s="20" t="str">
        <f t="shared" si="550"/>
        <v>niedziela</v>
      </c>
      <c r="G983" s="1"/>
    </row>
    <row r="984" spans="4:7">
      <c r="E984" s="20">
        <f t="shared" ref="E984:E1001" si="559">DATE($D$4,11,1)</f>
        <v>44136</v>
      </c>
      <c r="F984" s="20" t="str">
        <f t="shared" si="550"/>
        <v>niedziela</v>
      </c>
      <c r="G984" s="1" t="s">
        <v>12</v>
      </c>
    </row>
    <row r="985" spans="4:7">
      <c r="E985" s="20">
        <f t="shared" ref="E985:E1002" si="560">DATE($D973,11,11)</f>
        <v>64965</v>
      </c>
      <c r="F985" s="20" t="str">
        <f t="shared" si="550"/>
        <v>czwartek</v>
      </c>
      <c r="G985" s="1"/>
    </row>
    <row r="986" spans="4:7">
      <c r="E986" s="1"/>
      <c r="F986" s="1" t="str">
        <f t="shared" si="550"/>
        <v/>
      </c>
      <c r="G986" s="1"/>
    </row>
    <row r="987" spans="4:7">
      <c r="E987" s="20">
        <f t="shared" ref="E987:E1004" si="561">DATE($D973,12,25)</f>
        <v>65009</v>
      </c>
      <c r="F987" s="20" t="str">
        <f t="shared" si="550"/>
        <v>sobota</v>
      </c>
      <c r="G987" s="1" t="s">
        <v>13</v>
      </c>
    </row>
    <row r="988" spans="4:7">
      <c r="E988" s="20">
        <f t="shared" ref="E988" si="562">E987+1</f>
        <v>65010</v>
      </c>
      <c r="F988" s="20" t="str">
        <f t="shared" si="550"/>
        <v>niedziela</v>
      </c>
      <c r="G988" s="1" t="s">
        <v>14</v>
      </c>
    </row>
    <row r="989" spans="4:7" ht="15.75" thickBot="1">
      <c r="D989" s="22"/>
      <c r="E989" s="24"/>
      <c r="F989" s="24" t="str">
        <f t="shared" si="550"/>
        <v/>
      </c>
      <c r="G989" s="24"/>
    </row>
    <row r="990" spans="4:7" ht="24" thickTop="1">
      <c r="D990" s="23">
        <f t="shared" si="547"/>
        <v>2078</v>
      </c>
      <c r="E990" s="19">
        <f t="shared" si="543"/>
        <v>65016</v>
      </c>
      <c r="F990" s="19" t="str">
        <f t="shared" si="550"/>
        <v>sobota</v>
      </c>
      <c r="G990" s="2" t="s">
        <v>6</v>
      </c>
    </row>
    <row r="991" spans="4:7">
      <c r="E991" s="20">
        <f t="shared" ref="E991" si="563">DATE($D990,1,6)</f>
        <v>65021</v>
      </c>
      <c r="F991" s="20" t="str">
        <f t="shared" si="550"/>
        <v>czwartek</v>
      </c>
      <c r="G991" s="1" t="s">
        <v>7</v>
      </c>
    </row>
    <row r="992" spans="4:7">
      <c r="E992" s="1"/>
      <c r="F992" s="1" t="str">
        <f t="shared" si="550"/>
        <v/>
      </c>
      <c r="G992" s="1"/>
    </row>
    <row r="993" spans="4:7" ht="20.25">
      <c r="E993" s="21">
        <f t="shared" si="553"/>
        <v>65108</v>
      </c>
      <c r="F993" s="21" t="str">
        <f t="shared" si="550"/>
        <v>niedziela</v>
      </c>
      <c r="G993" s="1" t="s">
        <v>8</v>
      </c>
    </row>
    <row r="994" spans="4:7">
      <c r="E994" s="20">
        <f t="shared" ref="E994" si="564">E993+1</f>
        <v>65109</v>
      </c>
      <c r="F994" s="20" t="str">
        <f t="shared" si="550"/>
        <v>poniedziałek</v>
      </c>
      <c r="G994" s="1" t="s">
        <v>9</v>
      </c>
    </row>
    <row r="995" spans="4:7">
      <c r="E995" s="1"/>
      <c r="F995" s="1" t="str">
        <f t="shared" si="550"/>
        <v/>
      </c>
      <c r="G995" s="1"/>
    </row>
    <row r="996" spans="4:7">
      <c r="E996" s="20">
        <f t="shared" si="555"/>
        <v>65136</v>
      </c>
      <c r="F996" s="20" t="str">
        <f t="shared" si="550"/>
        <v>niedziela</v>
      </c>
      <c r="G996" s="1"/>
    </row>
    <row r="997" spans="4:7">
      <c r="E997" s="20">
        <f t="shared" si="556"/>
        <v>65138</v>
      </c>
      <c r="F997" s="20" t="str">
        <f t="shared" si="550"/>
        <v>wtorek</v>
      </c>
      <c r="G997" s="1"/>
    </row>
    <row r="998" spans="4:7">
      <c r="E998" s="1"/>
      <c r="F998" s="1" t="str">
        <f t="shared" si="550"/>
        <v/>
      </c>
      <c r="G998" s="1"/>
    </row>
    <row r="999" spans="4:7">
      <c r="E999" s="20">
        <f t="shared" si="557"/>
        <v>65168</v>
      </c>
      <c r="F999" s="20" t="str">
        <f t="shared" si="550"/>
        <v>czwartek</v>
      </c>
      <c r="G999" s="38" t="s">
        <v>10</v>
      </c>
    </row>
    <row r="1000" spans="4:7">
      <c r="E1000" s="20">
        <f t="shared" si="558"/>
        <v>65242</v>
      </c>
      <c r="F1000" s="20" t="str">
        <f t="shared" si="550"/>
        <v>poniedziałek</v>
      </c>
      <c r="G1000" s="1"/>
    </row>
    <row r="1001" spans="4:7">
      <c r="E1001" s="20">
        <f t="shared" si="559"/>
        <v>44136</v>
      </c>
      <c r="F1001" s="20" t="str">
        <f t="shared" si="550"/>
        <v>niedziela</v>
      </c>
      <c r="G1001" s="1" t="s">
        <v>12</v>
      </c>
    </row>
    <row r="1002" spans="4:7">
      <c r="E1002" s="20">
        <f t="shared" si="560"/>
        <v>65330</v>
      </c>
      <c r="F1002" s="20" t="str">
        <f t="shared" si="550"/>
        <v>piątek</v>
      </c>
      <c r="G1002" s="1"/>
    </row>
    <row r="1003" spans="4:7">
      <c r="E1003" s="1"/>
      <c r="F1003" s="1" t="str">
        <f t="shared" si="550"/>
        <v/>
      </c>
      <c r="G1003" s="1"/>
    </row>
    <row r="1004" spans="4:7">
      <c r="E1004" s="20">
        <f t="shared" si="561"/>
        <v>65374</v>
      </c>
      <c r="F1004" s="20" t="str">
        <f t="shared" si="550"/>
        <v>niedziela</v>
      </c>
      <c r="G1004" s="1" t="s">
        <v>13</v>
      </c>
    </row>
    <row r="1005" spans="4:7">
      <c r="E1005" s="27">
        <f t="shared" ref="E1005" si="565">E1004+1</f>
        <v>65375</v>
      </c>
      <c r="F1005" s="27" t="str">
        <f t="shared" si="550"/>
        <v>poniedziałek</v>
      </c>
      <c r="G1005" s="25" t="s">
        <v>14</v>
      </c>
    </row>
    <row r="1006" spans="4:7" ht="15.75" thickBot="1">
      <c r="D1006" s="28"/>
      <c r="E1006" s="24"/>
      <c r="F1006" s="24" t="str">
        <f t="shared" si="550"/>
        <v/>
      </c>
      <c r="G1006" s="24"/>
    </row>
    <row r="1007" spans="4:7" ht="24" thickTop="1">
      <c r="D1007" s="23"/>
      <c r="E1007" s="15"/>
      <c r="F1007" s="15"/>
    </row>
    <row r="1008" spans="4:7">
      <c r="E1008" s="15"/>
      <c r="F1008" s="15"/>
    </row>
    <row r="1010" spans="4:6" ht="20.25">
      <c r="E1010" s="26"/>
      <c r="F1010" s="26"/>
    </row>
    <row r="1011" spans="4:6">
      <c r="E1011" s="15"/>
      <c r="F1011" s="15"/>
    </row>
    <row r="1013" spans="4:6">
      <c r="E1013" s="15"/>
      <c r="F1013" s="15"/>
    </row>
    <row r="1014" spans="4:6">
      <c r="E1014" s="15"/>
      <c r="F1014" s="15"/>
    </row>
    <row r="1016" spans="4:6">
      <c r="E1016" s="15"/>
      <c r="F1016" s="15"/>
    </row>
    <row r="1017" spans="4:6">
      <c r="E1017" s="15"/>
      <c r="F1017" s="15"/>
    </row>
    <row r="1018" spans="4:6">
      <c r="E1018" s="15"/>
      <c r="F1018" s="15"/>
    </row>
    <row r="1019" spans="4:6">
      <c r="E1019" s="15"/>
      <c r="F1019" s="15"/>
    </row>
    <row r="1021" spans="4:6">
      <c r="E1021" s="15"/>
      <c r="F1021" s="15"/>
    </row>
    <row r="1022" spans="4:6">
      <c r="E1022" s="15"/>
      <c r="F1022" s="15"/>
    </row>
    <row r="1024" spans="4:6" ht="23.25">
      <c r="D1024" s="23"/>
      <c r="E1024" s="15"/>
      <c r="F1024" s="15"/>
    </row>
    <row r="1025" spans="5:6">
      <c r="E1025" s="15"/>
      <c r="F1025" s="15"/>
    </row>
    <row r="1027" spans="5:6" ht="20.25">
      <c r="E1027" s="26"/>
      <c r="F1027" s="26"/>
    </row>
    <row r="1028" spans="5:6">
      <c r="E1028" s="15"/>
      <c r="F1028" s="15"/>
    </row>
    <row r="1030" spans="5:6">
      <c r="E1030" s="15"/>
      <c r="F1030" s="15"/>
    </row>
    <row r="1031" spans="5:6">
      <c r="E1031" s="15"/>
      <c r="F1031" s="15"/>
    </row>
    <row r="1033" spans="5:6">
      <c r="E1033" s="15"/>
      <c r="F1033" s="15"/>
    </row>
    <row r="1034" spans="5:6">
      <c r="E1034" s="15"/>
      <c r="F1034" s="15"/>
    </row>
    <row r="1035" spans="5:6">
      <c r="E1035" s="15"/>
      <c r="F1035" s="15"/>
    </row>
    <row r="1036" spans="5:6">
      <c r="E1036" s="15"/>
      <c r="F1036" s="15"/>
    </row>
    <row r="1038" spans="5:6">
      <c r="E1038" s="15"/>
      <c r="F1038" s="15"/>
    </row>
    <row r="1039" spans="5:6">
      <c r="E1039" s="15"/>
      <c r="F1039" s="15"/>
    </row>
    <row r="1041" spans="4:6" ht="23.25">
      <c r="D1041" s="23"/>
      <c r="E1041" s="15"/>
      <c r="F1041" s="15"/>
    </row>
    <row r="1042" spans="4:6">
      <c r="E1042" s="15"/>
      <c r="F1042" s="15"/>
    </row>
    <row r="1044" spans="4:6" ht="20.25">
      <c r="E1044" s="26"/>
      <c r="F1044" s="26"/>
    </row>
    <row r="1045" spans="4:6">
      <c r="E1045" s="15"/>
      <c r="F1045" s="15"/>
    </row>
    <row r="1047" spans="4:6">
      <c r="E1047" s="15"/>
      <c r="F1047" s="15"/>
    </row>
    <row r="1048" spans="4:6">
      <c r="E1048" s="15"/>
      <c r="F1048" s="15"/>
    </row>
    <row r="1050" spans="4:6">
      <c r="E1050" s="15"/>
      <c r="F1050" s="15"/>
    </row>
    <row r="1051" spans="4:6">
      <c r="E1051" s="15"/>
      <c r="F1051" s="15"/>
    </row>
    <row r="1052" spans="4:6">
      <c r="E1052" s="15"/>
      <c r="F1052" s="15"/>
    </row>
    <row r="1053" spans="4:6">
      <c r="E1053" s="15"/>
      <c r="F1053" s="15"/>
    </row>
    <row r="1055" spans="4:6">
      <c r="E1055" s="15"/>
      <c r="F1055" s="15"/>
    </row>
    <row r="1056" spans="4:6">
      <c r="E1056" s="15"/>
      <c r="F1056" s="15"/>
    </row>
    <row r="1058" spans="4:6" ht="23.25">
      <c r="D1058" s="23"/>
      <c r="E1058" s="15"/>
      <c r="F1058" s="15"/>
    </row>
    <row r="1059" spans="4:6">
      <c r="E1059" s="15"/>
      <c r="F1059" s="15"/>
    </row>
    <row r="1061" spans="4:6" ht="20.25">
      <c r="E1061" s="26"/>
      <c r="F1061" s="26"/>
    </row>
    <row r="1062" spans="4:6">
      <c r="E1062" s="15"/>
      <c r="F1062" s="15"/>
    </row>
    <row r="1064" spans="4:6">
      <c r="E1064" s="15"/>
      <c r="F1064" s="15"/>
    </row>
    <row r="1065" spans="4:6">
      <c r="E1065" s="15"/>
      <c r="F1065" s="15"/>
    </row>
    <row r="1067" spans="4:6">
      <c r="E1067" s="15"/>
      <c r="F1067" s="15"/>
    </row>
    <row r="1068" spans="4:6">
      <c r="E1068" s="15"/>
      <c r="F1068" s="15"/>
    </row>
    <row r="1069" spans="4:6">
      <c r="E1069" s="15"/>
      <c r="F1069" s="15"/>
    </row>
    <row r="1070" spans="4:6">
      <c r="E1070" s="15"/>
      <c r="F1070" s="15"/>
    </row>
    <row r="1072" spans="4:6">
      <c r="E1072" s="15"/>
      <c r="F1072" s="15"/>
    </row>
    <row r="1073" spans="4:6">
      <c r="E1073" s="15"/>
      <c r="F1073" s="15"/>
    </row>
    <row r="1075" spans="4:6" ht="23.25">
      <c r="D1075" s="23"/>
      <c r="E1075" s="15"/>
      <c r="F1075" s="15"/>
    </row>
    <row r="1076" spans="4:6">
      <c r="E1076" s="15"/>
      <c r="F1076" s="15"/>
    </row>
    <row r="1078" spans="4:6" ht="20.25">
      <c r="E1078" s="26"/>
      <c r="F1078" s="26"/>
    </row>
    <row r="1079" spans="4:6">
      <c r="E1079" s="15"/>
      <c r="F1079" s="15"/>
    </row>
    <row r="1081" spans="4:6">
      <c r="E1081" s="15"/>
      <c r="F1081" s="15"/>
    </row>
    <row r="1082" spans="4:6">
      <c r="E1082" s="15"/>
      <c r="F1082" s="15"/>
    </row>
    <row r="1084" spans="4:6">
      <c r="E1084" s="15"/>
      <c r="F1084" s="15"/>
    </row>
    <row r="1085" spans="4:6">
      <c r="E1085" s="15"/>
      <c r="F1085" s="15"/>
    </row>
    <row r="1086" spans="4:6">
      <c r="E1086" s="15"/>
      <c r="F1086" s="15"/>
    </row>
    <row r="1087" spans="4:6">
      <c r="E1087" s="15"/>
      <c r="F1087" s="15"/>
    </row>
    <row r="1089" spans="4:6">
      <c r="E1089" s="15"/>
      <c r="F1089" s="15"/>
    </row>
    <row r="1090" spans="4:6">
      <c r="E1090" s="15"/>
      <c r="F1090" s="15"/>
    </row>
    <row r="1092" spans="4:6" ht="23.25">
      <c r="D1092" s="23"/>
      <c r="E1092" s="15"/>
      <c r="F1092" s="15"/>
    </row>
    <row r="1093" spans="4:6">
      <c r="E1093" s="15"/>
      <c r="F1093" s="15"/>
    </row>
    <row r="1095" spans="4:6" ht="20.25">
      <c r="E1095" s="26"/>
      <c r="F1095" s="26"/>
    </row>
    <row r="1096" spans="4:6">
      <c r="E1096" s="15"/>
      <c r="F1096" s="15"/>
    </row>
    <row r="1098" spans="4:6">
      <c r="E1098" s="15"/>
      <c r="F1098" s="15"/>
    </row>
    <row r="1099" spans="4:6">
      <c r="E1099" s="15"/>
      <c r="F1099" s="15"/>
    </row>
    <row r="1101" spans="4:6">
      <c r="E1101" s="15"/>
      <c r="F1101" s="15"/>
    </row>
    <row r="1102" spans="4:6">
      <c r="E1102" s="15"/>
      <c r="F1102" s="15"/>
    </row>
    <row r="1103" spans="4:6">
      <c r="E1103" s="15"/>
      <c r="F1103" s="15"/>
    </row>
    <row r="1104" spans="4:6">
      <c r="E1104" s="15"/>
      <c r="F1104" s="15"/>
    </row>
    <row r="1106" spans="4:6">
      <c r="E1106" s="15"/>
      <c r="F1106" s="15"/>
    </row>
    <row r="1107" spans="4:6">
      <c r="E1107" s="15"/>
      <c r="F1107" s="15"/>
    </row>
    <row r="1109" spans="4:6" ht="23.25">
      <c r="D1109" s="23"/>
      <c r="E1109" s="15"/>
      <c r="F1109" s="15"/>
    </row>
    <row r="1110" spans="4:6">
      <c r="E1110" s="15"/>
      <c r="F1110" s="15"/>
    </row>
    <row r="1112" spans="4:6" ht="20.25">
      <c r="E1112" s="26"/>
      <c r="F1112" s="26"/>
    </row>
    <row r="1113" spans="4:6">
      <c r="E1113" s="15"/>
      <c r="F1113" s="15"/>
    </row>
    <row r="1115" spans="4:6">
      <c r="E1115" s="15"/>
      <c r="F1115" s="15"/>
    </row>
    <row r="1116" spans="4:6">
      <c r="E1116" s="15"/>
      <c r="F1116" s="15"/>
    </row>
    <row r="1118" spans="4:6">
      <c r="E1118" s="15"/>
      <c r="F1118" s="15"/>
    </row>
    <row r="1119" spans="4:6">
      <c r="E1119" s="15"/>
      <c r="F1119" s="15"/>
    </row>
    <row r="1120" spans="4:6">
      <c r="E1120" s="15"/>
      <c r="F1120" s="15"/>
    </row>
    <row r="1121" spans="4:6">
      <c r="E1121" s="15"/>
      <c r="F1121" s="15"/>
    </row>
    <row r="1123" spans="4:6">
      <c r="E1123" s="15"/>
      <c r="F1123" s="15"/>
    </row>
    <row r="1124" spans="4:6">
      <c r="E1124" s="15"/>
      <c r="F1124" s="15"/>
    </row>
    <row r="1126" spans="4:6" ht="23.25">
      <c r="D1126" s="23"/>
      <c r="E1126" s="15"/>
      <c r="F1126" s="15"/>
    </row>
    <row r="1127" spans="4:6">
      <c r="E1127" s="15"/>
      <c r="F1127" s="15"/>
    </row>
    <row r="1129" spans="4:6" ht="20.25">
      <c r="E1129" s="26"/>
      <c r="F1129" s="26"/>
    </row>
    <row r="1130" spans="4:6">
      <c r="E1130" s="15"/>
      <c r="F1130" s="15"/>
    </row>
    <row r="1132" spans="4:6">
      <c r="E1132" s="15"/>
      <c r="F1132" s="15"/>
    </row>
  </sheetData>
  <autoFilter ref="E3:G1006" xr:uid="{02CD6024-D755-4D5B-BC95-B14336E83C30}"/>
  <phoneticPr fontId="2" type="noConversion"/>
  <conditionalFormatting sqref="F4:F1006">
    <cfRule type="expression" dxfId="2" priority="1">
      <formula>$E4=""</formula>
    </cfRule>
    <cfRule type="expression" dxfId="1" priority="2">
      <formula>WEEKDAY($E4)=7</formula>
    </cfRule>
    <cfRule type="expression" dxfId="0" priority="3">
      <formula>WEEKDAY($E4)=1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59B5-B6F3-4988-B419-C652EB391CC8}">
  <dimension ref="A3:D16"/>
  <sheetViews>
    <sheetView showFormulas="1" workbookViewId="0">
      <selection activeCell="C18" sqref="C18"/>
    </sheetView>
  </sheetViews>
  <sheetFormatPr defaultRowHeight="15"/>
  <cols>
    <col min="2" max="2" width="14.85546875" customWidth="1"/>
    <col min="3" max="3" width="21.28515625" customWidth="1"/>
    <col min="4" max="4" width="20.140625" customWidth="1"/>
  </cols>
  <sheetData>
    <row r="3" spans="1:4" ht="21">
      <c r="A3" s="52" t="s">
        <v>1</v>
      </c>
      <c r="B3" s="52" t="s">
        <v>159</v>
      </c>
      <c r="C3" s="53" t="s">
        <v>160</v>
      </c>
      <c r="D3" s="54" t="s">
        <v>30</v>
      </c>
    </row>
    <row r="4" spans="1:4" ht="21">
      <c r="A4" s="69">
        <v>1</v>
      </c>
      <c r="B4" s="50" t="s">
        <v>22</v>
      </c>
      <c r="C4" s="55">
        <v>45404</v>
      </c>
      <c r="D4" s="49" t="s">
        <v>161</v>
      </c>
    </row>
    <row r="5" spans="1:4" ht="21">
      <c r="A5" s="69">
        <v>2</v>
      </c>
      <c r="B5" s="50" t="s">
        <v>23</v>
      </c>
      <c r="C5" s="55">
        <v>0.86875000000000002</v>
      </c>
      <c r="D5" s="49" t="s">
        <v>161</v>
      </c>
    </row>
    <row r="6" spans="1:4" ht="21">
      <c r="A6" s="70" t="s">
        <v>28</v>
      </c>
      <c r="B6" s="50" t="s">
        <v>24</v>
      </c>
      <c r="C6" s="55">
        <v>45404.871527777781</v>
      </c>
      <c r="D6" s="49" t="s">
        <v>161</v>
      </c>
    </row>
    <row r="7" spans="1:4" ht="21">
      <c r="A7" s="70" t="s">
        <v>29</v>
      </c>
      <c r="B7" s="50" t="s">
        <v>25</v>
      </c>
      <c r="C7" s="55">
        <v>45404.871527777781</v>
      </c>
      <c r="D7" s="49" t="s">
        <v>161</v>
      </c>
    </row>
    <row r="8" spans="1:4" ht="21">
      <c r="A8" s="69">
        <v>4</v>
      </c>
      <c r="B8" s="50" t="s">
        <v>26</v>
      </c>
      <c r="C8" s="55">
        <f ca="1">TODAY()</f>
        <v>46080</v>
      </c>
      <c r="D8" s="51" t="s">
        <v>162</v>
      </c>
    </row>
    <row r="9" spans="1:4" ht="21">
      <c r="A9" s="69">
        <v>5</v>
      </c>
      <c r="B9" s="50" t="s">
        <v>27</v>
      </c>
      <c r="C9" s="55">
        <f ca="1">NOW()</f>
        <v>46080.457399537037</v>
      </c>
      <c r="D9" s="51" t="s">
        <v>162</v>
      </c>
    </row>
    <row r="13" spans="1:4">
      <c r="C13" s="15"/>
    </row>
    <row r="14" spans="1:4">
      <c r="C14" s="48"/>
    </row>
    <row r="16" spans="1:4">
      <c r="C16" s="5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FBE8-D361-4DAF-864A-F06F7DE66EAE}">
  <dimension ref="A1:L110"/>
  <sheetViews>
    <sheetView zoomScale="145" zoomScaleNormal="145" workbookViewId="0">
      <selection activeCell="K10" sqref="K10"/>
    </sheetView>
  </sheetViews>
  <sheetFormatPr defaultRowHeight="15"/>
  <cols>
    <col min="1" max="1" width="4.28515625" customWidth="1"/>
    <col min="2" max="2" width="20.28515625" customWidth="1"/>
    <col min="3" max="3" width="20.42578125" bestFit="1" customWidth="1"/>
    <col min="4" max="4" width="13.42578125" customWidth="1"/>
    <col min="5" max="5" width="12.85546875" customWidth="1"/>
    <col min="6" max="6" width="14.42578125" customWidth="1"/>
    <col min="7" max="7" width="10.42578125" customWidth="1"/>
    <col min="8" max="8" width="14" customWidth="1"/>
    <col min="9" max="9" width="12" bestFit="1" customWidth="1"/>
    <col min="10" max="10" width="13" bestFit="1" customWidth="1"/>
    <col min="11" max="11" width="16.5703125" bestFit="1" customWidth="1"/>
    <col min="12" max="12" width="23.7109375" customWidth="1"/>
  </cols>
  <sheetData>
    <row r="1" spans="1:12" ht="31.5" customHeight="1">
      <c r="A1" s="80"/>
      <c r="B1" s="89" t="s">
        <v>187</v>
      </c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30.75" customHeight="1">
      <c r="A2" s="80"/>
      <c r="B2" s="80"/>
      <c r="C2" s="80" t="s">
        <v>163</v>
      </c>
      <c r="D2" s="81" t="s">
        <v>172</v>
      </c>
      <c r="E2" s="81" t="s">
        <v>173</v>
      </c>
      <c r="F2" s="81" t="s">
        <v>174</v>
      </c>
      <c r="G2" s="81" t="s">
        <v>175</v>
      </c>
      <c r="H2" s="81" t="s">
        <v>176</v>
      </c>
      <c r="I2" s="81" t="s">
        <v>177</v>
      </c>
      <c r="J2" s="81" t="s">
        <v>178</v>
      </c>
      <c r="K2" s="80"/>
      <c r="L2" s="80"/>
    </row>
    <row r="3" spans="1:12" ht="15.75" thickBot="1">
      <c r="A3" s="82" t="s">
        <v>1</v>
      </c>
      <c r="B3" s="83" t="s">
        <v>180</v>
      </c>
      <c r="C3" s="83" t="s">
        <v>181</v>
      </c>
      <c r="D3" s="71" t="s">
        <v>164</v>
      </c>
      <c r="E3" s="71" t="s">
        <v>165</v>
      </c>
      <c r="F3" s="72" t="s">
        <v>166</v>
      </c>
      <c r="G3" s="71" t="s">
        <v>167</v>
      </c>
      <c r="H3" s="71" t="s">
        <v>168</v>
      </c>
      <c r="I3" s="71" t="s">
        <v>169</v>
      </c>
      <c r="J3" s="71" t="s">
        <v>170</v>
      </c>
      <c r="K3" s="73" t="s">
        <v>36</v>
      </c>
      <c r="L3" s="74" t="s">
        <v>30</v>
      </c>
    </row>
    <row r="4" spans="1:12" ht="15.75" thickTop="1">
      <c r="A4" s="75">
        <v>1</v>
      </c>
      <c r="B4" s="75">
        <v>-500</v>
      </c>
      <c r="C4" s="84">
        <f>B4</f>
        <v>-500</v>
      </c>
      <c r="D4" s="75" t="e">
        <f>YEAR(B4)</f>
        <v>#NUM!</v>
      </c>
      <c r="E4" s="75" t="e">
        <f>MONTH(B4)</f>
        <v>#NUM!</v>
      </c>
      <c r="F4" s="75" t="e">
        <f>ROMAN(E4)</f>
        <v>#NUM!</v>
      </c>
      <c r="G4" s="75" t="e">
        <f t="shared" ref="G4:G18" si="0">DAY(B4)</f>
        <v>#NUM!</v>
      </c>
      <c r="H4" s="75" t="e">
        <f t="shared" ref="H4:H18" si="1">HOUR(B4)</f>
        <v>#NUM!</v>
      </c>
      <c r="I4" s="75" t="e">
        <f t="shared" ref="I4:I18" si="2">MINUTE(B4)</f>
        <v>#NUM!</v>
      </c>
      <c r="J4" s="75" t="e">
        <f t="shared" ref="J4:J18" si="3">SECOND(B4)</f>
        <v>#NUM!</v>
      </c>
      <c r="K4" s="75" t="s">
        <v>34</v>
      </c>
      <c r="L4" s="97" t="s">
        <v>179</v>
      </c>
    </row>
    <row r="5" spans="1:12">
      <c r="A5" s="75">
        <v>2</v>
      </c>
      <c r="B5" s="76">
        <v>-30</v>
      </c>
      <c r="C5" s="84">
        <f t="shared" ref="C5:C18" si="4">B5</f>
        <v>-30</v>
      </c>
      <c r="D5" s="75" t="e">
        <f t="shared" ref="D5:D18" si="5">YEAR(B5)</f>
        <v>#NUM!</v>
      </c>
      <c r="E5" s="75" t="e">
        <f t="shared" ref="E5:E18" si="6">MONTH(B5)</f>
        <v>#NUM!</v>
      </c>
      <c r="F5" s="76" t="e">
        <f t="shared" ref="F5:F18" si="7">ROMAN(E5)</f>
        <v>#NUM!</v>
      </c>
      <c r="G5" s="75" t="e">
        <f t="shared" si="0"/>
        <v>#NUM!</v>
      </c>
      <c r="H5" s="75" t="e">
        <f t="shared" si="1"/>
        <v>#NUM!</v>
      </c>
      <c r="I5" s="75" t="e">
        <f t="shared" si="2"/>
        <v>#NUM!</v>
      </c>
      <c r="J5" s="75" t="e">
        <f t="shared" si="3"/>
        <v>#NUM!</v>
      </c>
      <c r="K5" s="75" t="s">
        <v>34</v>
      </c>
      <c r="L5" s="98"/>
    </row>
    <row r="6" spans="1:12">
      <c r="A6" s="75">
        <v>3</v>
      </c>
      <c r="B6" s="80">
        <v>-4</v>
      </c>
      <c r="C6" s="84">
        <f t="shared" si="4"/>
        <v>-4</v>
      </c>
      <c r="D6" s="75" t="e">
        <f t="shared" si="5"/>
        <v>#NUM!</v>
      </c>
      <c r="E6" s="75" t="e">
        <f t="shared" si="6"/>
        <v>#NUM!</v>
      </c>
      <c r="F6" s="76" t="e">
        <f t="shared" si="7"/>
        <v>#NUM!</v>
      </c>
      <c r="G6" s="75" t="e">
        <f t="shared" si="0"/>
        <v>#NUM!</v>
      </c>
      <c r="H6" s="75" t="e">
        <f t="shared" si="1"/>
        <v>#NUM!</v>
      </c>
      <c r="I6" s="75" t="e">
        <f t="shared" si="2"/>
        <v>#NUM!</v>
      </c>
      <c r="J6" s="75" t="e">
        <f t="shared" si="3"/>
        <v>#NUM!</v>
      </c>
      <c r="K6" s="75" t="s">
        <v>34</v>
      </c>
      <c r="L6" s="99"/>
    </row>
    <row r="7" spans="1:12" ht="17.25" customHeight="1">
      <c r="A7" s="75">
        <v>4</v>
      </c>
      <c r="B7" s="76" t="s">
        <v>33</v>
      </c>
      <c r="C7" s="84" t="str">
        <f t="shared" si="4"/>
        <v>1899-12-12</v>
      </c>
      <c r="D7" s="75" t="e">
        <f>YEAR(B7)</f>
        <v>#VALUE!</v>
      </c>
      <c r="E7" s="75" t="e">
        <f>MONTH(B7)</f>
        <v>#VALUE!</v>
      </c>
      <c r="F7" s="76" t="e">
        <f>ROMAN(E7)</f>
        <v>#VALUE!</v>
      </c>
      <c r="G7" s="75" t="e">
        <f t="shared" si="0"/>
        <v>#VALUE!</v>
      </c>
      <c r="H7" s="75" t="e">
        <f t="shared" si="1"/>
        <v>#VALUE!</v>
      </c>
      <c r="I7" s="75" t="e">
        <f t="shared" si="2"/>
        <v>#VALUE!</v>
      </c>
      <c r="J7" s="75" t="e">
        <f t="shared" si="3"/>
        <v>#VALUE!</v>
      </c>
      <c r="K7" s="76" t="s">
        <v>192</v>
      </c>
      <c r="L7" s="79" t="s">
        <v>188</v>
      </c>
    </row>
    <row r="8" spans="1:12" ht="15" customHeight="1">
      <c r="A8" s="75">
        <v>5</v>
      </c>
      <c r="B8" s="76">
        <v>1</v>
      </c>
      <c r="C8" s="84">
        <f t="shared" si="4"/>
        <v>1</v>
      </c>
      <c r="D8" s="75">
        <f t="shared" si="5"/>
        <v>1900</v>
      </c>
      <c r="E8" s="75">
        <f t="shared" si="6"/>
        <v>1</v>
      </c>
      <c r="F8" s="76" t="str">
        <f t="shared" si="7"/>
        <v>I</v>
      </c>
      <c r="G8" s="75">
        <f t="shared" si="0"/>
        <v>1</v>
      </c>
      <c r="H8" s="75">
        <f t="shared" si="1"/>
        <v>0</v>
      </c>
      <c r="I8" s="75">
        <f t="shared" si="2"/>
        <v>0</v>
      </c>
      <c r="J8" s="75">
        <f t="shared" si="3"/>
        <v>0</v>
      </c>
      <c r="K8" s="76" t="s">
        <v>35</v>
      </c>
      <c r="L8" s="104" t="s">
        <v>189</v>
      </c>
    </row>
    <row r="9" spans="1:12">
      <c r="A9" s="75">
        <v>6</v>
      </c>
      <c r="B9" s="76">
        <v>50</v>
      </c>
      <c r="C9" s="84">
        <f t="shared" si="4"/>
        <v>50</v>
      </c>
      <c r="D9" s="75">
        <f t="shared" si="5"/>
        <v>1900</v>
      </c>
      <c r="E9" s="75">
        <f t="shared" si="6"/>
        <v>2</v>
      </c>
      <c r="F9" s="76" t="str">
        <f t="shared" si="7"/>
        <v>II</v>
      </c>
      <c r="G9" s="75">
        <f t="shared" si="0"/>
        <v>19</v>
      </c>
      <c r="H9" s="75">
        <f t="shared" si="1"/>
        <v>0</v>
      </c>
      <c r="I9" s="75">
        <f t="shared" si="2"/>
        <v>0</v>
      </c>
      <c r="J9" s="75">
        <f t="shared" si="3"/>
        <v>0</v>
      </c>
      <c r="K9" s="76" t="s">
        <v>191</v>
      </c>
      <c r="L9" s="105"/>
    </row>
    <row r="10" spans="1:12">
      <c r="A10" s="75">
        <v>7</v>
      </c>
      <c r="B10" s="76">
        <v>250</v>
      </c>
      <c r="C10" s="84">
        <f t="shared" si="4"/>
        <v>250</v>
      </c>
      <c r="D10" s="75">
        <f t="shared" si="5"/>
        <v>1900</v>
      </c>
      <c r="E10" s="75">
        <f t="shared" si="6"/>
        <v>9</v>
      </c>
      <c r="F10" s="76" t="str">
        <f t="shared" si="7"/>
        <v>IX</v>
      </c>
      <c r="G10" s="75">
        <f t="shared" si="0"/>
        <v>6</v>
      </c>
      <c r="H10" s="75">
        <f t="shared" si="1"/>
        <v>0</v>
      </c>
      <c r="I10" s="75">
        <f t="shared" si="2"/>
        <v>0</v>
      </c>
      <c r="J10" s="75">
        <f t="shared" si="3"/>
        <v>0</v>
      </c>
      <c r="K10" s="76" t="s">
        <v>191</v>
      </c>
      <c r="L10" s="105"/>
    </row>
    <row r="11" spans="1:12">
      <c r="A11" s="75">
        <v>8</v>
      </c>
      <c r="B11" s="76">
        <v>500</v>
      </c>
      <c r="C11" s="84">
        <f t="shared" si="4"/>
        <v>500</v>
      </c>
      <c r="D11" s="75">
        <f t="shared" si="5"/>
        <v>1901</v>
      </c>
      <c r="E11" s="75">
        <f t="shared" si="6"/>
        <v>5</v>
      </c>
      <c r="F11" s="76" t="str">
        <f t="shared" si="7"/>
        <v>V</v>
      </c>
      <c r="G11" s="75">
        <f t="shared" si="0"/>
        <v>14</v>
      </c>
      <c r="H11" s="75">
        <f t="shared" si="1"/>
        <v>0</v>
      </c>
      <c r="I11" s="75">
        <f t="shared" si="2"/>
        <v>0</v>
      </c>
      <c r="J11" s="75">
        <f t="shared" si="3"/>
        <v>0</v>
      </c>
      <c r="K11" s="76" t="s">
        <v>191</v>
      </c>
      <c r="L11" s="105"/>
    </row>
    <row r="12" spans="1:12">
      <c r="A12" s="75">
        <v>9</v>
      </c>
      <c r="B12" s="76">
        <v>1000</v>
      </c>
      <c r="C12" s="84">
        <f t="shared" si="4"/>
        <v>1000</v>
      </c>
      <c r="D12" s="75">
        <f t="shared" si="5"/>
        <v>1902</v>
      </c>
      <c r="E12" s="75">
        <f t="shared" si="6"/>
        <v>9</v>
      </c>
      <c r="F12" s="76" t="str">
        <f t="shared" si="7"/>
        <v>IX</v>
      </c>
      <c r="G12" s="75">
        <f t="shared" si="0"/>
        <v>26</v>
      </c>
      <c r="H12" s="75">
        <f t="shared" si="1"/>
        <v>0</v>
      </c>
      <c r="I12" s="75">
        <f t="shared" si="2"/>
        <v>0</v>
      </c>
      <c r="J12" s="75">
        <f t="shared" si="3"/>
        <v>0</v>
      </c>
      <c r="K12" s="76" t="s">
        <v>191</v>
      </c>
      <c r="L12" s="105"/>
    </row>
    <row r="13" spans="1:12">
      <c r="A13" s="75">
        <v>10</v>
      </c>
      <c r="B13" s="76">
        <v>1899</v>
      </c>
      <c r="C13" s="84">
        <f t="shared" si="4"/>
        <v>1899</v>
      </c>
      <c r="D13" s="75">
        <f t="shared" si="5"/>
        <v>1905</v>
      </c>
      <c r="E13" s="75">
        <f t="shared" si="6"/>
        <v>3</v>
      </c>
      <c r="F13" s="76" t="str">
        <f t="shared" si="7"/>
        <v>III</v>
      </c>
      <c r="G13" s="75">
        <f t="shared" si="0"/>
        <v>13</v>
      </c>
      <c r="H13" s="75">
        <f t="shared" si="1"/>
        <v>0</v>
      </c>
      <c r="I13" s="75">
        <f t="shared" si="2"/>
        <v>0</v>
      </c>
      <c r="J13" s="75">
        <f t="shared" si="3"/>
        <v>0</v>
      </c>
      <c r="K13" s="76" t="s">
        <v>191</v>
      </c>
      <c r="L13" s="105"/>
    </row>
    <row r="14" spans="1:12" ht="15.75" thickBot="1">
      <c r="A14" s="77">
        <v>11</v>
      </c>
      <c r="B14" s="77">
        <v>1900.123</v>
      </c>
      <c r="C14" s="85">
        <f t="shared" si="4"/>
        <v>1900.123</v>
      </c>
      <c r="D14" s="77">
        <f t="shared" si="5"/>
        <v>1905</v>
      </c>
      <c r="E14" s="77">
        <f t="shared" si="6"/>
        <v>3</v>
      </c>
      <c r="F14" s="77" t="str">
        <f t="shared" si="7"/>
        <v>III</v>
      </c>
      <c r="G14" s="77">
        <f t="shared" si="0"/>
        <v>14</v>
      </c>
      <c r="H14" s="77">
        <f t="shared" si="1"/>
        <v>2</v>
      </c>
      <c r="I14" s="77">
        <f t="shared" si="2"/>
        <v>57</v>
      </c>
      <c r="J14" s="77">
        <f t="shared" si="3"/>
        <v>7</v>
      </c>
      <c r="K14" s="77" t="s">
        <v>191</v>
      </c>
      <c r="L14" s="106"/>
    </row>
    <row r="15" spans="1:12" ht="15.75" thickTop="1">
      <c r="A15" s="75">
        <v>12</v>
      </c>
      <c r="B15" s="86">
        <v>45407</v>
      </c>
      <c r="C15" s="75">
        <f t="shared" si="4"/>
        <v>45407</v>
      </c>
      <c r="D15" s="75">
        <f t="shared" si="5"/>
        <v>2024</v>
      </c>
      <c r="E15" s="75">
        <f t="shared" si="6"/>
        <v>4</v>
      </c>
      <c r="F15" s="75" t="str">
        <f t="shared" si="7"/>
        <v>IV</v>
      </c>
      <c r="G15" s="75">
        <f t="shared" si="0"/>
        <v>25</v>
      </c>
      <c r="H15" s="75">
        <f t="shared" si="1"/>
        <v>0</v>
      </c>
      <c r="I15" s="75">
        <f t="shared" si="2"/>
        <v>0</v>
      </c>
      <c r="J15" s="75">
        <f t="shared" si="3"/>
        <v>0</v>
      </c>
      <c r="K15" s="87">
        <f>C15</f>
        <v>45407</v>
      </c>
      <c r="L15" s="100" t="s">
        <v>190</v>
      </c>
    </row>
    <row r="16" spans="1:12">
      <c r="A16" s="75">
        <v>13</v>
      </c>
      <c r="B16" s="84">
        <v>45407.524780092594</v>
      </c>
      <c r="C16" s="75">
        <f t="shared" si="4"/>
        <v>45407.524780092594</v>
      </c>
      <c r="D16" s="75">
        <f t="shared" si="5"/>
        <v>2024</v>
      </c>
      <c r="E16" s="75">
        <f t="shared" si="6"/>
        <v>4</v>
      </c>
      <c r="F16" s="76" t="str">
        <f t="shared" si="7"/>
        <v>IV</v>
      </c>
      <c r="G16" s="75">
        <f t="shared" si="0"/>
        <v>25</v>
      </c>
      <c r="H16" s="75">
        <f t="shared" si="1"/>
        <v>12</v>
      </c>
      <c r="I16" s="75">
        <f t="shared" si="2"/>
        <v>35</v>
      </c>
      <c r="J16" s="75">
        <f t="shared" si="3"/>
        <v>41</v>
      </c>
      <c r="K16" s="87">
        <f t="shared" ref="K16:K18" si="8">C16</f>
        <v>45407.524780092594</v>
      </c>
      <c r="L16" s="101"/>
    </row>
    <row r="17" spans="1:12">
      <c r="A17" s="75">
        <v>14</v>
      </c>
      <c r="B17" s="88">
        <v>1</v>
      </c>
      <c r="C17" s="75">
        <f t="shared" si="4"/>
        <v>1</v>
      </c>
      <c r="D17" s="75">
        <f t="shared" si="5"/>
        <v>1900</v>
      </c>
      <c r="E17" s="75">
        <f t="shared" si="6"/>
        <v>1</v>
      </c>
      <c r="F17" s="76" t="str">
        <f t="shared" si="7"/>
        <v>I</v>
      </c>
      <c r="G17" s="75">
        <f t="shared" si="0"/>
        <v>1</v>
      </c>
      <c r="H17" s="75">
        <f t="shared" si="1"/>
        <v>0</v>
      </c>
      <c r="I17" s="75">
        <f t="shared" si="2"/>
        <v>0</v>
      </c>
      <c r="J17" s="75">
        <f t="shared" si="3"/>
        <v>0</v>
      </c>
      <c r="K17" s="87">
        <f t="shared" si="8"/>
        <v>1</v>
      </c>
      <c r="L17" s="101"/>
    </row>
    <row r="18" spans="1:12" ht="17.25" customHeight="1">
      <c r="A18" s="75">
        <v>15</v>
      </c>
      <c r="B18" s="84">
        <v>1.2816319444444444</v>
      </c>
      <c r="C18" s="75">
        <f t="shared" si="4"/>
        <v>1.2816319444444444</v>
      </c>
      <c r="D18" s="75">
        <f t="shared" si="5"/>
        <v>1900</v>
      </c>
      <c r="E18" s="75">
        <f t="shared" si="6"/>
        <v>1</v>
      </c>
      <c r="F18" s="76" t="str">
        <f t="shared" si="7"/>
        <v>I</v>
      </c>
      <c r="G18" s="75">
        <f t="shared" si="0"/>
        <v>1</v>
      </c>
      <c r="H18" s="75">
        <f t="shared" si="1"/>
        <v>6</v>
      </c>
      <c r="I18" s="75">
        <f t="shared" si="2"/>
        <v>45</v>
      </c>
      <c r="J18" s="75">
        <f t="shared" si="3"/>
        <v>33</v>
      </c>
      <c r="K18" s="87">
        <f t="shared" si="8"/>
        <v>1.2816319444444444</v>
      </c>
      <c r="L18" s="102"/>
    </row>
    <row r="19" spans="1:12" ht="15" customHeight="1">
      <c r="A19" s="80"/>
      <c r="B19" s="80"/>
      <c r="C19" s="80"/>
      <c r="D19" s="103" t="s">
        <v>171</v>
      </c>
      <c r="E19" s="103"/>
      <c r="F19" s="103"/>
      <c r="G19" s="103"/>
      <c r="H19" s="103"/>
      <c r="I19" s="103"/>
      <c r="J19" s="103"/>
      <c r="K19" s="80"/>
      <c r="L19" s="80"/>
    </row>
    <row r="20" spans="1:12" ht="15" customHeight="1">
      <c r="D20" s="78"/>
      <c r="E20" s="78"/>
      <c r="F20" s="78"/>
      <c r="G20" s="78"/>
      <c r="H20" s="78"/>
      <c r="I20" s="78"/>
      <c r="J20" s="78"/>
    </row>
    <row r="21" spans="1:12" ht="15" customHeight="1">
      <c r="D21" s="78"/>
      <c r="E21" s="78"/>
      <c r="F21" s="78"/>
      <c r="G21" s="78"/>
      <c r="H21" s="78"/>
      <c r="I21" s="78"/>
      <c r="J21" s="78"/>
    </row>
    <row r="22" spans="1:12">
      <c r="C22" s="64" t="s">
        <v>182</v>
      </c>
    </row>
    <row r="23" spans="1:12" ht="15.75" thickBot="1">
      <c r="A23" s="57" t="s">
        <v>1</v>
      </c>
      <c r="B23" s="32" t="s">
        <v>31</v>
      </c>
      <c r="C23" s="63" t="s">
        <v>79</v>
      </c>
      <c r="D23" s="58" t="s">
        <v>32</v>
      </c>
      <c r="E23" s="63" t="s">
        <v>39</v>
      </c>
      <c r="F23" s="58" t="s">
        <v>30</v>
      </c>
    </row>
    <row r="24" spans="1:12" ht="15.75" thickTop="1">
      <c r="A24" s="2">
        <v>1</v>
      </c>
      <c r="B24" s="2">
        <v>-500</v>
      </c>
      <c r="C24" s="2" t="e">
        <f>MONTH(B24)</f>
        <v>#NUM!</v>
      </c>
      <c r="D24" s="59" t="s">
        <v>40</v>
      </c>
      <c r="E24" s="1" t="e">
        <f>ROMAN(C24)</f>
        <v>#NUM!</v>
      </c>
      <c r="F24" s="2" t="s">
        <v>72</v>
      </c>
    </row>
    <row r="25" spans="1:12">
      <c r="A25" s="1">
        <v>2</v>
      </c>
      <c r="B25" s="1" t="s">
        <v>33</v>
      </c>
      <c r="C25" s="2" t="e">
        <f t="shared" ref="C25:C38" si="9">MONTH(B25)</f>
        <v>#VALUE!</v>
      </c>
      <c r="D25" s="59" t="s">
        <v>41</v>
      </c>
      <c r="E25" s="1" t="e">
        <f t="shared" ref="E25:E27" si="10">ROMAN(C25)</f>
        <v>#VALUE!</v>
      </c>
      <c r="F25" s="2" t="s">
        <v>72</v>
      </c>
    </row>
    <row r="26" spans="1:12">
      <c r="A26" s="2">
        <v>3</v>
      </c>
      <c r="B26" s="1">
        <v>-30</v>
      </c>
      <c r="C26" s="2" t="e">
        <f t="shared" si="9"/>
        <v>#NUM!</v>
      </c>
      <c r="D26" s="59" t="s">
        <v>42</v>
      </c>
      <c r="E26" s="1" t="e">
        <f t="shared" si="10"/>
        <v>#NUM!</v>
      </c>
      <c r="F26" s="2" t="s">
        <v>72</v>
      </c>
    </row>
    <row r="27" spans="1:12">
      <c r="A27" s="1">
        <v>4</v>
      </c>
      <c r="B27">
        <v>-4</v>
      </c>
      <c r="C27" s="2" t="e">
        <f t="shared" si="9"/>
        <v>#NUM!</v>
      </c>
      <c r="D27" s="59" t="s">
        <v>43</v>
      </c>
      <c r="E27" s="1" t="e">
        <f t="shared" si="10"/>
        <v>#NUM!</v>
      </c>
      <c r="F27" s="2" t="s">
        <v>72</v>
      </c>
    </row>
    <row r="28" spans="1:12">
      <c r="A28" s="2">
        <v>5</v>
      </c>
      <c r="B28" s="1">
        <v>2</v>
      </c>
      <c r="C28" s="2">
        <f t="shared" si="9"/>
        <v>1</v>
      </c>
      <c r="D28" s="59" t="s">
        <v>44</v>
      </c>
      <c r="E28" s="1" t="str">
        <f>ROMAN(C28)</f>
        <v>I</v>
      </c>
      <c r="F28" s="2" t="s">
        <v>71</v>
      </c>
    </row>
    <row r="29" spans="1:12">
      <c r="A29" s="1">
        <v>6</v>
      </c>
      <c r="B29" s="1">
        <v>50</v>
      </c>
      <c r="C29" s="2">
        <f t="shared" si="9"/>
        <v>2</v>
      </c>
      <c r="D29" s="59" t="s">
        <v>45</v>
      </c>
      <c r="E29" s="1" t="str">
        <f t="shared" ref="E29:E38" si="11">ROMAN(C29)</f>
        <v>II</v>
      </c>
      <c r="F29" s="2" t="s">
        <v>71</v>
      </c>
    </row>
    <row r="30" spans="1:12">
      <c r="A30" s="2">
        <v>7</v>
      </c>
      <c r="B30" s="1">
        <v>250</v>
      </c>
      <c r="C30" s="2">
        <f t="shared" si="9"/>
        <v>9</v>
      </c>
      <c r="D30" s="59" t="s">
        <v>46</v>
      </c>
      <c r="E30" s="1" t="str">
        <f t="shared" si="11"/>
        <v>IX</v>
      </c>
      <c r="F30" s="2" t="s">
        <v>71</v>
      </c>
    </row>
    <row r="31" spans="1:12">
      <c r="A31" s="1">
        <v>8</v>
      </c>
      <c r="B31" s="1">
        <v>500</v>
      </c>
      <c r="C31" s="2">
        <f t="shared" si="9"/>
        <v>5</v>
      </c>
      <c r="D31" s="59" t="s">
        <v>47</v>
      </c>
      <c r="E31" s="1" t="str">
        <f t="shared" si="11"/>
        <v>V</v>
      </c>
      <c r="F31" s="2" t="s">
        <v>71</v>
      </c>
    </row>
    <row r="32" spans="1:12">
      <c r="A32" s="2">
        <v>9</v>
      </c>
      <c r="B32" s="1">
        <v>1000</v>
      </c>
      <c r="C32" s="2">
        <f t="shared" si="9"/>
        <v>9</v>
      </c>
      <c r="D32" s="59" t="s">
        <v>48</v>
      </c>
      <c r="E32" s="1" t="str">
        <f t="shared" si="11"/>
        <v>IX</v>
      </c>
      <c r="F32" s="2" t="s">
        <v>71</v>
      </c>
    </row>
    <row r="33" spans="1:6">
      <c r="A33" s="1">
        <v>10</v>
      </c>
      <c r="B33" s="1">
        <v>1899</v>
      </c>
      <c r="C33" s="2">
        <f t="shared" si="9"/>
        <v>3</v>
      </c>
      <c r="D33" s="59" t="s">
        <v>49</v>
      </c>
      <c r="E33" s="1" t="str">
        <f t="shared" si="11"/>
        <v>III</v>
      </c>
      <c r="F33" s="2" t="s">
        <v>71</v>
      </c>
    </row>
    <row r="34" spans="1:6">
      <c r="A34" s="2">
        <v>11</v>
      </c>
      <c r="B34" s="1">
        <v>1900.123</v>
      </c>
      <c r="C34" s="2">
        <f t="shared" si="9"/>
        <v>3</v>
      </c>
      <c r="D34" s="59" t="s">
        <v>50</v>
      </c>
      <c r="E34" s="1" t="str">
        <f t="shared" si="11"/>
        <v>III</v>
      </c>
      <c r="F34" s="2" t="s">
        <v>71</v>
      </c>
    </row>
    <row r="35" spans="1:6">
      <c r="A35" s="1">
        <v>12</v>
      </c>
      <c r="B35" s="20">
        <v>45407</v>
      </c>
      <c r="C35" s="2">
        <f t="shared" si="9"/>
        <v>4</v>
      </c>
      <c r="D35" s="59" t="s">
        <v>51</v>
      </c>
      <c r="E35" s="1" t="str">
        <f t="shared" si="11"/>
        <v>IV</v>
      </c>
      <c r="F35" s="2" t="s">
        <v>70</v>
      </c>
    </row>
    <row r="36" spans="1:6">
      <c r="A36" s="2">
        <v>13</v>
      </c>
      <c r="B36" s="60">
        <v>45407.524780092594</v>
      </c>
      <c r="C36" s="2">
        <f t="shared" si="9"/>
        <v>4</v>
      </c>
      <c r="D36" s="59" t="s">
        <v>52</v>
      </c>
      <c r="E36" s="1" t="str">
        <f t="shared" si="11"/>
        <v>IV</v>
      </c>
      <c r="F36" s="2" t="s">
        <v>70</v>
      </c>
    </row>
    <row r="37" spans="1:6">
      <c r="A37" s="1">
        <v>14</v>
      </c>
      <c r="B37" s="20">
        <v>1</v>
      </c>
      <c r="C37" s="2">
        <f t="shared" si="9"/>
        <v>1</v>
      </c>
      <c r="D37" s="59" t="s">
        <v>53</v>
      </c>
      <c r="E37" s="1" t="str">
        <f t="shared" si="11"/>
        <v>I</v>
      </c>
      <c r="F37" s="2" t="s">
        <v>70</v>
      </c>
    </row>
    <row r="38" spans="1:6">
      <c r="A38" s="2">
        <v>15</v>
      </c>
      <c r="B38" s="60">
        <v>1.2816319444444444</v>
      </c>
      <c r="C38" s="2">
        <f t="shared" si="9"/>
        <v>1</v>
      </c>
      <c r="D38" s="59" t="s">
        <v>54</v>
      </c>
      <c r="E38" s="1" t="str">
        <f t="shared" si="11"/>
        <v>I</v>
      </c>
      <c r="F38" s="2" t="s">
        <v>70</v>
      </c>
    </row>
    <row r="39" spans="1:6">
      <c r="B39" s="65"/>
      <c r="D39" s="66"/>
    </row>
    <row r="40" spans="1:6">
      <c r="B40" s="65"/>
      <c r="C40" s="64" t="s">
        <v>183</v>
      </c>
      <c r="D40" s="66"/>
    </row>
    <row r="41" spans="1:6" ht="15.75" thickBot="1">
      <c r="A41" s="57" t="s">
        <v>1</v>
      </c>
      <c r="B41" s="32" t="s">
        <v>31</v>
      </c>
      <c r="C41" s="63" t="s">
        <v>76</v>
      </c>
      <c r="D41" s="58" t="s">
        <v>73</v>
      </c>
      <c r="E41" s="58" t="s">
        <v>30</v>
      </c>
    </row>
    <row r="42" spans="1:6" ht="15.75" thickTop="1">
      <c r="A42" s="2">
        <v>1</v>
      </c>
      <c r="B42" s="2">
        <v>-500</v>
      </c>
      <c r="C42" s="2" t="e">
        <f>DAY(B42)</f>
        <v>#NUM!</v>
      </c>
      <c r="D42" s="59" t="s">
        <v>55</v>
      </c>
      <c r="E42" s="2" t="s">
        <v>72</v>
      </c>
    </row>
    <row r="43" spans="1:6">
      <c r="A43" s="1">
        <v>2</v>
      </c>
      <c r="B43" s="1" t="s">
        <v>33</v>
      </c>
      <c r="C43" s="2" t="e">
        <f t="shared" ref="C43:C56" si="12">DAY(B43)</f>
        <v>#VALUE!</v>
      </c>
      <c r="D43" s="59" t="s">
        <v>56</v>
      </c>
      <c r="E43" s="2" t="s">
        <v>72</v>
      </c>
    </row>
    <row r="44" spans="1:6">
      <c r="A44" s="2">
        <v>3</v>
      </c>
      <c r="B44" s="1">
        <v>-30</v>
      </c>
      <c r="C44" s="2" t="e">
        <f t="shared" si="12"/>
        <v>#NUM!</v>
      </c>
      <c r="D44" s="59" t="s">
        <v>57</v>
      </c>
      <c r="E44" s="2" t="s">
        <v>72</v>
      </c>
    </row>
    <row r="45" spans="1:6">
      <c r="A45" s="1">
        <v>4</v>
      </c>
      <c r="B45">
        <v>-4</v>
      </c>
      <c r="C45" s="2" t="e">
        <f t="shared" si="12"/>
        <v>#NUM!</v>
      </c>
      <c r="D45" s="59" t="s">
        <v>58</v>
      </c>
      <c r="E45" s="2" t="s">
        <v>72</v>
      </c>
    </row>
    <row r="46" spans="1:6">
      <c r="A46" s="2">
        <v>5</v>
      </c>
      <c r="B46" s="1">
        <v>1</v>
      </c>
      <c r="C46" s="2">
        <f t="shared" si="12"/>
        <v>1</v>
      </c>
      <c r="D46" s="59" t="s">
        <v>59</v>
      </c>
      <c r="E46" s="2" t="s">
        <v>74</v>
      </c>
    </row>
    <row r="47" spans="1:6">
      <c r="A47" s="1">
        <v>6</v>
      </c>
      <c r="B47" s="1">
        <v>50</v>
      </c>
      <c r="C47" s="2">
        <f t="shared" si="12"/>
        <v>19</v>
      </c>
      <c r="D47" s="59" t="s">
        <v>60</v>
      </c>
      <c r="E47" s="2" t="s">
        <v>74</v>
      </c>
    </row>
    <row r="48" spans="1:6">
      <c r="A48" s="2">
        <v>7</v>
      </c>
      <c r="B48" s="1">
        <v>250</v>
      </c>
      <c r="C48" s="2">
        <f t="shared" si="12"/>
        <v>6</v>
      </c>
      <c r="D48" s="59" t="s">
        <v>61</v>
      </c>
      <c r="E48" s="2" t="s">
        <v>74</v>
      </c>
    </row>
    <row r="49" spans="1:5">
      <c r="A49" s="1">
        <v>8</v>
      </c>
      <c r="B49" s="1">
        <v>500</v>
      </c>
      <c r="C49" s="2">
        <f t="shared" si="12"/>
        <v>14</v>
      </c>
      <c r="D49" s="59" t="s">
        <v>62</v>
      </c>
      <c r="E49" s="2" t="s">
        <v>74</v>
      </c>
    </row>
    <row r="50" spans="1:5">
      <c r="A50" s="2">
        <v>9</v>
      </c>
      <c r="B50" s="1">
        <v>1000</v>
      </c>
      <c r="C50" s="2">
        <f t="shared" si="12"/>
        <v>26</v>
      </c>
      <c r="D50" s="59" t="s">
        <v>63</v>
      </c>
      <c r="E50" s="2" t="s">
        <v>74</v>
      </c>
    </row>
    <row r="51" spans="1:5">
      <c r="A51" s="1">
        <v>10</v>
      </c>
      <c r="B51" s="1">
        <v>1899</v>
      </c>
      <c r="C51" s="2">
        <f t="shared" si="12"/>
        <v>13</v>
      </c>
      <c r="D51" s="59" t="s">
        <v>64</v>
      </c>
      <c r="E51" s="2" t="s">
        <v>74</v>
      </c>
    </row>
    <row r="52" spans="1:5">
      <c r="A52" s="2">
        <v>11</v>
      </c>
      <c r="B52" s="1">
        <v>1900.123</v>
      </c>
      <c r="C52" s="2">
        <f t="shared" si="12"/>
        <v>14</v>
      </c>
      <c r="D52" s="59" t="s">
        <v>65</v>
      </c>
      <c r="E52" s="2" t="s">
        <v>74</v>
      </c>
    </row>
    <row r="53" spans="1:5">
      <c r="A53" s="1">
        <v>12</v>
      </c>
      <c r="B53" s="20">
        <v>45407</v>
      </c>
      <c r="C53" s="2">
        <f t="shared" si="12"/>
        <v>25</v>
      </c>
      <c r="D53" s="59" t="s">
        <v>66</v>
      </c>
      <c r="E53" s="2" t="s">
        <v>75</v>
      </c>
    </row>
    <row r="54" spans="1:5">
      <c r="A54" s="2">
        <v>13</v>
      </c>
      <c r="B54" s="60">
        <v>45407.524780092594</v>
      </c>
      <c r="C54" s="2">
        <f t="shared" si="12"/>
        <v>25</v>
      </c>
      <c r="D54" s="59" t="s">
        <v>67</v>
      </c>
      <c r="E54" s="2" t="s">
        <v>75</v>
      </c>
    </row>
    <row r="55" spans="1:5">
      <c r="A55" s="1">
        <v>14</v>
      </c>
      <c r="B55" s="20">
        <v>1</v>
      </c>
      <c r="C55" s="2">
        <f t="shared" si="12"/>
        <v>1</v>
      </c>
      <c r="D55" s="59" t="s">
        <v>68</v>
      </c>
      <c r="E55" s="2" t="s">
        <v>75</v>
      </c>
    </row>
    <row r="56" spans="1:5">
      <c r="A56" s="2">
        <v>15</v>
      </c>
      <c r="B56" s="60">
        <v>1.2816319444444444</v>
      </c>
      <c r="C56" s="2">
        <f t="shared" si="12"/>
        <v>1</v>
      </c>
      <c r="D56" s="59" t="s">
        <v>69</v>
      </c>
      <c r="E56" s="2" t="s">
        <v>75</v>
      </c>
    </row>
    <row r="58" spans="1:5">
      <c r="B58" s="65"/>
      <c r="C58" s="64" t="s">
        <v>184</v>
      </c>
      <c r="D58" s="66"/>
    </row>
    <row r="59" spans="1:5" ht="15.75" thickBot="1">
      <c r="A59" s="57" t="s">
        <v>1</v>
      </c>
      <c r="B59" s="32" t="s">
        <v>31</v>
      </c>
      <c r="C59" s="63" t="s">
        <v>76</v>
      </c>
      <c r="D59" s="58" t="s">
        <v>73</v>
      </c>
      <c r="E59" s="58" t="s">
        <v>30</v>
      </c>
    </row>
    <row r="60" spans="1:5" ht="15.75" thickTop="1">
      <c r="A60" s="2">
        <v>1</v>
      </c>
      <c r="B60" s="2">
        <v>-500</v>
      </c>
      <c r="C60" s="2" t="e">
        <f>HOUR(B60)</f>
        <v>#NUM!</v>
      </c>
      <c r="D60" s="59" t="s">
        <v>82</v>
      </c>
      <c r="E60" s="2" t="s">
        <v>72</v>
      </c>
    </row>
    <row r="61" spans="1:5">
      <c r="A61" s="1">
        <v>2</v>
      </c>
      <c r="B61" s="1" t="s">
        <v>33</v>
      </c>
      <c r="C61" s="2" t="e">
        <f t="shared" ref="C61:C73" si="13">HOUR(B61)</f>
        <v>#VALUE!</v>
      </c>
      <c r="D61" s="59" t="s">
        <v>83</v>
      </c>
      <c r="E61" s="2" t="s">
        <v>72</v>
      </c>
    </row>
    <row r="62" spans="1:5">
      <c r="A62" s="2">
        <v>3</v>
      </c>
      <c r="B62" s="1">
        <v>-30</v>
      </c>
      <c r="C62" s="2" t="e">
        <f t="shared" si="13"/>
        <v>#NUM!</v>
      </c>
      <c r="D62" s="59" t="s">
        <v>84</v>
      </c>
      <c r="E62" s="2" t="s">
        <v>72</v>
      </c>
    </row>
    <row r="63" spans="1:5">
      <c r="A63" s="1">
        <v>4</v>
      </c>
      <c r="B63">
        <v>-4</v>
      </c>
      <c r="C63" s="2" t="e">
        <f t="shared" si="13"/>
        <v>#NUM!</v>
      </c>
      <c r="D63" s="59" t="s">
        <v>85</v>
      </c>
      <c r="E63" s="2" t="s">
        <v>72</v>
      </c>
    </row>
    <row r="64" spans="1:5">
      <c r="A64" s="2">
        <v>5</v>
      </c>
      <c r="B64" s="1">
        <v>1</v>
      </c>
      <c r="C64" s="2">
        <f t="shared" si="13"/>
        <v>0</v>
      </c>
      <c r="D64" s="59" t="s">
        <v>86</v>
      </c>
      <c r="E64" s="2" t="s">
        <v>80</v>
      </c>
    </row>
    <row r="65" spans="1:5">
      <c r="A65" s="1">
        <v>6</v>
      </c>
      <c r="B65" s="1">
        <v>50</v>
      </c>
      <c r="C65" s="2">
        <f t="shared" si="13"/>
        <v>0</v>
      </c>
      <c r="D65" s="59" t="s">
        <v>87</v>
      </c>
      <c r="E65" s="2" t="s">
        <v>80</v>
      </c>
    </row>
    <row r="66" spans="1:5">
      <c r="A66" s="2">
        <v>7</v>
      </c>
      <c r="B66" s="1">
        <v>250</v>
      </c>
      <c r="C66" s="2">
        <f t="shared" si="13"/>
        <v>0</v>
      </c>
      <c r="D66" s="59" t="s">
        <v>88</v>
      </c>
      <c r="E66" s="2" t="s">
        <v>80</v>
      </c>
    </row>
    <row r="67" spans="1:5">
      <c r="A67" s="1">
        <v>8</v>
      </c>
      <c r="B67" s="1">
        <v>500</v>
      </c>
      <c r="C67" s="2">
        <f t="shared" si="13"/>
        <v>0</v>
      </c>
      <c r="D67" s="59" t="s">
        <v>89</v>
      </c>
      <c r="E67" s="2" t="s">
        <v>80</v>
      </c>
    </row>
    <row r="68" spans="1:5">
      <c r="A68" s="2">
        <v>9</v>
      </c>
      <c r="B68" s="1">
        <v>1000</v>
      </c>
      <c r="C68" s="2">
        <f t="shared" si="13"/>
        <v>0</v>
      </c>
      <c r="D68" s="59" t="s">
        <v>90</v>
      </c>
      <c r="E68" s="2" t="s">
        <v>80</v>
      </c>
    </row>
    <row r="69" spans="1:5">
      <c r="A69" s="1">
        <v>10</v>
      </c>
      <c r="B69" s="1">
        <v>1899</v>
      </c>
      <c r="C69" s="2">
        <f t="shared" si="13"/>
        <v>0</v>
      </c>
      <c r="D69" s="59" t="s">
        <v>91</v>
      </c>
      <c r="E69" s="2" t="s">
        <v>80</v>
      </c>
    </row>
    <row r="70" spans="1:5">
      <c r="A70" s="2">
        <v>11</v>
      </c>
      <c r="B70" s="1">
        <v>1900.123</v>
      </c>
      <c r="C70" s="2">
        <f t="shared" si="13"/>
        <v>2</v>
      </c>
      <c r="D70" s="59" t="s">
        <v>92</v>
      </c>
      <c r="E70" s="2" t="s">
        <v>80</v>
      </c>
    </row>
    <row r="71" spans="1:5">
      <c r="A71" s="1">
        <v>12</v>
      </c>
      <c r="B71" s="20">
        <v>45407</v>
      </c>
      <c r="C71" s="2">
        <f t="shared" si="13"/>
        <v>0</v>
      </c>
      <c r="D71" s="59" t="s">
        <v>93</v>
      </c>
      <c r="E71" s="2" t="s">
        <v>81</v>
      </c>
    </row>
    <row r="72" spans="1:5">
      <c r="A72" s="2">
        <v>13</v>
      </c>
      <c r="B72" s="60">
        <v>45407.524780092594</v>
      </c>
      <c r="C72" s="2">
        <f t="shared" si="13"/>
        <v>12</v>
      </c>
      <c r="D72" s="59" t="s">
        <v>94</v>
      </c>
      <c r="E72" s="2" t="s">
        <v>81</v>
      </c>
    </row>
    <row r="73" spans="1:5">
      <c r="A73" s="1">
        <v>14</v>
      </c>
      <c r="B73" s="20">
        <v>1</v>
      </c>
      <c r="C73" s="2">
        <f t="shared" si="13"/>
        <v>0</v>
      </c>
      <c r="D73" s="59" t="s">
        <v>95</v>
      </c>
      <c r="E73" s="2" t="s">
        <v>81</v>
      </c>
    </row>
    <row r="74" spans="1:5">
      <c r="A74" s="2">
        <v>15</v>
      </c>
      <c r="B74" s="60">
        <v>1.2816319444444444</v>
      </c>
      <c r="C74" s="2">
        <f>HOUR(B74)</f>
        <v>6</v>
      </c>
      <c r="D74" s="59" t="s">
        <v>96</v>
      </c>
      <c r="E74" s="2" t="s">
        <v>81</v>
      </c>
    </row>
    <row r="75" spans="1:5">
      <c r="A75" s="61"/>
      <c r="B75" s="65"/>
      <c r="D75" s="62"/>
      <c r="E75" s="61"/>
    </row>
    <row r="76" spans="1:5">
      <c r="A76" s="61"/>
      <c r="C76" s="64" t="s">
        <v>185</v>
      </c>
      <c r="D76" s="62"/>
      <c r="E76" s="61"/>
    </row>
    <row r="77" spans="1:5" ht="15.75" thickBot="1">
      <c r="A77" s="57" t="s">
        <v>1</v>
      </c>
      <c r="B77" s="32" t="s">
        <v>31</v>
      </c>
      <c r="C77" s="63" t="s">
        <v>38</v>
      </c>
      <c r="D77" s="58" t="s">
        <v>32</v>
      </c>
      <c r="E77" s="58" t="s">
        <v>30</v>
      </c>
    </row>
    <row r="78" spans="1:5" ht="15.75" thickTop="1">
      <c r="A78" s="2">
        <v>1</v>
      </c>
      <c r="B78" s="2">
        <v>-500</v>
      </c>
      <c r="C78" s="2" t="e">
        <f>MINUTE(B78)</f>
        <v>#NUM!</v>
      </c>
      <c r="D78" s="59" t="s">
        <v>97</v>
      </c>
      <c r="E78" s="2" t="s">
        <v>72</v>
      </c>
    </row>
    <row r="79" spans="1:5">
      <c r="A79" s="1">
        <v>2</v>
      </c>
      <c r="B79" s="1" t="s">
        <v>33</v>
      </c>
      <c r="C79" s="2" t="e">
        <f t="shared" ref="C79:C92" si="14">MINUTE(B79)</f>
        <v>#VALUE!</v>
      </c>
      <c r="D79" s="59" t="s">
        <v>98</v>
      </c>
      <c r="E79" s="2" t="s">
        <v>72</v>
      </c>
    </row>
    <row r="80" spans="1:5">
      <c r="A80" s="2">
        <v>3</v>
      </c>
      <c r="B80" s="1">
        <v>-30</v>
      </c>
      <c r="C80" s="2" t="e">
        <f t="shared" si="14"/>
        <v>#NUM!</v>
      </c>
      <c r="D80" s="59" t="s">
        <v>99</v>
      </c>
      <c r="E80" s="2" t="s">
        <v>72</v>
      </c>
    </row>
    <row r="81" spans="1:5">
      <c r="A81" s="1">
        <v>4</v>
      </c>
      <c r="B81">
        <v>-4</v>
      </c>
      <c r="C81" s="2" t="e">
        <f t="shared" si="14"/>
        <v>#NUM!</v>
      </c>
      <c r="D81" s="59" t="s">
        <v>100</v>
      </c>
      <c r="E81" s="2" t="s">
        <v>72</v>
      </c>
    </row>
    <row r="82" spans="1:5">
      <c r="A82" s="2">
        <v>5</v>
      </c>
      <c r="B82" s="1">
        <v>1</v>
      </c>
      <c r="C82" s="2">
        <f t="shared" si="14"/>
        <v>0</v>
      </c>
      <c r="D82" s="59" t="s">
        <v>101</v>
      </c>
      <c r="E82" s="2" t="s">
        <v>77</v>
      </c>
    </row>
    <row r="83" spans="1:5">
      <c r="A83" s="1">
        <v>6</v>
      </c>
      <c r="B83" s="1">
        <v>50</v>
      </c>
      <c r="C83" s="2">
        <f t="shared" si="14"/>
        <v>0</v>
      </c>
      <c r="D83" s="59" t="s">
        <v>102</v>
      </c>
      <c r="E83" s="2" t="s">
        <v>77</v>
      </c>
    </row>
    <row r="84" spans="1:5">
      <c r="A84" s="2">
        <v>7</v>
      </c>
      <c r="B84" s="1">
        <v>250</v>
      </c>
      <c r="C84" s="2">
        <f t="shared" si="14"/>
        <v>0</v>
      </c>
      <c r="D84" s="59" t="s">
        <v>103</v>
      </c>
      <c r="E84" s="2" t="s">
        <v>77</v>
      </c>
    </row>
    <row r="85" spans="1:5">
      <c r="A85" s="1">
        <v>8</v>
      </c>
      <c r="B85" s="1">
        <v>500</v>
      </c>
      <c r="C85" s="2">
        <f t="shared" si="14"/>
        <v>0</v>
      </c>
      <c r="D85" s="59" t="s">
        <v>104</v>
      </c>
      <c r="E85" s="2" t="s">
        <v>77</v>
      </c>
    </row>
    <row r="86" spans="1:5">
      <c r="A86" s="2">
        <v>9</v>
      </c>
      <c r="B86" s="1">
        <v>1000</v>
      </c>
      <c r="C86" s="2">
        <f t="shared" si="14"/>
        <v>0</v>
      </c>
      <c r="D86" s="59" t="s">
        <v>105</v>
      </c>
      <c r="E86" s="2" t="s">
        <v>77</v>
      </c>
    </row>
    <row r="87" spans="1:5">
      <c r="A87" s="1">
        <v>10</v>
      </c>
      <c r="B87" s="1">
        <v>1899</v>
      </c>
      <c r="C87" s="2">
        <f t="shared" si="14"/>
        <v>0</v>
      </c>
      <c r="D87" s="59" t="s">
        <v>106</v>
      </c>
      <c r="E87" s="2" t="s">
        <v>77</v>
      </c>
    </row>
    <row r="88" spans="1:5">
      <c r="A88" s="2">
        <v>11</v>
      </c>
      <c r="B88" s="1">
        <v>1900.123</v>
      </c>
      <c r="C88" s="2">
        <f t="shared" si="14"/>
        <v>57</v>
      </c>
      <c r="D88" s="59" t="s">
        <v>107</v>
      </c>
      <c r="E88" s="2" t="s">
        <v>77</v>
      </c>
    </row>
    <row r="89" spans="1:5">
      <c r="A89" s="1">
        <v>12</v>
      </c>
      <c r="B89" s="20">
        <v>45407</v>
      </c>
      <c r="C89" s="2">
        <f t="shared" si="14"/>
        <v>0</v>
      </c>
      <c r="D89" s="59" t="s">
        <v>108</v>
      </c>
      <c r="E89" s="2" t="s">
        <v>128</v>
      </c>
    </row>
    <row r="90" spans="1:5">
      <c r="A90" s="2">
        <v>13</v>
      </c>
      <c r="B90" s="60">
        <v>45407.524780092594</v>
      </c>
      <c r="C90" s="2">
        <f t="shared" si="14"/>
        <v>35</v>
      </c>
      <c r="D90" s="59" t="s">
        <v>109</v>
      </c>
      <c r="E90" s="2" t="s">
        <v>128</v>
      </c>
    </row>
    <row r="91" spans="1:5">
      <c r="A91" s="1">
        <v>14</v>
      </c>
      <c r="B91" s="20">
        <v>1</v>
      </c>
      <c r="C91" s="2">
        <f t="shared" si="14"/>
        <v>0</v>
      </c>
      <c r="D91" s="59" t="s">
        <v>110</v>
      </c>
      <c r="E91" s="2" t="s">
        <v>128</v>
      </c>
    </row>
    <row r="92" spans="1:5">
      <c r="A92" s="2">
        <v>15</v>
      </c>
      <c r="B92" s="60">
        <v>1.2816319444444444</v>
      </c>
      <c r="C92" s="2">
        <f t="shared" si="14"/>
        <v>45</v>
      </c>
      <c r="D92" s="59" t="s">
        <v>111</v>
      </c>
      <c r="E92" s="2" t="s">
        <v>128</v>
      </c>
    </row>
    <row r="94" spans="1:5">
      <c r="C94" s="64" t="s">
        <v>186</v>
      </c>
    </row>
    <row r="95" spans="1:5" ht="15.75" thickBot="1">
      <c r="A95" s="57" t="s">
        <v>1</v>
      </c>
      <c r="B95" s="32" t="s">
        <v>31</v>
      </c>
      <c r="C95" s="63" t="s">
        <v>37</v>
      </c>
      <c r="D95" s="58" t="s">
        <v>32</v>
      </c>
      <c r="E95" s="58" t="s">
        <v>30</v>
      </c>
    </row>
    <row r="96" spans="1:5" ht="15.75" thickTop="1">
      <c r="A96" s="2">
        <v>1</v>
      </c>
      <c r="B96" s="2">
        <v>-500</v>
      </c>
      <c r="C96" s="2" t="e">
        <f>SECOND(B96)</f>
        <v>#NUM!</v>
      </c>
      <c r="D96" s="59" t="s">
        <v>112</v>
      </c>
      <c r="E96" s="2" t="s">
        <v>72</v>
      </c>
    </row>
    <row r="97" spans="1:5">
      <c r="A97" s="1">
        <v>2</v>
      </c>
      <c r="B97" s="1" t="s">
        <v>33</v>
      </c>
      <c r="C97" s="2" t="e">
        <f t="shared" ref="C97:C110" si="15">SECOND(B97)</f>
        <v>#VALUE!</v>
      </c>
      <c r="D97" s="59" t="s">
        <v>113</v>
      </c>
      <c r="E97" s="2" t="s">
        <v>72</v>
      </c>
    </row>
    <row r="98" spans="1:5">
      <c r="A98" s="2">
        <v>3</v>
      </c>
      <c r="B98" s="1">
        <v>-30</v>
      </c>
      <c r="C98" s="2" t="e">
        <f t="shared" si="15"/>
        <v>#NUM!</v>
      </c>
      <c r="D98" s="59" t="s">
        <v>114</v>
      </c>
      <c r="E98" s="2" t="s">
        <v>72</v>
      </c>
    </row>
    <row r="99" spans="1:5">
      <c r="A99" s="1">
        <v>4</v>
      </c>
      <c r="B99">
        <v>-4</v>
      </c>
      <c r="C99" s="2" t="e">
        <f t="shared" si="15"/>
        <v>#NUM!</v>
      </c>
      <c r="D99" s="59" t="s">
        <v>115</v>
      </c>
      <c r="E99" s="2" t="s">
        <v>72</v>
      </c>
    </row>
    <row r="100" spans="1:5">
      <c r="A100" s="2">
        <v>5</v>
      </c>
      <c r="B100" s="1">
        <v>1</v>
      </c>
      <c r="C100" s="2">
        <f t="shared" si="15"/>
        <v>0</v>
      </c>
      <c r="D100" s="59" t="s">
        <v>116</v>
      </c>
      <c r="E100" s="2" t="s">
        <v>78</v>
      </c>
    </row>
    <row r="101" spans="1:5">
      <c r="A101" s="1">
        <v>6</v>
      </c>
      <c r="B101" s="1">
        <v>50</v>
      </c>
      <c r="C101" s="2">
        <f t="shared" si="15"/>
        <v>0</v>
      </c>
      <c r="D101" s="59" t="s">
        <v>117</v>
      </c>
      <c r="E101" s="2" t="s">
        <v>78</v>
      </c>
    </row>
    <row r="102" spans="1:5">
      <c r="A102" s="2">
        <v>7</v>
      </c>
      <c r="B102" s="1">
        <v>250</v>
      </c>
      <c r="C102" s="2">
        <f t="shared" si="15"/>
        <v>0</v>
      </c>
      <c r="D102" s="59" t="s">
        <v>118</v>
      </c>
      <c r="E102" s="2" t="s">
        <v>78</v>
      </c>
    </row>
    <row r="103" spans="1:5">
      <c r="A103" s="1">
        <v>8</v>
      </c>
      <c r="B103" s="1">
        <v>500</v>
      </c>
      <c r="C103" s="2">
        <f t="shared" si="15"/>
        <v>0</v>
      </c>
      <c r="D103" s="59" t="s">
        <v>119</v>
      </c>
      <c r="E103" s="2" t="s">
        <v>78</v>
      </c>
    </row>
    <row r="104" spans="1:5">
      <c r="A104" s="2">
        <v>9</v>
      </c>
      <c r="B104" s="1">
        <v>1000</v>
      </c>
      <c r="C104" s="2">
        <f t="shared" si="15"/>
        <v>0</v>
      </c>
      <c r="D104" s="59" t="s">
        <v>120</v>
      </c>
      <c r="E104" s="2" t="s">
        <v>78</v>
      </c>
    </row>
    <row r="105" spans="1:5">
      <c r="A105" s="1">
        <v>10</v>
      </c>
      <c r="B105" s="1">
        <v>1899</v>
      </c>
      <c r="C105" s="2">
        <f t="shared" si="15"/>
        <v>0</v>
      </c>
      <c r="D105" s="59" t="s">
        <v>121</v>
      </c>
      <c r="E105" s="2" t="s">
        <v>78</v>
      </c>
    </row>
    <row r="106" spans="1:5">
      <c r="A106" s="2">
        <v>11</v>
      </c>
      <c r="B106" s="1">
        <v>1900.123</v>
      </c>
      <c r="C106" s="2">
        <f t="shared" si="15"/>
        <v>7</v>
      </c>
      <c r="D106" s="59" t="s">
        <v>122</v>
      </c>
      <c r="E106" s="2" t="s">
        <v>78</v>
      </c>
    </row>
    <row r="107" spans="1:5">
      <c r="A107" s="1">
        <v>12</v>
      </c>
      <c r="B107" s="20">
        <v>45407</v>
      </c>
      <c r="C107" s="2">
        <f t="shared" si="15"/>
        <v>0</v>
      </c>
      <c r="D107" s="59" t="s">
        <v>123</v>
      </c>
      <c r="E107" s="2" t="s">
        <v>127</v>
      </c>
    </row>
    <row r="108" spans="1:5">
      <c r="A108" s="2">
        <v>13</v>
      </c>
      <c r="B108" s="60">
        <v>45407.524780092594</v>
      </c>
      <c r="C108" s="2">
        <f t="shared" si="15"/>
        <v>41</v>
      </c>
      <c r="D108" s="59" t="s">
        <v>124</v>
      </c>
      <c r="E108" s="2" t="s">
        <v>127</v>
      </c>
    </row>
    <row r="109" spans="1:5">
      <c r="A109" s="1">
        <v>14</v>
      </c>
      <c r="B109" s="20">
        <v>1</v>
      </c>
      <c r="C109" s="2">
        <f t="shared" si="15"/>
        <v>0</v>
      </c>
      <c r="D109" s="59" t="s">
        <v>125</v>
      </c>
      <c r="E109" s="2" t="s">
        <v>127</v>
      </c>
    </row>
    <row r="110" spans="1:5">
      <c r="A110" s="2">
        <v>15</v>
      </c>
      <c r="B110" s="60">
        <v>1.2816319444444444</v>
      </c>
      <c r="C110" s="2">
        <f t="shared" si="15"/>
        <v>33</v>
      </c>
      <c r="D110" s="59" t="s">
        <v>126</v>
      </c>
      <c r="E110" s="2" t="s">
        <v>127</v>
      </c>
    </row>
  </sheetData>
  <mergeCells count="4">
    <mergeCell ref="L4:L6"/>
    <mergeCell ref="L8:L14"/>
    <mergeCell ref="L15:L18"/>
    <mergeCell ref="D19:J19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DłŻycia</vt:lpstr>
      <vt:lpstr>Dni robocze</vt:lpstr>
      <vt:lpstr>Święta</vt:lpstr>
      <vt:lpstr>Funkcje DatyCzasu</vt:lpstr>
      <vt:lpstr>RMDGS</vt:lpstr>
      <vt:lpstr>'Funkcje DatyCzasu'!OLE_LINK15</vt:lpstr>
      <vt:lpstr>'Funkcje DatyCzasu'!OLE_LINK17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2022-01-17T12:05:38Z</dcterms:created>
  <dcterms:modified xsi:type="dcterms:W3CDTF">2026-02-27T09:58:48Z</dcterms:modified>
</cp:coreProperties>
</file>