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3E20A608-EA5F-4558-9DF2-9412E275B2AE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Bazodanowe tabl pom +" sheetId="4" r:id="rId1"/>
    <sheet name="Bazodanowe tabl pom +aut" sheetId="7" r:id="rId2"/>
    <sheet name="Bazodanowe bez Tabl pom+aut2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8" l="1"/>
  <c r="B16" i="8" s="1"/>
  <c r="C40" i="8" l="1"/>
  <c r="A40" i="8"/>
  <c r="B40" i="8" s="1"/>
  <c r="C39" i="8"/>
  <c r="A39" i="8"/>
  <c r="B39" i="8" s="1"/>
  <c r="C38" i="8"/>
  <c r="A38" i="8"/>
  <c r="B38" i="8" s="1"/>
  <c r="C37" i="8"/>
  <c r="A37" i="8"/>
  <c r="B37" i="8" s="1"/>
  <c r="C36" i="8"/>
  <c r="A36" i="8"/>
  <c r="B36" i="8" s="1"/>
  <c r="C35" i="8"/>
  <c r="A35" i="8"/>
  <c r="B35" i="8" s="1"/>
  <c r="C34" i="8"/>
  <c r="A34" i="8"/>
  <c r="B34" i="8" s="1"/>
  <c r="C33" i="8"/>
  <c r="A33" i="8"/>
  <c r="B33" i="8" s="1"/>
  <c r="C32" i="8"/>
  <c r="A32" i="8"/>
  <c r="B32" i="8" s="1"/>
  <c r="C31" i="8"/>
  <c r="A31" i="8"/>
  <c r="B31" i="8" s="1"/>
  <c r="C30" i="8"/>
  <c r="A30" i="8"/>
  <c r="B30" i="8" s="1"/>
  <c r="C29" i="8"/>
  <c r="A29" i="8"/>
  <c r="B29" i="8" s="1"/>
  <c r="C28" i="8"/>
  <c r="A28" i="8"/>
  <c r="B28" i="8" s="1"/>
  <c r="C27" i="8"/>
  <c r="A27" i="8"/>
  <c r="B27" i="8" s="1"/>
  <c r="C26" i="8"/>
  <c r="A26" i="8"/>
  <c r="B26" i="8" s="1"/>
  <c r="C25" i="8"/>
  <c r="A25" i="8"/>
  <c r="B25" i="8" s="1"/>
  <c r="C24" i="8"/>
  <c r="A24" i="8"/>
  <c r="B24" i="8" s="1"/>
  <c r="C23" i="8"/>
  <c r="A23" i="8"/>
  <c r="B23" i="8" s="1"/>
  <c r="A22" i="8"/>
  <c r="A21" i="8"/>
  <c r="B21" i="8" s="1"/>
  <c r="A20" i="8"/>
  <c r="B20" i="8" s="1"/>
  <c r="A19" i="8"/>
  <c r="A18" i="8"/>
  <c r="B18" i="8" s="1"/>
  <c r="A17" i="8"/>
  <c r="B17" i="8" s="1"/>
  <c r="A15" i="8"/>
  <c r="B15" i="8" s="1"/>
  <c r="A14" i="8"/>
  <c r="A13" i="8"/>
  <c r="A12" i="8"/>
  <c r="A11" i="8"/>
  <c r="B11" i="8" s="1"/>
  <c r="A10" i="8"/>
  <c r="B10" i="8" s="1"/>
  <c r="A9" i="8"/>
  <c r="A8" i="8"/>
  <c r="B8" i="8" s="1"/>
  <c r="A7" i="8"/>
  <c r="C6" i="8"/>
  <c r="C7" i="8" s="1"/>
  <c r="A6" i="8"/>
  <c r="B6" i="8" s="1"/>
  <c r="A5" i="8"/>
  <c r="A24" i="7"/>
  <c r="B24" i="7" s="1"/>
  <c r="A23" i="7"/>
  <c r="B23" i="7" s="1"/>
  <c r="A22" i="7"/>
  <c r="B22" i="7" s="1"/>
  <c r="A21" i="7"/>
  <c r="B21" i="7" s="1"/>
  <c r="A20" i="7"/>
  <c r="B20" i="7" s="1"/>
  <c r="A19" i="7"/>
  <c r="A18" i="7"/>
  <c r="B18" i="7" s="1"/>
  <c r="B17" i="7"/>
  <c r="A17" i="7"/>
  <c r="A16" i="7"/>
  <c r="B16" i="7" s="1"/>
  <c r="A15" i="7"/>
  <c r="B15" i="7" s="1"/>
  <c r="A14" i="7"/>
  <c r="B14" i="7" s="1"/>
  <c r="A13" i="7"/>
  <c r="B13" i="7" s="1"/>
  <c r="A12" i="7"/>
  <c r="B12" i="7" s="1"/>
  <c r="A11" i="7"/>
  <c r="B11" i="7" s="1"/>
  <c r="A10" i="7"/>
  <c r="B10" i="7" s="1"/>
  <c r="A9" i="7"/>
  <c r="A8" i="7"/>
  <c r="A7" i="7"/>
  <c r="B7" i="7" s="1"/>
  <c r="A6" i="7"/>
  <c r="A5" i="7"/>
  <c r="A4" i="7"/>
  <c r="B4" i="7" s="1"/>
  <c r="B7" i="8" l="1"/>
  <c r="C8" i="8"/>
  <c r="B19" i="7"/>
  <c r="B8" i="7"/>
  <c r="B6" i="7"/>
  <c r="B5" i="7"/>
  <c r="B9" i="7"/>
  <c r="E4" i="4"/>
  <c r="F4" i="4"/>
  <c r="G4" i="4"/>
  <c r="J4" i="4"/>
  <c r="K4" i="4"/>
  <c r="E5" i="4"/>
  <c r="F5" i="4"/>
  <c r="G5" i="4"/>
  <c r="J5" i="4"/>
  <c r="K5" i="4"/>
  <c r="E6" i="4"/>
  <c r="F6" i="4"/>
  <c r="G6" i="4"/>
  <c r="J6" i="4"/>
  <c r="K6" i="4"/>
  <c r="E7" i="4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E15" i="4"/>
  <c r="F15" i="4"/>
  <c r="G15" i="4"/>
  <c r="E16" i="4"/>
  <c r="F16" i="4"/>
  <c r="G16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F2" i="7" l="1"/>
  <c r="B9" i="8"/>
  <c r="C9" i="8"/>
  <c r="G2" i="7"/>
  <c r="F3" i="7"/>
  <c r="O6" i="4"/>
  <c r="N6" i="4"/>
  <c r="O5" i="4"/>
  <c r="N5" i="4"/>
  <c r="N4" i="4"/>
  <c r="O4" i="4"/>
  <c r="E3" i="7"/>
  <c r="M5" i="4"/>
  <c r="M4" i="4"/>
  <c r="L6" i="4"/>
  <c r="L4" i="4"/>
  <c r="L5" i="4"/>
  <c r="M6" i="4"/>
  <c r="B12" i="8" l="1"/>
  <c r="B13" i="8" s="1"/>
  <c r="C10" i="8"/>
  <c r="B14" i="8"/>
  <c r="F9" i="7"/>
  <c r="F17" i="7"/>
  <c r="F22" i="7"/>
  <c r="F6" i="7"/>
  <c r="F14" i="7"/>
  <c r="F11" i="7"/>
  <c r="F19" i="7"/>
  <c r="F23" i="7"/>
  <c r="F8" i="7"/>
  <c r="F16" i="7"/>
  <c r="F5" i="7"/>
  <c r="F13" i="7"/>
  <c r="F20" i="7"/>
  <c r="F24" i="7"/>
  <c r="F10" i="7"/>
  <c r="F18" i="7"/>
  <c r="F7" i="7"/>
  <c r="F15" i="7"/>
  <c r="F21" i="7"/>
  <c r="F4" i="7"/>
  <c r="F12" i="7"/>
  <c r="H2" i="7"/>
  <c r="G3" i="7"/>
  <c r="E6" i="7"/>
  <c r="E8" i="7"/>
  <c r="E10" i="7"/>
  <c r="E12" i="7"/>
  <c r="E14" i="7"/>
  <c r="E16" i="7"/>
  <c r="E18" i="7"/>
  <c r="E23" i="7"/>
  <c r="E24" i="7"/>
  <c r="E5" i="7"/>
  <c r="E7" i="7"/>
  <c r="E9" i="7"/>
  <c r="E11" i="7"/>
  <c r="E13" i="7"/>
  <c r="E15" i="7"/>
  <c r="E17" i="7"/>
  <c r="E19" i="7"/>
  <c r="E20" i="7"/>
  <c r="E21" i="7"/>
  <c r="E22" i="7"/>
  <c r="E4" i="7"/>
  <c r="B19" i="8" l="1"/>
  <c r="C11" i="8"/>
  <c r="I2" i="7"/>
  <c r="I3" i="7" s="1"/>
  <c r="H3" i="7"/>
  <c r="K4" i="7" s="1" a="1"/>
  <c r="L7" i="7" s="1"/>
  <c r="Q7" i="7" s="1" a="1"/>
  <c r="Q7" i="7" s="1"/>
  <c r="G10" i="7"/>
  <c r="G18" i="7"/>
  <c r="G20" i="7"/>
  <c r="G7" i="7"/>
  <c r="G15" i="7"/>
  <c r="G4" i="7"/>
  <c r="G9" i="7"/>
  <c r="G14" i="7"/>
  <c r="G22" i="7"/>
  <c r="G24" i="7"/>
  <c r="G16" i="7"/>
  <c r="G5" i="7"/>
  <c r="G12" i="7"/>
  <c r="G21" i="7"/>
  <c r="G23" i="7"/>
  <c r="G6" i="7"/>
  <c r="G17" i="7"/>
  <c r="G11" i="7"/>
  <c r="G8" i="7"/>
  <c r="G19" i="7"/>
  <c r="G13" i="7"/>
  <c r="P5" i="7"/>
  <c r="P4" i="7"/>
  <c r="O7" i="7"/>
  <c r="O4" i="7"/>
  <c r="O5" i="7"/>
  <c r="P25" i="8" l="1" a="1"/>
  <c r="P25" i="8" s="1"/>
  <c r="B22" i="8"/>
  <c r="P19" i="8" s="1" a="1"/>
  <c r="P19" i="8" s="1"/>
  <c r="C12" i="8"/>
  <c r="K7" i="7"/>
  <c r="K6" i="7"/>
  <c r="K4" i="7"/>
  <c r="L4" i="7"/>
  <c r="K8" i="7"/>
  <c r="H5" i="7"/>
  <c r="H13" i="7"/>
  <c r="H22" i="7"/>
  <c r="H6" i="7"/>
  <c r="H14" i="7"/>
  <c r="H7" i="7"/>
  <c r="H15" i="7"/>
  <c r="H8" i="7"/>
  <c r="H17" i="7"/>
  <c r="H10" i="7"/>
  <c r="H18" i="7"/>
  <c r="H23" i="7"/>
  <c r="H16" i="7"/>
  <c r="H9" i="7"/>
  <c r="H24" i="7"/>
  <c r="H4" i="7"/>
  <c r="H11" i="7"/>
  <c r="H21" i="7"/>
  <c r="H12" i="7"/>
  <c r="L6" i="7"/>
  <c r="Q6" i="7" s="1" a="1"/>
  <c r="Q6" i="7" s="1"/>
  <c r="L5" i="7"/>
  <c r="Q5" i="7" s="1" a="1"/>
  <c r="Q5" i="7" s="1"/>
  <c r="P6" i="7"/>
  <c r="O6" i="7"/>
  <c r="I24" i="7"/>
  <c r="I17" i="7"/>
  <c r="I16" i="7"/>
  <c r="I22" i="7"/>
  <c r="I7" i="7"/>
  <c r="I14" i="7"/>
  <c r="I8" i="7"/>
  <c r="I23" i="7"/>
  <c r="I6" i="7"/>
  <c r="I15" i="7"/>
  <c r="I12" i="7"/>
  <c r="I5" i="7"/>
  <c r="I10" i="7"/>
  <c r="I11" i="7"/>
  <c r="I21" i="7"/>
  <c r="I13" i="7"/>
  <c r="I19" i="7"/>
  <c r="I20" i="7"/>
  <c r="I9" i="7"/>
  <c r="I18" i="7"/>
  <c r="I4" i="7"/>
  <c r="K5" i="7"/>
  <c r="L8" i="7"/>
  <c r="Q8" i="7" s="1" a="1"/>
  <c r="Q8" i="7" s="1"/>
  <c r="R7" i="7" a="1"/>
  <c r="R7" i="7" s="1"/>
  <c r="R5" i="7" a="1"/>
  <c r="R5" i="7" s="1"/>
  <c r="M8" i="7"/>
  <c r="N7" i="7"/>
  <c r="M7" i="7"/>
  <c r="M6" i="7"/>
  <c r="N5" i="7"/>
  <c r="M5" i="7"/>
  <c r="M4" i="7"/>
  <c r="N4" i="7"/>
  <c r="N6" i="7" l="1"/>
  <c r="N8" i="7"/>
  <c r="R8" i="7" a="1"/>
  <c r="R8" i="7" s="1"/>
  <c r="R4" i="7" a="1"/>
  <c r="R4" i="7" s="1"/>
  <c r="Q4" i="7" a="1"/>
  <c r="Q4" i="7" s="1"/>
  <c r="P24" i="8" a="1"/>
  <c r="P24" i="8" s="1"/>
  <c r="P14" i="8" a="1"/>
  <c r="P14" i="8" s="1"/>
  <c r="R6" i="7" a="1"/>
  <c r="R6" i="7" s="1"/>
  <c r="P22" i="8" a="1"/>
  <c r="P22" i="8" s="1"/>
  <c r="P21" i="8" a="1"/>
  <c r="P21" i="8" s="1"/>
  <c r="P20" i="8" a="1"/>
  <c r="P20" i="8" s="1"/>
  <c r="P15" i="8" a="1"/>
  <c r="P15" i="8" s="1"/>
  <c r="P18" i="8" a="1"/>
  <c r="P18" i="8" s="1"/>
  <c r="P17" i="8" a="1"/>
  <c r="P17" i="8" s="1"/>
  <c r="P26" i="8" a="1"/>
  <c r="P26" i="8" s="1"/>
  <c r="P16" i="8" a="1"/>
  <c r="P16" i="8" s="1"/>
  <c r="P23" i="8" a="1"/>
  <c r="P23" i="8" s="1"/>
  <c r="N24" i="8" a="1"/>
  <c r="N24" i="8" s="1"/>
  <c r="N17" i="8" a="1"/>
  <c r="N17" i="8" s="1"/>
  <c r="N20" i="8" a="1"/>
  <c r="N20" i="8" s="1"/>
  <c r="N15" i="8" a="1"/>
  <c r="N15" i="8" s="1"/>
  <c r="N21" i="8" a="1"/>
  <c r="N21" i="8" s="1"/>
  <c r="N18" i="8" a="1"/>
  <c r="N18" i="8" s="1"/>
  <c r="N26" i="8" a="1"/>
  <c r="N26" i="8" s="1"/>
  <c r="N19" i="8" a="1"/>
  <c r="N19" i="8" s="1"/>
  <c r="N25" i="8" a="1"/>
  <c r="N25" i="8" s="1"/>
  <c r="N22" i="8" a="1"/>
  <c r="N22" i="8" s="1"/>
  <c r="N16" i="8" a="1"/>
  <c r="N16" i="8" s="1"/>
  <c r="N23" i="8" a="1"/>
  <c r="N23" i="8" s="1"/>
  <c r="N14" i="8" a="1"/>
  <c r="N14" i="8" s="1"/>
  <c r="O14" i="8" a="1"/>
  <c r="O14" i="8" s="1"/>
  <c r="M16" i="8" a="1"/>
  <c r="M16" i="8" s="1"/>
  <c r="O23" i="8" a="1"/>
  <c r="O23" i="8" s="1"/>
  <c r="O19" i="8" a="1"/>
  <c r="O19" i="8" s="1"/>
  <c r="O26" i="8" a="1"/>
  <c r="O26" i="8" s="1"/>
  <c r="M21" i="8" a="1"/>
  <c r="M21" i="8" s="1"/>
  <c r="M15" i="8" a="1"/>
  <c r="M15" i="8" s="1"/>
  <c r="O22" i="8" a="1"/>
  <c r="O22" i="8" s="1"/>
  <c r="K16" i="8"/>
  <c r="M26" i="8" a="1"/>
  <c r="M26" i="8" s="1"/>
  <c r="M23" i="8" a="1"/>
  <c r="M23" i="8" s="1"/>
  <c r="O21" i="8" a="1"/>
  <c r="O21" i="8" s="1"/>
  <c r="O25" i="8" a="1"/>
  <c r="O25" i="8" s="1"/>
  <c r="O16" i="8" a="1"/>
  <c r="O16" i="8" s="1"/>
  <c r="K26" i="8"/>
  <c r="O15" i="8" a="1"/>
  <c r="O15" i="8" s="1"/>
  <c r="M17" i="8" a="1"/>
  <c r="M17" i="8" s="1"/>
  <c r="O20" i="8" a="1"/>
  <c r="O20" i="8" s="1"/>
  <c r="J16" i="8"/>
  <c r="L16" i="8"/>
  <c r="O17" i="8" a="1"/>
  <c r="O17" i="8" s="1"/>
  <c r="O18" i="8" a="1"/>
  <c r="O18" i="8" s="1"/>
  <c r="M25" i="8" a="1"/>
  <c r="M25" i="8" s="1"/>
  <c r="M20" i="8" a="1"/>
  <c r="M20" i="8" s="1"/>
  <c r="J19" i="8"/>
  <c r="M19" i="8" a="1"/>
  <c r="M19" i="8" s="1"/>
  <c r="M22" i="8" a="1"/>
  <c r="M22" i="8" s="1"/>
  <c r="M24" i="8" a="1"/>
  <c r="M24" i="8" s="1"/>
  <c r="M14" i="8" a="1"/>
  <c r="M14" i="8" s="1"/>
  <c r="M18" i="8" a="1"/>
  <c r="M18" i="8" s="1"/>
  <c r="O24" i="8" a="1"/>
  <c r="O24" i="8" s="1"/>
  <c r="K24" i="8"/>
  <c r="J12" i="8"/>
  <c r="K23" i="8"/>
  <c r="J6" i="8"/>
  <c r="M6" i="8" s="1" a="1"/>
  <c r="M6" i="8" s="1"/>
  <c r="J15" i="8"/>
  <c r="L14" i="8"/>
  <c r="J18" i="8"/>
  <c r="L21" i="8"/>
  <c r="L17" i="8"/>
  <c r="J25" i="8"/>
  <c r="J23" i="8"/>
  <c r="L25" i="8"/>
  <c r="J13" i="8"/>
  <c r="M13" i="8" s="1" a="1"/>
  <c r="M13" i="8" s="1"/>
  <c r="J8" i="8"/>
  <c r="K8" i="8" s="1"/>
  <c r="C13" i="8"/>
  <c r="L19" i="8"/>
  <c r="L15" i="8"/>
  <c r="L18" i="8"/>
  <c r="L24" i="8"/>
  <c r="J24" i="8"/>
  <c r="J21" i="8"/>
  <c r="J20" i="8"/>
  <c r="J17" i="8"/>
  <c r="J9" i="8"/>
  <c r="J26" i="8"/>
  <c r="K15" i="8"/>
  <c r="K18" i="8"/>
  <c r="K22" i="8"/>
  <c r="L22" i="8"/>
  <c r="L26" i="8"/>
  <c r="J22" i="8"/>
  <c r="L23" i="8"/>
  <c r="K17" i="8"/>
  <c r="K21" i="8"/>
  <c r="L20" i="8"/>
  <c r="K19" i="8"/>
  <c r="J10" i="8"/>
  <c r="P10" i="8" s="1" a="1"/>
  <c r="P10" i="8" s="1"/>
  <c r="J7" i="8"/>
  <c r="M7" i="8" s="1" a="1"/>
  <c r="M7" i="8" s="1"/>
  <c r="J14" i="8"/>
  <c r="J11" i="8"/>
  <c r="K25" i="8"/>
  <c r="K20" i="8"/>
  <c r="J5" i="8"/>
  <c r="M5" i="8" s="1" a="1"/>
  <c r="M5" i="8" s="1"/>
  <c r="K14" i="8"/>
  <c r="O8" i="7"/>
  <c r="P8" i="7"/>
  <c r="P7" i="7"/>
  <c r="N7" i="8" l="1" a="1"/>
  <c r="N7" i="8" s="1"/>
  <c r="P7" i="8" a="1"/>
  <c r="P7" i="8" s="1"/>
  <c r="M8" i="8" a="1"/>
  <c r="M8" i="8" s="1"/>
  <c r="P13" i="8" a="1"/>
  <c r="P13" i="8" s="1"/>
  <c r="P5" i="8" a="1"/>
  <c r="P5" i="8" s="1"/>
  <c r="O11" i="8" a="1"/>
  <c r="O11" i="8" s="1"/>
  <c r="P11" i="8" a="1"/>
  <c r="P11" i="8" s="1"/>
  <c r="O8" i="8" a="1"/>
  <c r="O8" i="8" s="1"/>
  <c r="L9" i="8"/>
  <c r="P9" i="8" a="1"/>
  <c r="P9" i="8" s="1"/>
  <c r="P6" i="8" a="1"/>
  <c r="P6" i="8" s="1"/>
  <c r="K12" i="8"/>
  <c r="P12" i="8" a="1"/>
  <c r="P12" i="8" s="1"/>
  <c r="O12" i="8" a="1"/>
  <c r="O12" i="8" s="1"/>
  <c r="O5" i="8" a="1"/>
  <c r="O5" i="8" s="1"/>
  <c r="N8" i="8" a="1"/>
  <c r="N8" i="8" s="1"/>
  <c r="P8" i="8" a="1"/>
  <c r="P8" i="8" s="1"/>
  <c r="M9" i="8" a="1"/>
  <c r="M9" i="8" s="1"/>
  <c r="M10" i="8" a="1"/>
  <c r="M10" i="8" s="1"/>
  <c r="N11" i="8" a="1"/>
  <c r="N11" i="8" s="1"/>
  <c r="N5" i="8" a="1"/>
  <c r="N5" i="8" s="1"/>
  <c r="N10" i="8" a="1"/>
  <c r="N10" i="8" s="1"/>
  <c r="N13" i="8" a="1"/>
  <c r="N13" i="8" s="1"/>
  <c r="N9" i="8" a="1"/>
  <c r="N9" i="8" s="1"/>
  <c r="N12" i="8" a="1"/>
  <c r="N12" i="8" s="1"/>
  <c r="N6" i="8" a="1"/>
  <c r="N6" i="8" s="1"/>
  <c r="O10" i="8" a="1"/>
  <c r="O10" i="8" s="1"/>
  <c r="O7" i="8" a="1"/>
  <c r="O7" i="8" s="1"/>
  <c r="O6" i="8" a="1"/>
  <c r="O6" i="8" s="1"/>
  <c r="L8" i="8"/>
  <c r="L10" i="8"/>
  <c r="K6" i="8"/>
  <c r="L12" i="8"/>
  <c r="M12" i="8" a="1"/>
  <c r="M12" i="8" s="1"/>
  <c r="L6" i="8"/>
  <c r="K5" i="8"/>
  <c r="K9" i="8"/>
  <c r="M11" i="8" a="1"/>
  <c r="M11" i="8" s="1"/>
  <c r="O13" i="8" a="1"/>
  <c r="O13" i="8" s="1"/>
  <c r="O9" i="8" a="1"/>
  <c r="O9" i="8" s="1"/>
  <c r="L13" i="8"/>
  <c r="K13" i="8"/>
  <c r="L7" i="8"/>
  <c r="K7" i="8"/>
  <c r="C14" i="8"/>
  <c r="C15" i="8" s="1"/>
  <c r="L11" i="8"/>
  <c r="L5" i="8"/>
  <c r="K10" i="8"/>
  <c r="K11" i="8"/>
  <c r="C16" i="8" l="1"/>
  <c r="C17" i="8" s="1"/>
  <c r="C18" i="8" s="1"/>
  <c r="C19" i="8" s="1"/>
  <c r="C20" i="8" s="1"/>
  <c r="C21" i="8" s="1"/>
  <c r="C2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A3" authorId="0" shapeId="0" xr:uid="{BB433B67-97B3-48A9-A1C1-60F06C5919F9}">
      <text>
        <r>
          <rPr>
            <b/>
            <sz val="8"/>
            <color indexed="81"/>
            <rFont val="Tahoma"/>
            <family val="2"/>
            <charset val="238"/>
          </rPr>
          <t xml:space="preserve">Krotność wystąpienia 
od początku listy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" authorId="0" shapeId="0" xr:uid="{C3AC54A9-A2F0-4B69-BD07-D88857874D56}">
      <text>
        <r>
          <rPr>
            <b/>
            <sz val="8"/>
            <color indexed="81"/>
            <rFont val="Tahoma"/>
            <family val="2"/>
            <charset val="238"/>
          </rPr>
          <t>Kolejne początkowe
wystąpienie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  <author>Edward</author>
  </authors>
  <commentList>
    <comment ref="A4" authorId="0" shapeId="0" xr:uid="{01A523A3-038C-4AF8-9E0A-5F3731CF1A75}">
      <text>
        <r>
          <rPr>
            <sz val="9"/>
            <color indexed="81"/>
            <rFont val="Tahoma"/>
            <family val="2"/>
            <charset val="238"/>
          </rPr>
          <t>Informuje automatycznie, który raz występuje  nazwa firmy - od początkowej komórki tej kolumny</t>
        </r>
      </text>
    </comment>
    <comment ref="B4" authorId="0" shapeId="0" xr:uid="{1DD357B8-E5ED-47DF-9B28-8F78400CA379}">
      <text>
        <r>
          <rPr>
            <sz val="9"/>
            <color indexed="81"/>
            <rFont val="Tahoma"/>
            <family val="2"/>
            <charset val="238"/>
          </rPr>
          <t>Kolejny numer pierwszego wystąpienia nazwy firmy</t>
        </r>
      </text>
    </comment>
    <comment ref="C4" authorId="0" shapeId="0" xr:uid="{1B96D660-CFB9-4FA1-854C-75B64C11BBA4}">
      <text>
        <r>
          <rPr>
            <b/>
            <sz val="9"/>
            <color indexed="81"/>
            <rFont val="Tahoma"/>
            <family val="2"/>
            <charset val="238"/>
          </rPr>
          <t xml:space="preserve">Automatycznie </t>
        </r>
        <r>
          <rPr>
            <sz val="9"/>
            <color indexed="81"/>
            <rFont val="Tahoma"/>
            <family val="2"/>
            <charset val="238"/>
          </rPr>
          <t xml:space="preserve">uzupełniane gdy wpisana nazwa firmy.
</t>
        </r>
        <r>
          <rPr>
            <i/>
            <sz val="9"/>
            <color indexed="81"/>
            <rFont val="Tahoma"/>
            <family val="2"/>
            <charset val="238"/>
          </rPr>
          <t>W tej kolumnie nie należy modyfikować 
formuły!</t>
        </r>
      </text>
    </comment>
    <comment ref="D4" authorId="0" shapeId="0" xr:uid="{47647A49-7E3D-4E3F-8180-5B67A3E018F5}">
      <text>
        <r>
          <rPr>
            <sz val="9"/>
            <color indexed="81"/>
            <rFont val="Tahoma"/>
            <family val="2"/>
            <charset val="238"/>
          </rPr>
          <t>Dopisanie nowej pozycji spowoduje automatyczne dopisanie kolejnego numeru LP</t>
        </r>
      </text>
    </comment>
    <comment ref="I4" authorId="0" shapeId="0" xr:uid="{13FF38A3-521B-464B-9D3D-66703455568A}">
      <text>
        <r>
          <rPr>
            <sz val="9"/>
            <color indexed="81"/>
            <rFont val="Tahoma"/>
            <family val="2"/>
            <charset val="238"/>
          </rPr>
          <t>Tu muszą być kolejne liczby  - odpowiadają im wartości poprzez kolumnę B (na prawo od niej - kol. D i E)</t>
        </r>
      </text>
    </comment>
    <comment ref="M4" authorId="1" shapeId="0" xr:uid="{EEC598B1-0C7F-457D-ACC5-C0A8C2C4650F}">
      <text>
        <r>
          <rPr>
            <sz val="9"/>
            <color indexed="81"/>
            <rFont val="Tahoma"/>
            <family val="2"/>
            <charset val="238"/>
          </rPr>
          <t>Bordowa czcionka oznacza możliwoś
błłędnej wartosci z powodu braku
 formuły tablicowej {…} zatwierdzanej 
przez Ctrl+Shif+Enter
Zobacz kontolrlną  kol.N</t>
        </r>
      </text>
    </comment>
    <comment ref="N4" authorId="1" shapeId="0" xr:uid="{50399336-285A-4625-9BDD-BB17426DE0C4}">
      <text>
        <r>
          <rPr>
            <b/>
            <sz val="9"/>
            <color indexed="81"/>
            <rFont val="Tahoma"/>
            <family val="2"/>
            <charset val="238"/>
          </rPr>
          <t>Kolumna kontrolna
kolumny M</t>
        </r>
      </text>
    </comment>
    <comment ref="O4" authorId="1" shapeId="0" xr:uid="{F1ADB045-A3AA-4708-BE80-A6FE881FEB5A}">
      <text>
        <r>
          <rPr>
            <sz val="9"/>
            <color indexed="81"/>
            <rFont val="Tahoma"/>
            <family val="2"/>
            <charset val="238"/>
          </rPr>
          <t>Bordowa czcionka oznacza możliwoś
błłędnej wartosci z powodu braku
 formuły tablicowej {…} zatwierdzanej 
przez Ctrl+Shif+Enter
Zobacz kontrolną kol.P</t>
        </r>
      </text>
    </comment>
    <comment ref="P4" authorId="1" shapeId="0" xr:uid="{6A7ACD20-A93B-4D57-80F8-A229E734007F}">
      <text>
        <r>
          <rPr>
            <b/>
            <sz val="9"/>
            <color indexed="81"/>
            <rFont val="Tahoma"/>
            <family val="2"/>
            <charset val="238"/>
          </rPr>
          <t>Kolumna kontrolna
kolumny O</t>
        </r>
      </text>
    </comment>
    <comment ref="B5" authorId="0" shapeId="0" xr:uid="{F09F28F9-FB24-4B99-8D3A-ECA5B267031A}">
      <text>
        <r>
          <rPr>
            <sz val="9"/>
            <color indexed="81"/>
            <rFont val="Tahoma"/>
            <family val="2"/>
            <charset val="238"/>
          </rPr>
          <t>tej zawartości komórki nie wolno zmieniać !!!</t>
        </r>
      </text>
    </comment>
  </commentList>
</comments>
</file>

<file path=xl/sharedStrings.xml><?xml version="1.0" encoding="utf-8"?>
<sst xmlns="http://schemas.openxmlformats.org/spreadsheetml/2006/main" count="118" uniqueCount="48">
  <si>
    <t>alfa</t>
  </si>
  <si>
    <t>beta</t>
  </si>
  <si>
    <t>kogucik</t>
  </si>
  <si>
    <t>Raport</t>
  </si>
  <si>
    <t>2 sposób: Bez tabeli pomocniczej</t>
  </si>
  <si>
    <t>Ewa</t>
  </si>
  <si>
    <t>Karolina</t>
  </si>
  <si>
    <t>Janka</t>
  </si>
  <si>
    <t>Qbit</t>
  </si>
  <si>
    <t>w</t>
  </si>
  <si>
    <t>w1</t>
  </si>
  <si>
    <t>ID</t>
  </si>
  <si>
    <t>Lp.</t>
  </si>
  <si>
    <t>Kora</t>
  </si>
  <si>
    <t>2 sposób: Bez tabeli pomocniczej !!!</t>
  </si>
  <si>
    <t>Zorro</t>
  </si>
  <si>
    <t>Kacper</t>
  </si>
  <si>
    <t>Ręcznie wpisane f-my</t>
  </si>
  <si>
    <t>Automatyczny</t>
  </si>
  <si>
    <r>
      <t>Formuły tablicowe (</t>
    </r>
    <r>
      <rPr>
        <b/>
        <sz val="11"/>
        <color indexed="30"/>
        <rFont val="Czcionka tekstu podstawowego"/>
        <charset val="238"/>
      </rPr>
      <t>Ctrl+Shif+Enter</t>
    </r>
    <r>
      <rPr>
        <b/>
        <sz val="11"/>
        <color indexed="30"/>
        <rFont val="Czcionka tekstu podstawowego"/>
        <family val="2"/>
        <charset val="238"/>
      </rPr>
      <t>)</t>
    </r>
  </si>
  <si>
    <t xml:space="preserve">za pomoć formuł </t>
  </si>
  <si>
    <t>Ręcznie</t>
  </si>
  <si>
    <t>wpisane</t>
  </si>
  <si>
    <t>Liczba wpłat</t>
  </si>
  <si>
    <t>F-ma</t>
  </si>
  <si>
    <t>Suma wpłat</t>
  </si>
  <si>
    <t>Max wpłata</t>
  </si>
  <si>
    <t>Min wpłata</t>
  </si>
  <si>
    <t>Wpłata</t>
  </si>
  <si>
    <t>Obliczenia z tabeli pomocniczej</t>
  </si>
  <si>
    <t>Dane wejściowe</t>
  </si>
  <si>
    <t>W pełni</t>
  </si>
  <si>
    <t>automatyczny raport</t>
  </si>
  <si>
    <t>FT</t>
  </si>
  <si>
    <t>- można je (roz)grupowywać</t>
  </si>
  <si>
    <t>ß</t>
  </si>
  <si>
    <t>Tabela pomocnicza - automatycznie</t>
  </si>
  <si>
    <t>Formuły tablicowe Ctrl+Shift+Enter</t>
  </si>
  <si>
    <t>więc jest możliwość ich korekty lub usunięcia!</t>
  </si>
  <si>
    <t>W przeciwnym przypadku wystąpią błędne wyniki!!!</t>
  </si>
  <si>
    <t>1 sposób: Tabela pomocnicza</t>
  </si>
  <si>
    <r>
      <t>Formuły tablicowe (</t>
    </r>
    <r>
      <rPr>
        <sz val="12"/>
        <color rgb="FFC00000"/>
        <rFont val="Arial CE"/>
        <charset val="238"/>
      </rPr>
      <t>Ctrl+Shift+Enter</t>
    </r>
    <r>
      <rPr>
        <sz val="12"/>
        <rFont val="Arial CE"/>
        <charset val="238"/>
      </rPr>
      <t>)</t>
    </r>
  </si>
  <si>
    <r>
      <rPr>
        <b/>
        <sz val="12"/>
        <rFont val="Arial CE"/>
        <charset val="238"/>
      </rPr>
      <t>dla komórki</t>
    </r>
    <r>
      <rPr>
        <sz val="12"/>
        <rFont val="Arial CE"/>
        <charset val="238"/>
      </rPr>
      <t xml:space="preserve"> (skopiowane) na całą kolumnę</t>
    </r>
  </si>
  <si>
    <r>
      <t xml:space="preserve">Aby sprawdzić zaznaczenie należy stanąć w wybranej komórce w zakresie Q4:R9 i nacisnąć F2 (zatwierdzić  </t>
    </r>
    <r>
      <rPr>
        <i/>
        <sz val="12"/>
        <color rgb="FFC00000"/>
        <rFont val="Arial CE"/>
        <charset val="238"/>
      </rPr>
      <t>Ctrl+Shift+Enter</t>
    </r>
    <r>
      <rPr>
        <sz val="12"/>
        <color theme="1"/>
        <rFont val="Arial CE"/>
        <charset val="238"/>
      </rPr>
      <t>)</t>
    </r>
  </si>
  <si>
    <r>
      <t xml:space="preserve">Aby sprawdzić zaznaczenie należy stanąć w wybranej komórce w zakresie  J5:N26 i nacisnąć F2 (zatwierdzić  </t>
    </r>
    <r>
      <rPr>
        <i/>
        <sz val="12"/>
        <color rgb="FFC00000"/>
        <rFont val="Arial CE"/>
        <charset val="238"/>
      </rPr>
      <t>Ctrl+Shift+Enter</t>
    </r>
    <r>
      <rPr>
        <sz val="12"/>
        <color theme="1"/>
        <rFont val="Arial CE"/>
        <charset val="238"/>
      </rPr>
      <t>)</t>
    </r>
  </si>
  <si>
    <t>Zrealizowano to poprzez porównanie z sąsiednią wartością w kolumnach po prawej - formatowaniem warunkowym</t>
  </si>
  <si>
    <r>
      <t>Zrealizowano sygnalizację (automatyczny</t>
    </r>
    <r>
      <rPr>
        <sz val="13"/>
        <color rgb="FFC00000"/>
        <rFont val="Arial CE"/>
        <charset val="238"/>
      </rPr>
      <t xml:space="preserve"> kolor borowy czcionki!</t>
    </r>
    <r>
      <rPr>
        <sz val="13"/>
        <rFont val="Arial CE"/>
        <charset val="238"/>
      </rPr>
      <t xml:space="preserve">) dla kolumn </t>
    </r>
    <r>
      <rPr>
        <b/>
        <sz val="13"/>
        <rFont val="Arial CE"/>
        <charset val="238"/>
      </rPr>
      <t>M</t>
    </r>
    <r>
      <rPr>
        <sz val="13"/>
        <rFont val="Arial CE"/>
        <charset val="238"/>
      </rPr>
      <t xml:space="preserve"> oraz</t>
    </r>
    <r>
      <rPr>
        <b/>
        <sz val="13"/>
        <rFont val="Arial CE"/>
        <charset val="238"/>
      </rPr>
      <t xml:space="preserve"> O</t>
    </r>
  </si>
  <si>
    <t>w przypadku gdy są w nich błędne wyniki np. jeśli formuła została zatwierdzona przez Enter zamiast Ctrl+Shift+Enter.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</si>
</sst>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0"/>
      <name val="Arial CE"/>
      <charset val="238"/>
    </font>
    <font>
      <sz val="12"/>
      <name val="Arial CE"/>
      <family val="2"/>
      <charset val="238"/>
    </font>
    <font>
      <sz val="16"/>
      <name val="Arial CE"/>
      <family val="2"/>
      <charset val="238"/>
    </font>
    <font>
      <sz val="10"/>
      <name val="Arial CE"/>
      <family val="2"/>
      <charset val="238"/>
    </font>
    <font>
      <sz val="10"/>
      <color indexed="62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10"/>
      <color rgb="FFFF0000"/>
      <name val="Arial CE"/>
      <charset val="238"/>
    </font>
    <font>
      <b/>
      <sz val="11"/>
      <color indexed="30"/>
      <name val="Czcionka tekstu podstawowego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4"/>
      <name val="Arial CE"/>
      <family val="2"/>
      <charset val="238"/>
    </font>
    <font>
      <sz val="14"/>
      <name val="Arial CE"/>
      <charset val="238"/>
    </font>
    <font>
      <sz val="14"/>
      <color indexed="30"/>
      <name val="Czcionka tekstu podstawowego"/>
      <family val="2"/>
      <charset val="238"/>
    </font>
    <font>
      <sz val="14"/>
      <color indexed="62"/>
      <name val="Czcionka tekstu podstawowego"/>
      <family val="2"/>
      <charset val="238"/>
    </font>
    <font>
      <b/>
      <sz val="11"/>
      <color indexed="30"/>
      <name val="Czcionka tekstu podstawowego"/>
      <family val="2"/>
      <charset val="238"/>
    </font>
    <font>
      <b/>
      <sz val="12"/>
      <name val="Arial CE"/>
      <family val="2"/>
      <charset val="238"/>
    </font>
    <font>
      <b/>
      <sz val="10"/>
      <color indexed="62"/>
      <name val="Czcionka tekstu podstawowego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sz val="12"/>
      <color indexed="30"/>
      <name val="Czcionka tekstu podstawowego"/>
      <family val="2"/>
      <charset val="238"/>
    </font>
    <font>
      <i/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color rgb="FFC00000"/>
      <name val="Arial CE"/>
      <charset val="238"/>
    </font>
    <font>
      <i/>
      <sz val="12"/>
      <name val="Arial CE"/>
      <charset val="238"/>
    </font>
    <font>
      <i/>
      <sz val="12"/>
      <color rgb="FFC00000"/>
      <name val="Arial CE"/>
      <charset val="238"/>
    </font>
    <font>
      <i/>
      <sz val="10"/>
      <name val="Arial CE"/>
      <charset val="238"/>
    </font>
    <font>
      <sz val="13"/>
      <name val="Arial CE"/>
      <charset val="238"/>
    </font>
    <font>
      <sz val="13"/>
      <color rgb="FFC00000"/>
      <name val="Arial CE"/>
      <charset val="238"/>
    </font>
    <font>
      <b/>
      <sz val="10"/>
      <name val="Wingdings"/>
      <charset val="2"/>
    </font>
    <font>
      <sz val="12"/>
      <color theme="1"/>
      <name val="Arial CE"/>
      <charset val="238"/>
    </font>
    <font>
      <b/>
      <sz val="13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0" fontId="2" fillId="0" borderId="0" xfId="0" applyFont="1"/>
    <xf numFmtId="0" fontId="1" fillId="3" borderId="1" xfId="0" applyFont="1" applyFill="1" applyBorder="1"/>
    <xf numFmtId="0" fontId="3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8" fillId="0" borderId="0" xfId="0" applyFont="1"/>
    <xf numFmtId="0" fontId="1" fillId="7" borderId="0" xfId="0" applyFont="1" applyFill="1"/>
    <xf numFmtId="0" fontId="3" fillId="10" borderId="1" xfId="0" applyFont="1" applyFill="1" applyBorder="1"/>
    <xf numFmtId="0" fontId="1" fillId="11" borderId="0" xfId="0" applyFont="1" applyFill="1"/>
    <xf numFmtId="0" fontId="1" fillId="11" borderId="1" xfId="0" applyFont="1" applyFill="1" applyBorder="1"/>
    <xf numFmtId="0" fontId="4" fillId="8" borderId="1" xfId="0" applyFont="1" applyFill="1" applyBorder="1"/>
    <xf numFmtId="0" fontId="3" fillId="8" borderId="1" xfId="0" applyFont="1" applyFill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4" fillId="0" borderId="4" xfId="0" applyFont="1" applyBorder="1"/>
    <xf numFmtId="0" fontId="12" fillId="8" borderId="0" xfId="0" applyFont="1" applyFill="1"/>
    <xf numFmtId="0" fontId="12" fillId="8" borderId="1" xfId="0" applyFont="1" applyFill="1" applyBorder="1"/>
    <xf numFmtId="0" fontId="15" fillId="4" borderId="3" xfId="0" applyFont="1" applyFill="1" applyBorder="1"/>
    <xf numFmtId="0" fontId="12" fillId="4" borderId="1" xfId="0" applyFont="1" applyFill="1" applyBorder="1"/>
    <xf numFmtId="0" fontId="12" fillId="0" borderId="1" xfId="0" applyFont="1" applyBorder="1"/>
    <xf numFmtId="0" fontId="13" fillId="0" borderId="0" xfId="0" applyFont="1"/>
    <xf numFmtId="0" fontId="13" fillId="8" borderId="2" xfId="0" applyFont="1" applyFill="1" applyBorder="1"/>
    <xf numFmtId="0" fontId="13" fillId="9" borderId="0" xfId="0" applyFont="1" applyFill="1" applyAlignment="1">
      <alignment horizontal="right"/>
    </xf>
    <xf numFmtId="0" fontId="13" fillId="7" borderId="0" xfId="0" applyFont="1" applyFill="1"/>
    <xf numFmtId="0" fontId="13" fillId="0" borderId="1" xfId="0" applyFont="1" applyBorder="1"/>
    <xf numFmtId="0" fontId="13" fillId="6" borderId="1" xfId="0" applyFont="1" applyFill="1" applyBorder="1"/>
    <xf numFmtId="0" fontId="13" fillId="5" borderId="0" xfId="0" applyFont="1" applyFill="1"/>
    <xf numFmtId="0" fontId="16" fillId="0" borderId="0" xfId="0" applyFont="1"/>
    <xf numFmtId="0" fontId="17" fillId="0" borderId="0" xfId="0" applyFont="1"/>
    <xf numFmtId="0" fontId="20" fillId="0" borderId="7" xfId="0" applyFont="1" applyBorder="1"/>
    <xf numFmtId="0" fontId="21" fillId="0" borderId="6" xfId="0" applyFont="1" applyBorder="1"/>
    <xf numFmtId="0" fontId="12" fillId="0" borderId="8" xfId="0" applyFont="1" applyBorder="1"/>
    <xf numFmtId="0" fontId="12" fillId="9" borderId="1" xfId="0" applyFont="1" applyFill="1" applyBorder="1"/>
    <xf numFmtId="0" fontId="22" fillId="0" borderId="1" xfId="0" applyFont="1" applyBorder="1"/>
    <xf numFmtId="0" fontId="22" fillId="8" borderId="1" xfId="0" applyFont="1" applyFill="1" applyBorder="1"/>
    <xf numFmtId="0" fontId="22" fillId="0" borderId="0" xfId="0" applyFont="1"/>
    <xf numFmtId="0" fontId="22" fillId="8" borderId="8" xfId="0" applyFont="1" applyFill="1" applyBorder="1"/>
    <xf numFmtId="0" fontId="22" fillId="0" borderId="8" xfId="0" applyFont="1" applyBorder="1"/>
    <xf numFmtId="0" fontId="12" fillId="11" borderId="0" xfId="0" applyFont="1" applyFill="1"/>
    <xf numFmtId="0" fontId="12" fillId="7" borderId="5" xfId="0" applyFont="1" applyFill="1" applyBorder="1"/>
    <xf numFmtId="0" fontId="12" fillId="0" borderId="9" xfId="0" applyFont="1" applyBorder="1"/>
    <xf numFmtId="0" fontId="23" fillId="0" borderId="4" xfId="0" applyFont="1" applyBorder="1"/>
    <xf numFmtId="0" fontId="12" fillId="8" borderId="8" xfId="0" applyFont="1" applyFill="1" applyBorder="1"/>
    <xf numFmtId="0" fontId="12" fillId="8" borderId="2" xfId="0" applyFont="1" applyFill="1" applyBorder="1"/>
    <xf numFmtId="0" fontId="12" fillId="6" borderId="1" xfId="0" applyFont="1" applyFill="1" applyBorder="1"/>
    <xf numFmtId="0" fontId="23" fillId="0" borderId="0" xfId="0" applyFont="1"/>
    <xf numFmtId="0" fontId="23" fillId="0" borderId="1" xfId="0" applyFont="1" applyBorder="1"/>
    <xf numFmtId="0" fontId="23" fillId="0" borderId="2" xfId="0" applyFont="1" applyBorder="1"/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4" fillId="0" borderId="0" xfId="0" applyFont="1"/>
    <xf numFmtId="0" fontId="20" fillId="0" borderId="4" xfId="0" applyFont="1" applyBorder="1"/>
    <xf numFmtId="0" fontId="20" fillId="0" borderId="0" xfId="0" applyFont="1"/>
    <xf numFmtId="0" fontId="27" fillId="0" borderId="0" xfId="0" applyFont="1"/>
    <xf numFmtId="0" fontId="29" fillId="0" borderId="0" xfId="0" applyFont="1"/>
    <xf numFmtId="0" fontId="25" fillId="0" borderId="0" xfId="0" applyFont="1" applyAlignment="1">
      <alignment horizontal="center" vertical="center"/>
    </xf>
    <xf numFmtId="0" fontId="1" fillId="0" borderId="8" xfId="0" applyFont="1" applyBorder="1"/>
    <xf numFmtId="0" fontId="30" fillId="0" borderId="0" xfId="0" applyFont="1"/>
    <xf numFmtId="0" fontId="1" fillId="0" borderId="0" xfId="0" quotePrefix="1" applyFont="1"/>
    <xf numFmtId="0" fontId="32" fillId="4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5" xfId="0" applyFont="1" applyBorder="1" applyAlignment="1">
      <alignment horizontal="center"/>
    </xf>
  </cellXfs>
  <cellStyles count="1">
    <cellStyle name="Normalny" xfId="0" builtinId="0"/>
  </cellStyles>
  <dxfs count="2"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342900</xdr:colOff>
      <xdr:row>7</xdr:row>
      <xdr:rowOff>114300</xdr:rowOff>
    </xdr:from>
    <xdr:to>
      <xdr:col>28</xdr:col>
      <xdr:colOff>361950</xdr:colOff>
      <xdr:row>16</xdr:row>
      <xdr:rowOff>161925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FFF333D6-8A1E-DBAE-1F7C-0AE89DE43226}"/>
            </a:ext>
          </a:extLst>
        </xdr:cNvPr>
        <xdr:cNvSpPr txBox="1"/>
      </xdr:nvSpPr>
      <xdr:spPr>
        <a:xfrm>
          <a:off x="9439275" y="1752600"/>
          <a:ext cx="6115050" cy="2190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/>
            <a:t>Mamy tu formułę tablicową </a:t>
          </a:r>
          <a:r>
            <a:rPr lang="pl-PL" sz="1400">
              <a:solidFill>
                <a:schemeClr val="dk1"/>
              </a:solidFill>
              <a:latin typeface="+mn-lt"/>
              <a:ea typeface="+mn-ea"/>
              <a:cs typeface="+mn-cs"/>
            </a:rPr>
            <a:t>(dotyczy kolumn </a:t>
          </a:r>
          <a:r>
            <a:rPr lang="pl-PL" sz="1400" b="1">
              <a:solidFill>
                <a:schemeClr val="dk1"/>
              </a:solidFill>
              <a:latin typeface="+mn-lt"/>
              <a:ea typeface="+mn-ea"/>
              <a:cs typeface="+mn-cs"/>
            </a:rPr>
            <a:t>M</a:t>
          </a:r>
          <a:r>
            <a:rPr lang="pl-PL" sz="1400">
              <a:solidFill>
                <a:schemeClr val="dk1"/>
              </a:solidFill>
              <a:latin typeface="+mn-lt"/>
              <a:ea typeface="+mn-ea"/>
              <a:cs typeface="+mn-cs"/>
            </a:rPr>
            <a:t> oraz </a:t>
          </a:r>
          <a:r>
            <a:rPr lang="pl-PL" sz="1400" b="1">
              <a:solidFill>
                <a:schemeClr val="dk1"/>
              </a:solidFill>
              <a:latin typeface="+mn-lt"/>
              <a:ea typeface="+mn-ea"/>
              <a:cs typeface="+mn-cs"/>
            </a:rPr>
            <a:t>N</a:t>
          </a:r>
          <a:r>
            <a:rPr lang="pl-PL" sz="1400">
              <a:solidFill>
                <a:schemeClr val="dk1"/>
              </a:solidFill>
              <a:latin typeface="+mn-lt"/>
              <a:ea typeface="+mn-ea"/>
              <a:cs typeface="+mn-cs"/>
            </a:rPr>
            <a:t>)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— </a:t>
          </a:r>
          <a:r>
            <a:rPr lang="pl-PL" sz="1400"/>
            <a:t>w pasku formuły zależności umieszczone są pomiędzy nawiasami {falistymi} dla pojedynczych komórek</a:t>
          </a:r>
          <a:r>
            <a:rPr lang="pl-PL" sz="1400" baseline="0"/>
            <a:t> </a:t>
          </a:r>
          <a:r>
            <a:rPr lang="pl-PL" sz="1400"/>
            <a:t> (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zatwierdzanie formuł poprzez Ctrl+Shift+Enter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</a:t>
          </a:r>
          <a:r>
            <a:rPr lang="pl-PL" sz="1400">
              <a:solidFill>
                <a:schemeClr val="dk1"/>
              </a:solidFill>
              <a:latin typeface="+mn-lt"/>
              <a:ea typeface="+mn-ea"/>
              <a:cs typeface="+mn-cs"/>
            </a:rPr>
            <a:t>Formuła umożliwia kopiowanie z odniesieniami do tablic(y) — zakres(u)ów danych.</a:t>
          </a:r>
        </a:p>
        <a:p>
          <a:r>
            <a:rPr lang="pl-PL" sz="1400"/>
            <a:t>Uwaga!</a:t>
          </a:r>
        </a:p>
        <a:p>
          <a:r>
            <a:rPr lang="pl-PL" sz="1400"/>
            <a:t>a)</a:t>
          </a:r>
          <a:r>
            <a:rPr lang="pl-PL" sz="1400" baseline="0"/>
            <a:t> </a:t>
          </a:r>
          <a:r>
            <a:rPr lang="pl-PL" sz="1400"/>
            <a:t>Istnieje ryzyko, nawet przypadkowego usunięcia</a:t>
          </a:r>
          <a:r>
            <a:rPr lang="pl-PL" sz="1400" baseline="0"/>
            <a:t> (skasowania)    </a:t>
          </a:r>
          <a:br>
            <a:rPr lang="pl-PL" sz="1400" baseline="0"/>
          </a:br>
          <a:r>
            <a:rPr lang="pl-PL" sz="1400" baseline="0"/>
            <a:t>     </a:t>
          </a:r>
          <a:r>
            <a:rPr lang="pl-PL" sz="1400"/>
            <a:t>takich komórek!</a:t>
          </a:r>
        </a:p>
        <a:p>
          <a:r>
            <a:rPr lang="pl-PL" sz="1400"/>
            <a:t>b) Tradycyjne</a:t>
          </a:r>
          <a:r>
            <a:rPr lang="pl-PL" sz="1400" baseline="0"/>
            <a:t> </a:t>
          </a:r>
          <a:r>
            <a:rPr lang="pl-PL" sz="1400"/>
            <a:t>zatwierdzenie formuły 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(przez Enter) </a:t>
          </a:r>
          <a:r>
            <a:rPr lang="pl-PL" sz="1400" baseline="0"/>
            <a:t>daje w efekcie      </a:t>
          </a:r>
          <a:br>
            <a:rPr lang="pl-PL" sz="1400" baseline="0"/>
          </a:br>
          <a:r>
            <a:rPr lang="pl-PL" sz="1400" baseline="0"/>
            <a:t>     niepoprawne wyniki.</a:t>
          </a:r>
          <a:endParaRPr lang="pl-PL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24"/>
  <sheetViews>
    <sheetView tabSelected="1" workbookViewId="0">
      <selection activeCell="J21" sqref="J21"/>
    </sheetView>
  </sheetViews>
  <sheetFormatPr defaultRowHeight="15"/>
  <cols>
    <col min="1" max="1" width="3.140625" style="1" customWidth="1"/>
    <col min="2" max="2" width="3.42578125" style="1" customWidth="1"/>
    <col min="3" max="4" width="9.140625" style="1"/>
    <col min="5" max="6" width="6.140625" style="1" customWidth="1"/>
    <col min="7" max="8" width="8.140625" style="1" customWidth="1"/>
    <col min="9" max="9" width="9.140625" style="1"/>
    <col min="10" max="10" width="7.85546875" style="1" bestFit="1" customWidth="1"/>
    <col min="11" max="11" width="8.85546875" style="1" bestFit="1" customWidth="1"/>
    <col min="12" max="12" width="7.85546875" style="1" bestFit="1" customWidth="1"/>
    <col min="13" max="13" width="9.85546875" style="1" bestFit="1" customWidth="1"/>
    <col min="14" max="14" width="8" style="1" customWidth="1"/>
    <col min="15" max="15" width="9.42578125" style="1" customWidth="1"/>
    <col min="16" max="16384" width="9.140625" style="1"/>
  </cols>
  <sheetData>
    <row r="1" spans="3:15">
      <c r="I1" s="1" t="s">
        <v>21</v>
      </c>
      <c r="J1" s="33" t="s">
        <v>29</v>
      </c>
    </row>
    <row r="2" spans="3:15">
      <c r="E2" s="1" t="s">
        <v>17</v>
      </c>
      <c r="I2" s="1" t="s">
        <v>22</v>
      </c>
      <c r="J2" s="34" t="s">
        <v>20</v>
      </c>
    </row>
    <row r="3" spans="3:15">
      <c r="C3" s="12" t="s">
        <v>24</v>
      </c>
      <c r="D3" s="10" t="s">
        <v>28</v>
      </c>
      <c r="E3" s="13" t="s">
        <v>0</v>
      </c>
      <c r="F3" s="13" t="s">
        <v>1</v>
      </c>
      <c r="G3" s="13" t="s">
        <v>2</v>
      </c>
      <c r="I3" s="6" t="s">
        <v>24</v>
      </c>
      <c r="J3" s="11" t="s">
        <v>23</v>
      </c>
      <c r="K3" s="11" t="s">
        <v>25</v>
      </c>
      <c r="L3" s="11" t="s">
        <v>26</v>
      </c>
      <c r="M3" s="11" t="s">
        <v>27</v>
      </c>
      <c r="N3" s="14" t="s">
        <v>26</v>
      </c>
      <c r="O3" s="15" t="s">
        <v>27</v>
      </c>
    </row>
    <row r="4" spans="3:15" ht="20.25">
      <c r="C4" s="2" t="s">
        <v>2</v>
      </c>
      <c r="D4" s="2">
        <v>100</v>
      </c>
      <c r="E4" s="4" t="str">
        <f>IF($C4=E$3,$D4,"")</f>
        <v/>
      </c>
      <c r="F4" s="1" t="str">
        <f>IF($C4=F$3,$D4,"")</f>
        <v/>
      </c>
      <c r="G4" s="1">
        <f>IF($C4=G$3,$D4,"")</f>
        <v>100</v>
      </c>
      <c r="I4" s="13" t="s">
        <v>0</v>
      </c>
      <c r="J4" s="2">
        <f>COUNTIF($C$4:$C$24,$I4)</f>
        <v>3</v>
      </c>
      <c r="K4" s="2">
        <f ca="1">SUMIF($C$4:$D$24,$I4,$D$4:$D$24)</f>
        <v>1390</v>
      </c>
      <c r="L4" s="2">
        <f>MAX(E4:E24)</f>
        <v>1000</v>
      </c>
      <c r="M4" s="2">
        <f>MIN(E4:E24)</f>
        <v>120</v>
      </c>
      <c r="N4" s="1">
        <f>MAX(E4:E30)</f>
        <v>1000</v>
      </c>
      <c r="O4" s="1">
        <f>MIN(E4:E30)</f>
        <v>120</v>
      </c>
    </row>
    <row r="5" spans="3:15">
      <c r="C5" s="2" t="s">
        <v>1</v>
      </c>
      <c r="D5" s="2">
        <v>200</v>
      </c>
      <c r="E5" s="1" t="str">
        <f t="shared" ref="E5:G24" si="0">IF($C5=E$3,$D5,"")</f>
        <v/>
      </c>
      <c r="F5" s="1">
        <f t="shared" si="0"/>
        <v>200</v>
      </c>
      <c r="G5" s="1" t="str">
        <f t="shared" si="0"/>
        <v/>
      </c>
      <c r="I5" s="13" t="s">
        <v>1</v>
      </c>
      <c r="J5" s="2">
        <f>COUNTIF($C$4:$C$24,$I5)</f>
        <v>4</v>
      </c>
      <c r="K5" s="2">
        <f ca="1">SUMIF($C$4:$D$24,$I5,$D$4:$D$24)</f>
        <v>830</v>
      </c>
      <c r="L5" s="2">
        <f>MAX(F4:F24)</f>
        <v>250</v>
      </c>
      <c r="M5" s="2">
        <f>MIN(F4:F24)</f>
        <v>150</v>
      </c>
      <c r="N5" s="1">
        <f>MAX(F4:F30)</f>
        <v>250</v>
      </c>
      <c r="O5" s="1">
        <f>MIN(F4:F30)</f>
        <v>150</v>
      </c>
    </row>
    <row r="6" spans="3:15">
      <c r="C6" s="2" t="s">
        <v>2</v>
      </c>
      <c r="D6" s="2">
        <v>300</v>
      </c>
      <c r="E6" s="1" t="str">
        <f t="shared" si="0"/>
        <v/>
      </c>
      <c r="F6" s="1" t="str">
        <f t="shared" si="0"/>
        <v/>
      </c>
      <c r="G6" s="1">
        <f t="shared" si="0"/>
        <v>300</v>
      </c>
      <c r="I6" s="13" t="s">
        <v>2</v>
      </c>
      <c r="J6" s="2">
        <f>COUNTIF($C$4:$C$24,$I6)</f>
        <v>7</v>
      </c>
      <c r="K6" s="2">
        <f ca="1">SUMIF($C$4:$D$24,$I6,$D$4:$D$24)</f>
        <v>1280</v>
      </c>
      <c r="L6" s="2">
        <f>MAX(G4:G24)</f>
        <v>400</v>
      </c>
      <c r="M6" s="2">
        <f>MIN(G4:G24)</f>
        <v>10</v>
      </c>
      <c r="N6" s="1">
        <f>MAX(G4:G30)</f>
        <v>400</v>
      </c>
      <c r="O6" s="1">
        <f>MIN(G4:G24)</f>
        <v>10</v>
      </c>
    </row>
    <row r="7" spans="3:15">
      <c r="C7" s="2" t="s">
        <v>2</v>
      </c>
      <c r="D7" s="2">
        <v>120</v>
      </c>
      <c r="E7" s="1" t="str">
        <f t="shared" si="0"/>
        <v/>
      </c>
      <c r="F7" s="1" t="str">
        <f t="shared" si="0"/>
        <v/>
      </c>
      <c r="G7" s="1">
        <f t="shared" si="0"/>
        <v>120</v>
      </c>
    </row>
    <row r="8" spans="3:15">
      <c r="C8" s="2" t="s">
        <v>1</v>
      </c>
      <c r="D8" s="2">
        <v>230</v>
      </c>
      <c r="E8" s="1" t="str">
        <f t="shared" si="0"/>
        <v/>
      </c>
      <c r="F8" s="1">
        <f t="shared" si="0"/>
        <v>230</v>
      </c>
      <c r="G8" s="1" t="str">
        <f t="shared" si="0"/>
        <v/>
      </c>
    </row>
    <row r="9" spans="3:15">
      <c r="C9" s="2" t="s">
        <v>0</v>
      </c>
      <c r="D9" s="2">
        <v>270</v>
      </c>
      <c r="E9" s="1">
        <f t="shared" si="0"/>
        <v>270</v>
      </c>
      <c r="F9" s="1" t="str">
        <f t="shared" si="0"/>
        <v/>
      </c>
      <c r="G9" s="1" t="str">
        <f t="shared" si="0"/>
        <v/>
      </c>
    </row>
    <row r="10" spans="3:15">
      <c r="C10" s="2" t="s">
        <v>0</v>
      </c>
      <c r="D10" s="2">
        <v>120</v>
      </c>
      <c r="E10" s="1">
        <f t="shared" si="0"/>
        <v>120</v>
      </c>
      <c r="F10" s="1" t="str">
        <f t="shared" si="0"/>
        <v/>
      </c>
      <c r="G10" s="1" t="str">
        <f t="shared" si="0"/>
        <v/>
      </c>
    </row>
    <row r="11" spans="3:15">
      <c r="C11" s="2" t="s">
        <v>1</v>
      </c>
      <c r="D11" s="2">
        <v>250</v>
      </c>
      <c r="E11" s="1" t="str">
        <f t="shared" si="0"/>
        <v/>
      </c>
      <c r="F11" s="1">
        <f t="shared" si="0"/>
        <v>250</v>
      </c>
      <c r="G11" s="1" t="str">
        <f t="shared" si="0"/>
        <v/>
      </c>
    </row>
    <row r="12" spans="3:15">
      <c r="C12" s="2" t="s">
        <v>2</v>
      </c>
      <c r="D12" s="2">
        <v>400</v>
      </c>
      <c r="E12" s="1" t="str">
        <f t="shared" si="0"/>
        <v/>
      </c>
      <c r="F12" s="1" t="str">
        <f t="shared" si="0"/>
        <v/>
      </c>
      <c r="G12" s="1">
        <f t="shared" si="0"/>
        <v>400</v>
      </c>
    </row>
    <row r="13" spans="3:15">
      <c r="C13" s="2" t="s">
        <v>2</v>
      </c>
      <c r="D13" s="2">
        <v>100</v>
      </c>
      <c r="E13" s="1" t="str">
        <f t="shared" si="0"/>
        <v/>
      </c>
      <c r="F13" s="1" t="str">
        <f t="shared" si="0"/>
        <v/>
      </c>
      <c r="G13" s="1">
        <f t="shared" si="0"/>
        <v>100</v>
      </c>
    </row>
    <row r="14" spans="3:15">
      <c r="C14" s="2" t="s">
        <v>1</v>
      </c>
      <c r="D14" s="2">
        <v>150</v>
      </c>
      <c r="E14" s="1" t="str">
        <f t="shared" si="0"/>
        <v/>
      </c>
      <c r="F14" s="1">
        <f t="shared" si="0"/>
        <v>150</v>
      </c>
      <c r="G14" s="1" t="str">
        <f t="shared" si="0"/>
        <v/>
      </c>
    </row>
    <row r="15" spans="3:15">
      <c r="C15" s="2" t="s">
        <v>2</v>
      </c>
      <c r="D15" s="2">
        <v>250</v>
      </c>
      <c r="E15" s="1" t="str">
        <f t="shared" si="0"/>
        <v/>
      </c>
      <c r="F15" s="1" t="str">
        <f t="shared" si="0"/>
        <v/>
      </c>
      <c r="G15" s="1">
        <f t="shared" si="0"/>
        <v>250</v>
      </c>
    </row>
    <row r="16" spans="3:15">
      <c r="C16" s="2" t="s">
        <v>0</v>
      </c>
      <c r="D16" s="2">
        <v>1000</v>
      </c>
      <c r="E16" s="1">
        <f t="shared" si="0"/>
        <v>1000</v>
      </c>
      <c r="F16" s="1" t="str">
        <f t="shared" si="0"/>
        <v/>
      </c>
      <c r="G16" s="1" t="str">
        <f t="shared" si="0"/>
        <v/>
      </c>
    </row>
    <row r="17" spans="3:7">
      <c r="C17" s="2" t="s">
        <v>2</v>
      </c>
      <c r="D17" s="2">
        <v>10</v>
      </c>
      <c r="E17" s="1" t="str">
        <f t="shared" si="0"/>
        <v/>
      </c>
      <c r="F17" s="1" t="str">
        <f t="shared" si="0"/>
        <v/>
      </c>
      <c r="G17" s="1">
        <f t="shared" si="0"/>
        <v>10</v>
      </c>
    </row>
    <row r="18" spans="3:7">
      <c r="C18" s="2"/>
      <c r="D18" s="2"/>
      <c r="E18" s="1" t="str">
        <f t="shared" si="0"/>
        <v/>
      </c>
      <c r="F18" s="1" t="str">
        <f t="shared" si="0"/>
        <v/>
      </c>
      <c r="G18" s="1" t="str">
        <f t="shared" si="0"/>
        <v/>
      </c>
    </row>
    <row r="19" spans="3:7">
      <c r="C19" s="2"/>
      <c r="D19" s="2"/>
      <c r="E19" s="1" t="str">
        <f t="shared" si="0"/>
        <v/>
      </c>
      <c r="F19" s="1" t="str">
        <f t="shared" si="0"/>
        <v/>
      </c>
      <c r="G19" s="1" t="str">
        <f t="shared" si="0"/>
        <v/>
      </c>
    </row>
    <row r="20" spans="3:7">
      <c r="C20" s="2"/>
      <c r="D20" s="2"/>
      <c r="E20" s="1" t="str">
        <f t="shared" si="0"/>
        <v/>
      </c>
      <c r="F20" s="1" t="str">
        <f t="shared" si="0"/>
        <v/>
      </c>
      <c r="G20" s="1" t="str">
        <f t="shared" si="0"/>
        <v/>
      </c>
    </row>
    <row r="21" spans="3:7">
      <c r="C21" s="2"/>
      <c r="D21" s="2"/>
      <c r="E21" s="1" t="str">
        <f t="shared" si="0"/>
        <v/>
      </c>
      <c r="F21" s="1" t="str">
        <f t="shared" si="0"/>
        <v/>
      </c>
      <c r="G21" s="1" t="str">
        <f t="shared" si="0"/>
        <v/>
      </c>
    </row>
    <row r="22" spans="3:7">
      <c r="C22" s="2"/>
      <c r="D22" s="2"/>
      <c r="E22" s="1" t="str">
        <f t="shared" si="0"/>
        <v/>
      </c>
      <c r="F22" s="1" t="str">
        <f t="shared" si="0"/>
        <v/>
      </c>
      <c r="G22" s="1" t="str">
        <f t="shared" si="0"/>
        <v/>
      </c>
    </row>
    <row r="23" spans="3:7">
      <c r="C23" s="2"/>
      <c r="D23" s="2"/>
      <c r="E23" s="1" t="str">
        <f t="shared" si="0"/>
        <v/>
      </c>
      <c r="F23" s="1" t="str">
        <f t="shared" si="0"/>
        <v/>
      </c>
      <c r="G23" s="1" t="str">
        <f t="shared" si="0"/>
        <v/>
      </c>
    </row>
    <row r="24" spans="3:7">
      <c r="C24" s="2"/>
      <c r="D24" s="2"/>
      <c r="E24" s="1" t="str">
        <f t="shared" si="0"/>
        <v/>
      </c>
      <c r="F24" s="1" t="str">
        <f t="shared" si="0"/>
        <v/>
      </c>
      <c r="G24" s="1" t="str">
        <f t="shared" si="0"/>
        <v/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6468-F34B-43A3-A380-4DDED20737C9}">
  <dimension ref="A1:T25"/>
  <sheetViews>
    <sheetView zoomScale="85" zoomScaleNormal="85" workbookViewId="0">
      <selection activeCell="Q14" sqref="Q14:Q18"/>
    </sheetView>
  </sheetViews>
  <sheetFormatPr defaultRowHeight="15"/>
  <cols>
    <col min="1" max="1" width="6" style="1" customWidth="1"/>
    <col min="2" max="2" width="4.7109375" style="1" customWidth="1"/>
    <col min="3" max="3" width="10.85546875" style="1" customWidth="1"/>
    <col min="4" max="4" width="9.140625" style="1"/>
    <col min="5" max="5" width="9.5703125" style="1" customWidth="1"/>
    <col min="6" max="6" width="6.140625" style="1" customWidth="1"/>
    <col min="7" max="7" width="8.140625" style="1" customWidth="1"/>
    <col min="8" max="8" width="10.140625" style="1" customWidth="1"/>
    <col min="9" max="10" width="9.42578125" style="1" customWidth="1"/>
    <col min="11" max="11" width="8.140625" style="1" customWidth="1"/>
    <col min="12" max="12" width="16.7109375" style="1" customWidth="1"/>
    <col min="13" max="13" width="10.85546875" style="1" bestFit="1" customWidth="1"/>
    <col min="14" max="14" width="17.7109375" style="1" customWidth="1"/>
    <col min="15" max="15" width="14.7109375" style="1" customWidth="1"/>
    <col min="16" max="16" width="14.140625" style="1" bestFit="1" customWidth="1"/>
    <col min="17" max="17" width="24.140625" style="1" customWidth="1"/>
    <col min="18" max="18" width="22.42578125" style="1" customWidth="1"/>
    <col min="19" max="16384" width="9.140625" style="1"/>
  </cols>
  <sheetData>
    <row r="1" spans="1:20" ht="18.75">
      <c r="A1" s="16"/>
      <c r="B1" s="16"/>
      <c r="C1" s="16"/>
      <c r="D1" s="16"/>
      <c r="E1" s="39" t="s">
        <v>36</v>
      </c>
      <c r="F1" s="39"/>
      <c r="G1" s="39"/>
      <c r="H1" s="39"/>
      <c r="I1" s="39"/>
      <c r="J1" s="16"/>
      <c r="K1" s="23"/>
      <c r="L1" s="23" t="s">
        <v>18</v>
      </c>
      <c r="M1" s="66" t="s">
        <v>40</v>
      </c>
      <c r="N1" s="66"/>
      <c r="O1" s="66"/>
      <c r="P1" s="67"/>
      <c r="Q1" s="45" t="s">
        <v>4</v>
      </c>
      <c r="R1" s="16"/>
      <c r="S1" s="16"/>
      <c r="T1" s="16"/>
    </row>
    <row r="2" spans="1:20" ht="18">
      <c r="A2" s="16"/>
      <c r="B2" s="16"/>
      <c r="C2" s="16"/>
      <c r="D2" s="16"/>
      <c r="E2" s="17">
        <v>1</v>
      </c>
      <c r="F2" s="17">
        <f>IF(E2&lt;MAX($B$4:$B$40),E2+1,"")</f>
        <v>2</v>
      </c>
      <c r="G2" s="17">
        <f>IF(F2&lt;MAX($B$4:$B$40),F2+1,"")</f>
        <v>3</v>
      </c>
      <c r="H2" s="17">
        <f>IF(G2&lt;MAX($B$4:$B$40),G2+1,"")</f>
        <v>4</v>
      </c>
      <c r="I2" s="17" t="str">
        <f>IF(H2&lt;MAX($B$4:$B$40),H2+1,"")</f>
        <v/>
      </c>
      <c r="J2" s="17"/>
      <c r="K2" s="23"/>
      <c r="L2" s="23" t="s">
        <v>3</v>
      </c>
      <c r="M2" s="16"/>
      <c r="N2" s="16"/>
      <c r="O2" s="16"/>
      <c r="P2" s="16"/>
      <c r="Q2" s="18" t="s">
        <v>37</v>
      </c>
      <c r="R2" s="16"/>
      <c r="S2" s="16"/>
      <c r="T2" s="16"/>
    </row>
    <row r="3" spans="1:20" ht="18.75">
      <c r="A3" s="19"/>
      <c r="B3" s="19"/>
      <c r="C3" s="42" t="s">
        <v>24</v>
      </c>
      <c r="D3" s="43" t="s">
        <v>28</v>
      </c>
      <c r="E3" s="40" t="str">
        <f>VLOOKUP(E$2,$B$4:$D$40,2)</f>
        <v>alfa</v>
      </c>
      <c r="F3" s="38" t="str">
        <f t="shared" ref="F3:H3" si="0">VLOOKUP(F$2,$B$4:$D$40,2)</f>
        <v>kogucik</v>
      </c>
      <c r="G3" s="38" t="str">
        <f t="shared" si="0"/>
        <v>beta</v>
      </c>
      <c r="H3" s="38" t="str">
        <f t="shared" si="0"/>
        <v>Kacper</v>
      </c>
      <c r="I3" s="38">
        <f>VLOOKUP(I$2,$B$4:$D$40,2)</f>
        <v>0</v>
      </c>
      <c r="J3" s="19"/>
      <c r="K3" s="23"/>
      <c r="L3" s="48" t="s">
        <v>24</v>
      </c>
      <c r="M3" s="46" t="s">
        <v>23</v>
      </c>
      <c r="N3" s="20" t="s">
        <v>25</v>
      </c>
      <c r="O3" s="20" t="s">
        <v>26</v>
      </c>
      <c r="P3" s="47" t="s">
        <v>27</v>
      </c>
      <c r="Q3" s="21" t="s">
        <v>26</v>
      </c>
      <c r="R3" s="22" t="s">
        <v>27</v>
      </c>
      <c r="S3" s="16"/>
      <c r="T3" s="16"/>
    </row>
    <row r="4" spans="1:20" ht="18.75">
      <c r="A4" s="16">
        <f>COUNTIF(C$4:C4,C4)</f>
        <v>1</v>
      </c>
      <c r="B4" s="16">
        <f>IF(A4=1,COUNTIF(A$4:A4,1),"")</f>
        <v>1</v>
      </c>
      <c r="C4" s="23" t="s">
        <v>0</v>
      </c>
      <c r="D4" s="44">
        <v>100</v>
      </c>
      <c r="E4" s="41">
        <f>IF($C4=E$3,$D4,"")</f>
        <v>100</v>
      </c>
      <c r="F4" s="37" t="str">
        <f t="shared" ref="F4:I19" si="1">IF($C4=F$3,$D4,"")</f>
        <v/>
      </c>
      <c r="G4" s="37" t="str">
        <f t="shared" si="1"/>
        <v/>
      </c>
      <c r="H4" s="37" t="str">
        <f t="shared" si="1"/>
        <v/>
      </c>
      <c r="I4" s="37" t="str">
        <f t="shared" si="1"/>
        <v/>
      </c>
      <c r="J4" s="16"/>
      <c r="K4" s="23">
        <f t="array" ref="K4:L8">TRANSPOSE(E2:I3)</f>
        <v>1</v>
      </c>
      <c r="L4" s="20" t="str">
        <v>alfa</v>
      </c>
      <c r="M4" s="35">
        <f>COUNTIF($C$4:$C$24,$L4)</f>
        <v>4</v>
      </c>
      <c r="N4" s="23">
        <f ca="1">SUMIF($C$4:$D$24,$L4,$D$4:$D$24)</f>
        <v>1490</v>
      </c>
      <c r="O4" s="50">
        <f>MAX(E4:E24)</f>
        <v>1000</v>
      </c>
      <c r="P4" s="51">
        <f>MIN(E4:E24)</f>
        <v>100</v>
      </c>
      <c r="Q4" s="45">
        <f t="array" ref="Q4">MAX(IF($C$4:$C$24=$L4,$D$4:$D$24))</f>
        <v>1000</v>
      </c>
      <c r="R4" s="49">
        <f t="array" ref="R4">MIN(IF($C$4:$C$24=$L4,$D$4:$D$24))</f>
        <v>100</v>
      </c>
      <c r="S4" s="16"/>
      <c r="T4" s="16"/>
    </row>
    <row r="5" spans="1:20" ht="18.75">
      <c r="A5" s="16">
        <f>COUNTIF(C$4:C5,C5)</f>
        <v>1</v>
      </c>
      <c r="B5" s="16">
        <f>IF(A5=1,COUNTIF(A$4:A5,1),"")</f>
        <v>2</v>
      </c>
      <c r="C5" s="23" t="s">
        <v>2</v>
      </c>
      <c r="D5" s="44">
        <v>200</v>
      </c>
      <c r="E5" s="41" t="str">
        <f t="shared" ref="E5:I24" si="2">IF($C5=E$3,$D5,"")</f>
        <v/>
      </c>
      <c r="F5" s="37">
        <f t="shared" si="1"/>
        <v>200</v>
      </c>
      <c r="G5" s="37" t="str">
        <f t="shared" si="1"/>
        <v/>
      </c>
      <c r="H5" s="37" t="str">
        <f t="shared" si="1"/>
        <v/>
      </c>
      <c r="I5" s="37" t="str">
        <f t="shared" si="1"/>
        <v/>
      </c>
      <c r="J5" s="16"/>
      <c r="K5" s="23">
        <v>2</v>
      </c>
      <c r="L5" s="20" t="str">
        <v>kogucik</v>
      </c>
      <c r="M5" s="35">
        <f>COUNTIF($C$4:$C$24,$L5)</f>
        <v>8</v>
      </c>
      <c r="N5" s="23">
        <f ca="1">SUMIF($C$4:$D$24,$L5,$D$4:$D$24)</f>
        <v>1391</v>
      </c>
      <c r="O5" s="50">
        <f>MAX(F4:F24)</f>
        <v>400</v>
      </c>
      <c r="P5" s="51">
        <f>MIN(F4:F24)</f>
        <v>10</v>
      </c>
      <c r="Q5" s="45">
        <f t="array" ref="Q5">MAX(IF($C$4:$C$24=$L5,$D$4:$D$24))</f>
        <v>400</v>
      </c>
      <c r="R5" s="49">
        <f t="array" ref="R5">MIN(IF($C$4:$C$24=$L5,$D$4:$D$24))</f>
        <v>10</v>
      </c>
      <c r="S5" s="16"/>
      <c r="T5" s="16"/>
    </row>
    <row r="6" spans="1:20" ht="18.75">
      <c r="A6" s="16">
        <f>COUNTIF(C$4:C6,C6)</f>
        <v>2</v>
      </c>
      <c r="B6" s="16" t="str">
        <f>IF(A6=1,COUNTIF(A$4:A6,1),"")</f>
        <v/>
      </c>
      <c r="C6" s="23" t="s">
        <v>2</v>
      </c>
      <c r="D6" s="44">
        <v>300</v>
      </c>
      <c r="E6" s="41" t="str">
        <f t="shared" si="2"/>
        <v/>
      </c>
      <c r="F6" s="37">
        <f t="shared" si="1"/>
        <v>300</v>
      </c>
      <c r="G6" s="37" t="str">
        <f t="shared" si="1"/>
        <v/>
      </c>
      <c r="H6" s="37" t="str">
        <f t="shared" si="1"/>
        <v/>
      </c>
      <c r="I6" s="37" t="str">
        <f t="shared" si="1"/>
        <v/>
      </c>
      <c r="J6" s="16"/>
      <c r="K6" s="23">
        <v>3</v>
      </c>
      <c r="L6" s="20" t="str">
        <v>beta</v>
      </c>
      <c r="M6" s="35">
        <f>COUNTIF($C$4:$C$24,$L6)</f>
        <v>3</v>
      </c>
      <c r="N6" s="23">
        <f ca="1">SUMIF($C$4:$D$24,$L6,$D$4:$D$24)</f>
        <v>630</v>
      </c>
      <c r="O6" s="50">
        <f>MAX(G4:G24)</f>
        <v>250</v>
      </c>
      <c r="P6" s="51">
        <f>MIN(G4:G24)</f>
        <v>150</v>
      </c>
      <c r="Q6" s="45">
        <f t="array" ref="Q6">MAX(IF($C$4:$C$24=$L6,$D$4:$D$24))</f>
        <v>250</v>
      </c>
      <c r="R6" s="49">
        <f t="array" ref="R6">MIN(IF($C$4:$C$24=$L6,$D$4:$D$24))</f>
        <v>150</v>
      </c>
      <c r="S6" s="16"/>
      <c r="T6" s="16"/>
    </row>
    <row r="7" spans="1:20" ht="18.75">
      <c r="A7" s="16">
        <f>COUNTIF(C$4:C7,C7)</f>
        <v>3</v>
      </c>
      <c r="B7" s="16" t="str">
        <f>IF(A7=1,COUNTIF(A$4:A7,1),"")</f>
        <v/>
      </c>
      <c r="C7" s="23" t="s">
        <v>2</v>
      </c>
      <c r="D7" s="44">
        <v>120</v>
      </c>
      <c r="E7" s="41" t="str">
        <f t="shared" si="2"/>
        <v/>
      </c>
      <c r="F7" s="37">
        <f t="shared" si="1"/>
        <v>120</v>
      </c>
      <c r="G7" s="37" t="str">
        <f t="shared" si="1"/>
        <v/>
      </c>
      <c r="H7" s="37" t="str">
        <f t="shared" si="1"/>
        <v/>
      </c>
      <c r="I7" s="37" t="str">
        <f t="shared" si="1"/>
        <v/>
      </c>
      <c r="J7" s="16"/>
      <c r="K7" s="23">
        <v>4</v>
      </c>
      <c r="L7" s="20" t="str">
        <v>Kacper</v>
      </c>
      <c r="M7" s="35">
        <f>COUNTIF($C$4:$C$24,$L7)</f>
        <v>2</v>
      </c>
      <c r="N7" s="23">
        <f ca="1">SUMIF($C$4:$D$24,$L7,$D$4:$D$24)</f>
        <v>0</v>
      </c>
      <c r="O7" s="50">
        <f>MAX(E7:E27)</f>
        <v>1000</v>
      </c>
      <c r="P7" s="51">
        <f>MIN(H4:H24)</f>
        <v>1000</v>
      </c>
      <c r="Q7" s="45">
        <f t="array" ref="Q7">MAX(IF($C$4:$C$24=$L7,$D$4:$D$24))</f>
        <v>0</v>
      </c>
      <c r="R7" s="49">
        <f t="array" ref="R7">MIN(IF($C$4:$C$24=$L7,$D$4:$D$24))</f>
        <v>0</v>
      </c>
      <c r="S7" s="16"/>
      <c r="T7" s="16"/>
    </row>
    <row r="8" spans="1:20" ht="18.75">
      <c r="A8" s="16">
        <f>COUNTIF(C$4:C8,C8)</f>
        <v>1</v>
      </c>
      <c r="B8" s="16">
        <f>IF(A8=1,COUNTIF(A$4:A8,1),"")</f>
        <v>3</v>
      </c>
      <c r="C8" s="23" t="s">
        <v>1</v>
      </c>
      <c r="D8" s="44">
        <v>230</v>
      </c>
      <c r="E8" s="41" t="str">
        <f t="shared" si="2"/>
        <v/>
      </c>
      <c r="F8" s="37" t="str">
        <f t="shared" si="1"/>
        <v/>
      </c>
      <c r="G8" s="37">
        <f t="shared" si="1"/>
        <v>230</v>
      </c>
      <c r="H8" s="37" t="str">
        <f t="shared" si="1"/>
        <v/>
      </c>
      <c r="I8" s="37" t="str">
        <f t="shared" si="1"/>
        <v/>
      </c>
      <c r="J8" s="16"/>
      <c r="K8" s="23" t="str">
        <v/>
      </c>
      <c r="L8" s="36">
        <v>0</v>
      </c>
      <c r="M8" s="35">
        <f>COUNTIF($C$4:$C$24,$L8)</f>
        <v>0</v>
      </c>
      <c r="N8" s="23">
        <f ca="1">SUMIF($C$4:$D$24,$L8,$D$4:$D$24)</f>
        <v>0</v>
      </c>
      <c r="O8" s="50">
        <f>MAX(I4:I24)</f>
        <v>0</v>
      </c>
      <c r="P8" s="51">
        <f>MIN(I4:I24)</f>
        <v>0</v>
      </c>
      <c r="Q8" s="45">
        <f t="array" ref="Q8">MAX(IF($C$4:$C$24=$L8,$D$4:$D$24))</f>
        <v>0</v>
      </c>
      <c r="R8" s="49">
        <f t="array" ref="R8">MIN(IF($C$4:$C$24=$L8,$D$4:$D$24))</f>
        <v>0</v>
      </c>
      <c r="S8" s="16"/>
      <c r="T8" s="16"/>
    </row>
    <row r="9" spans="1:20" ht="18.75">
      <c r="A9" s="16">
        <f>COUNTIF(C$4:C9,C9)</f>
        <v>2</v>
      </c>
      <c r="B9" s="16" t="str">
        <f>IF(A9=1,COUNTIF(A$4:A9,1),"")</f>
        <v/>
      </c>
      <c r="C9" s="23" t="s">
        <v>0</v>
      </c>
      <c r="D9" s="44">
        <v>270</v>
      </c>
      <c r="E9" s="41">
        <f t="shared" si="2"/>
        <v>270</v>
      </c>
      <c r="F9" s="37" t="str">
        <f t="shared" si="1"/>
        <v/>
      </c>
      <c r="G9" s="37" t="str">
        <f t="shared" si="1"/>
        <v/>
      </c>
      <c r="H9" s="37" t="str">
        <f t="shared" si="1"/>
        <v/>
      </c>
      <c r="I9" s="37" t="str">
        <f t="shared" si="1"/>
        <v/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8.75">
      <c r="A10" s="16">
        <f>COUNTIF(C$4:C10,C10)</f>
        <v>3</v>
      </c>
      <c r="B10" s="16" t="str">
        <f>IF(A10=1,COUNTIF(A$4:A10,1),"")</f>
        <v/>
      </c>
      <c r="C10" s="23" t="s">
        <v>0</v>
      </c>
      <c r="D10" s="44">
        <v>120</v>
      </c>
      <c r="E10" s="41">
        <f t="shared" si="2"/>
        <v>120</v>
      </c>
      <c r="F10" s="37" t="str">
        <f t="shared" si="1"/>
        <v/>
      </c>
      <c r="G10" s="37" t="str">
        <f t="shared" si="1"/>
        <v/>
      </c>
      <c r="H10" s="37" t="str">
        <f t="shared" si="1"/>
        <v/>
      </c>
      <c r="I10" s="37" t="str">
        <f t="shared" si="1"/>
        <v/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8.75">
      <c r="A11" s="16">
        <f>COUNTIF(C$4:C11,C11)</f>
        <v>2</v>
      </c>
      <c r="B11" s="16" t="str">
        <f>IF(A11=1,COUNTIF(A$4:A11,1),"")</f>
        <v/>
      </c>
      <c r="C11" s="23" t="s">
        <v>1</v>
      </c>
      <c r="D11" s="44">
        <v>250</v>
      </c>
      <c r="E11" s="41" t="str">
        <f t="shared" si="2"/>
        <v/>
      </c>
      <c r="F11" s="37" t="str">
        <f t="shared" si="1"/>
        <v/>
      </c>
      <c r="G11" s="37">
        <f t="shared" si="1"/>
        <v>250</v>
      </c>
      <c r="H11" s="37" t="str">
        <f t="shared" si="1"/>
        <v/>
      </c>
      <c r="I11" s="37" t="str">
        <f t="shared" si="1"/>
        <v/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8.75">
      <c r="A12" s="16">
        <f>COUNTIF(C$4:C12,C12)</f>
        <v>4</v>
      </c>
      <c r="B12" s="16" t="str">
        <f>IF(A12=1,COUNTIF(A$4:A12,1),"")</f>
        <v/>
      </c>
      <c r="C12" s="23" t="s">
        <v>2</v>
      </c>
      <c r="D12" s="44">
        <v>400</v>
      </c>
      <c r="E12" s="41" t="str">
        <f t="shared" si="2"/>
        <v/>
      </c>
      <c r="F12" s="37">
        <f t="shared" si="1"/>
        <v>400</v>
      </c>
      <c r="G12" s="37" t="str">
        <f t="shared" si="1"/>
        <v/>
      </c>
      <c r="H12" s="37" t="str">
        <f t="shared" si="1"/>
        <v/>
      </c>
      <c r="I12" s="37" t="str">
        <f t="shared" si="1"/>
        <v/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8.75">
      <c r="A13" s="16">
        <f>COUNTIF(C$4:C13,C13)</f>
        <v>5</v>
      </c>
      <c r="B13" s="16" t="str">
        <f>IF(A13=1,COUNTIF(A$4:A13,1),"")</f>
        <v/>
      </c>
      <c r="C13" s="23" t="s">
        <v>2</v>
      </c>
      <c r="D13" s="44">
        <v>100</v>
      </c>
      <c r="E13" s="41" t="str">
        <f t="shared" si="2"/>
        <v/>
      </c>
      <c r="F13" s="37">
        <f t="shared" si="1"/>
        <v>100</v>
      </c>
      <c r="G13" s="37" t="str">
        <f t="shared" si="1"/>
        <v/>
      </c>
      <c r="H13" s="37" t="str">
        <f t="shared" si="1"/>
        <v/>
      </c>
      <c r="I13" s="37" t="str">
        <f t="shared" si="1"/>
        <v/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18.75">
      <c r="A14" s="16">
        <f>COUNTIF(C$4:C14,C14)</f>
        <v>3</v>
      </c>
      <c r="B14" s="16" t="str">
        <f>IF(A14=1,COUNTIF(A$4:A14,1),"")</f>
        <v/>
      </c>
      <c r="C14" s="23" t="s">
        <v>1</v>
      </c>
      <c r="D14" s="44">
        <v>150</v>
      </c>
      <c r="E14" s="41" t="str">
        <f t="shared" si="2"/>
        <v/>
      </c>
      <c r="F14" s="37" t="str">
        <f t="shared" si="1"/>
        <v/>
      </c>
      <c r="G14" s="37">
        <f t="shared" si="1"/>
        <v>150</v>
      </c>
      <c r="H14" s="37" t="str">
        <f t="shared" si="1"/>
        <v/>
      </c>
      <c r="I14" s="37" t="str">
        <f t="shared" si="1"/>
        <v/>
      </c>
      <c r="J14" s="16"/>
      <c r="K14" s="16"/>
      <c r="L14" s="16"/>
      <c r="M14" s="16"/>
      <c r="N14" s="16"/>
      <c r="O14" s="16"/>
      <c r="P14" s="16"/>
      <c r="Q14" s="57" t="s">
        <v>41</v>
      </c>
      <c r="R14" s="16"/>
      <c r="S14" s="16"/>
      <c r="T14" s="16"/>
    </row>
    <row r="15" spans="1:20" ht="18.75">
      <c r="A15" s="16">
        <f>COUNTIF(C$4:C15,C15)</f>
        <v>6</v>
      </c>
      <c r="B15" s="16" t="str">
        <f>IF(A15=1,COUNTIF(A$4:A15,1),"")</f>
        <v/>
      </c>
      <c r="C15" s="23" t="s">
        <v>2</v>
      </c>
      <c r="D15" s="44">
        <v>250</v>
      </c>
      <c r="E15" s="41" t="str">
        <f t="shared" si="2"/>
        <v/>
      </c>
      <c r="F15" s="37">
        <f t="shared" si="1"/>
        <v>250</v>
      </c>
      <c r="G15" s="37" t="str">
        <f t="shared" si="1"/>
        <v/>
      </c>
      <c r="H15" s="37" t="str">
        <f t="shared" si="1"/>
        <v/>
      </c>
      <c r="I15" s="37" t="str">
        <f t="shared" si="1"/>
        <v/>
      </c>
      <c r="J15" s="16"/>
      <c r="K15" s="16"/>
      <c r="M15" s="16"/>
      <c r="N15" s="16"/>
      <c r="O15" s="16"/>
      <c r="P15" s="16"/>
      <c r="Q15" s="58" t="s">
        <v>42</v>
      </c>
      <c r="R15" s="16"/>
      <c r="S15" s="16"/>
      <c r="T15" s="16"/>
    </row>
    <row r="16" spans="1:20" ht="18.75">
      <c r="A16" s="16">
        <f>COUNTIF(C$4:C16,C16)</f>
        <v>4</v>
      </c>
      <c r="B16" s="16" t="str">
        <f>IF(A16=1,COUNTIF(A$4:A16,1),"")</f>
        <v/>
      </c>
      <c r="C16" s="23" t="s">
        <v>0</v>
      </c>
      <c r="D16" s="44">
        <v>1000</v>
      </c>
      <c r="E16" s="41">
        <f t="shared" si="2"/>
        <v>1000</v>
      </c>
      <c r="F16" s="37" t="str">
        <f t="shared" si="1"/>
        <v/>
      </c>
      <c r="G16" s="37" t="str">
        <f t="shared" si="1"/>
        <v/>
      </c>
      <c r="H16" s="37" t="str">
        <f t="shared" si="1"/>
        <v/>
      </c>
      <c r="I16" s="37" t="str">
        <f t="shared" si="1"/>
        <v/>
      </c>
      <c r="J16" s="16"/>
      <c r="K16" s="16"/>
      <c r="M16" s="16"/>
      <c r="N16" s="16"/>
      <c r="O16" s="16"/>
      <c r="P16" s="16"/>
      <c r="Q16" s="58" t="s">
        <v>38</v>
      </c>
      <c r="R16" s="16"/>
      <c r="S16" s="16"/>
      <c r="T16" s="16"/>
    </row>
    <row r="17" spans="1:20" ht="18.75">
      <c r="A17" s="16">
        <f>COUNTIF(C$4:C17,C17)</f>
        <v>7</v>
      </c>
      <c r="B17" s="16" t="str">
        <f>IF(A17=1,COUNTIF(A$4:A17,1),"")</f>
        <v/>
      </c>
      <c r="C17" s="23" t="s">
        <v>2</v>
      </c>
      <c r="D17" s="44">
        <v>10</v>
      </c>
      <c r="E17" s="41" t="str">
        <f t="shared" si="2"/>
        <v/>
      </c>
      <c r="F17" s="37">
        <f t="shared" si="1"/>
        <v>10</v>
      </c>
      <c r="G17" s="37" t="str">
        <f t="shared" si="1"/>
        <v/>
      </c>
      <c r="H17" s="37" t="str">
        <f t="shared" si="1"/>
        <v/>
      </c>
      <c r="I17" s="37" t="str">
        <f t="shared" si="1"/>
        <v/>
      </c>
      <c r="J17" s="16"/>
      <c r="K17" s="16"/>
      <c r="M17" s="16"/>
      <c r="N17" s="16"/>
      <c r="O17" s="16"/>
      <c r="P17" s="16"/>
      <c r="Q17" s="59" t="s">
        <v>43</v>
      </c>
      <c r="R17" s="16"/>
      <c r="S17" s="16"/>
      <c r="T17" s="16"/>
    </row>
    <row r="18" spans="1:20" ht="18.75">
      <c r="A18" s="16">
        <f>COUNTIF(C$4:C18,C18)</f>
        <v>8</v>
      </c>
      <c r="B18" s="16" t="str">
        <f>IF(A18=1,COUNTIF(A$4:A18,1),"")</f>
        <v/>
      </c>
      <c r="C18" s="23" t="s">
        <v>2</v>
      </c>
      <c r="D18" s="44">
        <v>11</v>
      </c>
      <c r="E18" s="41" t="str">
        <f t="shared" si="2"/>
        <v/>
      </c>
      <c r="F18" s="37">
        <f t="shared" si="1"/>
        <v>11</v>
      </c>
      <c r="G18" s="37" t="str">
        <f t="shared" si="1"/>
        <v/>
      </c>
      <c r="H18" s="37" t="str">
        <f t="shared" si="1"/>
        <v/>
      </c>
      <c r="I18" s="37" t="str">
        <f t="shared" si="1"/>
        <v/>
      </c>
      <c r="J18" s="16"/>
      <c r="K18" s="16"/>
      <c r="M18" s="16"/>
      <c r="N18" s="16"/>
      <c r="O18" s="16"/>
      <c r="P18" s="16"/>
      <c r="Q18" s="59" t="s">
        <v>39</v>
      </c>
      <c r="R18" s="16"/>
      <c r="S18" s="16"/>
      <c r="T18" s="16"/>
    </row>
    <row r="19" spans="1:20" ht="18.75">
      <c r="A19" s="16">
        <f>COUNTIF(C$4:C19,C19)</f>
        <v>1</v>
      </c>
      <c r="B19" s="16">
        <f>IF(A19=1,COUNTIF(A$4:A19,1),"")</f>
        <v>4</v>
      </c>
      <c r="C19" s="23" t="s">
        <v>16</v>
      </c>
      <c r="D19" s="44"/>
      <c r="E19" s="41" t="str">
        <f t="shared" si="2"/>
        <v/>
      </c>
      <c r="F19" s="37" t="str">
        <f t="shared" si="1"/>
        <v/>
      </c>
      <c r="G19" s="37" t="str">
        <f t="shared" si="1"/>
        <v/>
      </c>
      <c r="H19" s="37">
        <v>1000</v>
      </c>
      <c r="I19" s="37" t="str">
        <f t="shared" si="1"/>
        <v/>
      </c>
      <c r="J19" s="16"/>
      <c r="K19" s="16"/>
      <c r="M19" s="16"/>
      <c r="N19" s="16"/>
      <c r="O19" s="16"/>
      <c r="P19" s="16"/>
      <c r="Q19" s="16"/>
      <c r="R19" s="16"/>
      <c r="S19" s="16"/>
      <c r="T19" s="16"/>
    </row>
    <row r="20" spans="1:20" ht="18.75">
      <c r="A20" s="16">
        <f>COUNTIF(C$4:C20,C20)</f>
        <v>2</v>
      </c>
      <c r="B20" s="16" t="str">
        <f>IF(A20=1,COUNTIF(A$4:A20,1),"")</f>
        <v/>
      </c>
      <c r="C20" s="23" t="s">
        <v>16</v>
      </c>
      <c r="D20" s="44"/>
      <c r="E20" s="41" t="str">
        <f t="shared" si="2"/>
        <v/>
      </c>
      <c r="F20" s="37" t="str">
        <f t="shared" si="2"/>
        <v/>
      </c>
      <c r="G20" s="37" t="str">
        <f t="shared" si="2"/>
        <v/>
      </c>
      <c r="H20" s="37">
        <v>20000</v>
      </c>
      <c r="I20" s="37" t="str">
        <f t="shared" si="2"/>
        <v/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18.75">
      <c r="A21" s="16">
        <f>COUNTIF(C$4:C21,C21)</f>
        <v>0</v>
      </c>
      <c r="B21" s="16" t="str">
        <f>IF(A21=1,COUNTIF(A$4:A21,1),"")</f>
        <v/>
      </c>
      <c r="C21" s="23"/>
      <c r="D21" s="44"/>
      <c r="E21" s="41" t="str">
        <f t="shared" si="2"/>
        <v/>
      </c>
      <c r="F21" s="37" t="str">
        <f t="shared" si="2"/>
        <v/>
      </c>
      <c r="G21" s="37" t="str">
        <f t="shared" si="2"/>
        <v/>
      </c>
      <c r="H21" s="37" t="str">
        <f t="shared" si="2"/>
        <v/>
      </c>
      <c r="I21" s="37">
        <f t="shared" si="2"/>
        <v>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18.75">
      <c r="A22" s="16">
        <f>COUNTIF(C$4:C22,C22)</f>
        <v>0</v>
      </c>
      <c r="B22" s="16" t="str">
        <f>IF(A22=1,COUNTIF(A$4:A22,1),"")</f>
        <v/>
      </c>
      <c r="C22" s="23"/>
      <c r="D22" s="44"/>
      <c r="E22" s="41" t="str">
        <f t="shared" si="2"/>
        <v/>
      </c>
      <c r="F22" s="37" t="str">
        <f t="shared" si="2"/>
        <v/>
      </c>
      <c r="G22" s="37" t="str">
        <f t="shared" si="2"/>
        <v/>
      </c>
      <c r="H22" s="37" t="str">
        <f t="shared" si="2"/>
        <v/>
      </c>
      <c r="I22" s="37">
        <f t="shared" si="2"/>
        <v>0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18.75">
      <c r="A23" s="16">
        <f>COUNTIF(C$4:C23,C23)</f>
        <v>0</v>
      </c>
      <c r="B23" s="16" t="str">
        <f>IF(A23=1,COUNTIF(A$4:A23,1),"")</f>
        <v/>
      </c>
      <c r="C23" s="23"/>
      <c r="D23" s="44"/>
      <c r="E23" s="41" t="str">
        <f t="shared" si="2"/>
        <v/>
      </c>
      <c r="F23" s="37" t="str">
        <f t="shared" si="2"/>
        <v/>
      </c>
      <c r="G23" s="37" t="str">
        <f t="shared" si="2"/>
        <v/>
      </c>
      <c r="H23" s="37" t="str">
        <f t="shared" si="2"/>
        <v/>
      </c>
      <c r="I23" s="37">
        <f t="shared" si="2"/>
        <v>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8.75">
      <c r="A24" s="16">
        <f>COUNTIF(C$4:C24,C24)</f>
        <v>0</v>
      </c>
      <c r="B24" s="16" t="str">
        <f>IF(A24=1,COUNTIF(A$4:A24,1),"")</f>
        <v/>
      </c>
      <c r="C24" s="23"/>
      <c r="D24" s="44"/>
      <c r="E24" s="41" t="str">
        <f t="shared" si="2"/>
        <v/>
      </c>
      <c r="F24" s="37" t="str">
        <f t="shared" si="2"/>
        <v/>
      </c>
      <c r="G24" s="37" t="str">
        <f t="shared" si="2"/>
        <v/>
      </c>
      <c r="H24" s="37" t="str">
        <f t="shared" si="2"/>
        <v/>
      </c>
      <c r="I24" s="37">
        <f t="shared" si="2"/>
        <v>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ht="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</sheetData>
  <mergeCells count="1">
    <mergeCell ref="M1:P1"/>
  </mergeCells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F564-282A-4EFE-8524-B0455D696DFA}">
  <dimension ref="A1:AE40"/>
  <sheetViews>
    <sheetView workbookViewId="0">
      <pane xSplit="15" ySplit="4" topLeftCell="P10" activePane="bottomRight" state="frozen"/>
      <selection activeCell="C1" sqref="C1"/>
      <selection pane="topRight" activeCell="M1" sqref="M1"/>
      <selection pane="bottomLeft" activeCell="C4" sqref="C4"/>
      <selection pane="bottomRight" activeCell="O16" sqref="O16"/>
    </sheetView>
  </sheetViews>
  <sheetFormatPr defaultRowHeight="18" outlineLevelCol="3"/>
  <cols>
    <col min="1" max="1" width="6.42578125" style="24" customWidth="1" outlineLevel="1"/>
    <col min="2" max="2" width="5.85546875" style="24" customWidth="1" outlineLevel="1"/>
    <col min="3" max="3" width="6.5703125" style="24" customWidth="1"/>
    <col min="4" max="4" width="11" style="24" bestFit="1" customWidth="1"/>
    <col min="5" max="5" width="9.140625" style="24"/>
    <col min="6" max="8" width="4" customWidth="1"/>
    <col min="9" max="9" width="4.42578125" customWidth="1"/>
    <col min="11" max="11" width="11.42578125" customWidth="1"/>
    <col min="12" max="12" width="12.140625" customWidth="1"/>
    <col min="13" max="13" width="16.85546875" customWidth="1"/>
    <col min="14" max="14" width="6.7109375" customWidth="1" outlineLevel="2"/>
    <col min="15" max="15" width="19.42578125" customWidth="1"/>
    <col min="16" max="16" width="6" customWidth="1" outlineLevel="3"/>
    <col min="17" max="17" width="2.42578125" customWidth="1" outlineLevel="3"/>
    <col min="18" max="18" width="5.85546875" customWidth="1"/>
    <col min="19" max="19" width="12" bestFit="1" customWidth="1"/>
  </cols>
  <sheetData>
    <row r="1" spans="1:31">
      <c r="J1" s="56" t="s">
        <v>31</v>
      </c>
      <c r="K1" s="56" t="s">
        <v>32</v>
      </c>
      <c r="M1" s="61" t="s">
        <v>33</v>
      </c>
      <c r="N1" s="61"/>
      <c r="O1" s="61" t="s">
        <v>33</v>
      </c>
      <c r="P1" s="61"/>
      <c r="Q1" s="61"/>
      <c r="R1" s="57" t="s">
        <v>41</v>
      </c>
    </row>
    <row r="2" spans="1:31">
      <c r="F2" s="1"/>
      <c r="G2" s="1"/>
      <c r="H2" s="1"/>
      <c r="I2" s="1"/>
      <c r="K2" s="1"/>
      <c r="L2" s="1"/>
      <c r="M2" s="9" t="s">
        <v>14</v>
      </c>
      <c r="N2" s="9"/>
      <c r="O2" s="1"/>
      <c r="P2" s="1"/>
      <c r="Q2" s="1"/>
      <c r="R2" s="58" t="s">
        <v>42</v>
      </c>
      <c r="S2" s="1"/>
    </row>
    <row r="3" spans="1:31">
      <c r="D3" s="24" t="s">
        <v>30</v>
      </c>
      <c r="F3" s="1"/>
      <c r="G3" s="1"/>
      <c r="H3" s="1"/>
      <c r="I3" s="1"/>
      <c r="K3" s="1"/>
      <c r="L3" s="1"/>
      <c r="M3" s="31" t="s">
        <v>19</v>
      </c>
      <c r="N3" s="31"/>
      <c r="O3" s="32"/>
      <c r="P3" s="32"/>
      <c r="Q3" s="32"/>
      <c r="R3" s="58" t="s">
        <v>38</v>
      </c>
      <c r="S3" s="1"/>
    </row>
    <row r="4" spans="1:31" ht="18.75">
      <c r="A4" s="38" t="s">
        <v>9</v>
      </c>
      <c r="B4" s="25" t="s">
        <v>10</v>
      </c>
      <c r="C4" s="26" t="s">
        <v>12</v>
      </c>
      <c r="D4" s="27" t="s">
        <v>24</v>
      </c>
      <c r="E4" s="27" t="s">
        <v>28</v>
      </c>
      <c r="F4" s="1"/>
      <c r="G4" s="1"/>
      <c r="H4" s="1"/>
      <c r="I4" s="3" t="s">
        <v>11</v>
      </c>
      <c r="J4" s="52" t="s">
        <v>24</v>
      </c>
      <c r="K4" s="52" t="s">
        <v>23</v>
      </c>
      <c r="L4" s="53" t="s">
        <v>25</v>
      </c>
      <c r="M4" s="54" t="s">
        <v>26</v>
      </c>
      <c r="N4" s="65" t="s">
        <v>35</v>
      </c>
      <c r="O4" s="55" t="s">
        <v>26</v>
      </c>
      <c r="P4" s="65" t="s">
        <v>35</v>
      </c>
      <c r="Q4" s="32"/>
      <c r="R4" s="59" t="s">
        <v>44</v>
      </c>
      <c r="S4" s="59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1" ht="18.75">
      <c r="A5" s="37">
        <f>COUNTIF($D$5:$D5,$D5)</f>
        <v>1</v>
      </c>
      <c r="B5" s="29">
        <v>1</v>
      </c>
      <c r="C5" s="30">
        <v>1</v>
      </c>
      <c r="D5" s="28" t="s">
        <v>0</v>
      </c>
      <c r="E5" s="28">
        <v>2000</v>
      </c>
      <c r="F5" s="1"/>
      <c r="G5" s="1"/>
      <c r="H5" s="1"/>
      <c r="I5" s="2">
        <v>1</v>
      </c>
      <c r="J5" s="5" t="str">
        <f>IF(I5&gt;MAX($B$5:$B$40),"",VLOOKUP(I5,$B$5:$D$40,3,0))</f>
        <v>alfa</v>
      </c>
      <c r="K5" s="2">
        <f t="shared" ref="K5:K26" si="0">IF(I5&gt;MAX($B$5:$B$40),"",COUNTIF($D$5:$D$40,$J5))</f>
        <v>3</v>
      </c>
      <c r="L5" s="7">
        <f ca="1">IF(I5&gt;MAX($B$5:$B$40),"",SUMIF($D$5:$E$40,$J5,$E$5:$E$40))</f>
        <v>2820</v>
      </c>
      <c r="M5" s="8">
        <f t="array" ref="M5">IF(I5&gt;MAX($B$5:$B$40),"",MAX(IF($D$5:$D$40=$J5,$E$5:$E$40)))</f>
        <v>2000</v>
      </c>
      <c r="N5" s="62">
        <f t="array" ref="N5">IF(I5&gt;MAX($B$5:$B$40),"",MAX(IF($D$5:$D$40=$J5,$E$5:$E$40)))</f>
        <v>2000</v>
      </c>
      <c r="O5" s="2">
        <f t="array" ref="O5">IF(I5&gt;MAX($B$5:$B$40),"",MIN(IF($D$5:$D$40=$J5,$E$5:$E$40)))</f>
        <v>270</v>
      </c>
      <c r="P5" s="1">
        <f t="array" ref="P5">IF(I5&gt;MAX($B$5:$B$40),"",MIN(IF($D$5:$D$40=$J5,$E$5:$E$40)))</f>
        <v>270</v>
      </c>
      <c r="Q5" s="1"/>
      <c r="R5" s="59" t="s">
        <v>39</v>
      </c>
      <c r="S5" s="59"/>
      <c r="T5" s="60"/>
      <c r="U5" s="60"/>
      <c r="V5" s="60"/>
      <c r="W5" s="60"/>
      <c r="X5" s="60"/>
      <c r="Y5" s="60"/>
      <c r="AA5" s="60"/>
      <c r="AB5" s="60"/>
      <c r="AC5" s="60"/>
      <c r="AD5" s="60"/>
      <c r="AE5" s="60"/>
    </row>
    <row r="6" spans="1:31" ht="18.75">
      <c r="A6" s="37">
        <f>COUNTIF($D$5:$D6,$D6)</f>
        <v>1</v>
      </c>
      <c r="B6" s="28">
        <f>IF($A6=1,MAX($B$5:$B5)+1,"")</f>
        <v>2</v>
      </c>
      <c r="C6" s="24">
        <f>IF(D6&lt;&gt;"",MAX($C$5:$C5)+1,"")</f>
        <v>2</v>
      </c>
      <c r="D6" s="28" t="s">
        <v>7</v>
      </c>
      <c r="E6" s="28">
        <v>1000</v>
      </c>
      <c r="F6" s="1"/>
      <c r="G6" s="1"/>
      <c r="H6" s="1"/>
      <c r="I6" s="2">
        <v>2</v>
      </c>
      <c r="J6" s="5" t="str">
        <f t="shared" ref="J6:J26" si="1">IF(I6&gt;MAX($B$5:$B$40),"",VLOOKUP(I6,$B$5:$D$40,3,0))</f>
        <v>Janka</v>
      </c>
      <c r="K6" s="2">
        <f t="shared" si="0"/>
        <v>2</v>
      </c>
      <c r="L6" s="7">
        <f t="shared" ref="L6:L26" ca="1" si="2">IF(I6&gt;MAX($B$5:$B$40),"",SUMIF($D$5:$E$40,$J6,$E$5:$E$40))</f>
        <v>1140</v>
      </c>
      <c r="M6" s="8">
        <f t="array" ref="M6">IF(I6&gt;MAX($B$5:$B$40),"",MAX(IF($D$5:$D$40=$J6,$E$5:$E$40)))</f>
        <v>1000</v>
      </c>
      <c r="N6" s="62">
        <f t="array" ref="N6">IF(I6&gt;MAX($B$5:$B$40),"",MAX(IF($D$5:$D$40=$J6,$E$5:$E$40)))</f>
        <v>1000</v>
      </c>
      <c r="O6" s="2">
        <f t="array" ref="O6">IF(I6&gt;MAX($B$5:$B$40),"",MIN(IF($D$5:$D$40=$J6,$E$5:$E$40)))</f>
        <v>140</v>
      </c>
      <c r="P6" s="1">
        <f t="array" ref="P6">IF(I6&gt;MAX($B$5:$B$40),"",MIN(IF($D$5:$D$40=$J6,$E$5:$E$40)))</f>
        <v>140</v>
      </c>
      <c r="Q6" s="1"/>
      <c r="R6" s="1"/>
      <c r="S6" s="1"/>
    </row>
    <row r="7" spans="1:31" ht="18.75">
      <c r="A7" s="37">
        <f>COUNTIF($D$5:$D7,$D7)</f>
        <v>1</v>
      </c>
      <c r="B7" s="28">
        <f>IF($A7=1,MAX($B$5:$B6)+1,"")</f>
        <v>3</v>
      </c>
      <c r="C7" s="24">
        <f>IF(D7&lt;&gt;"",MAX($C$5:$C6)+1,"")</f>
        <v>3</v>
      </c>
      <c r="D7" s="28" t="s">
        <v>2</v>
      </c>
      <c r="E7" s="28">
        <v>300</v>
      </c>
      <c r="F7" s="1"/>
      <c r="G7" s="1"/>
      <c r="H7" s="1"/>
      <c r="I7" s="2">
        <v>3</v>
      </c>
      <c r="J7" s="5" t="str">
        <f t="shared" si="1"/>
        <v>kogucik</v>
      </c>
      <c r="K7" s="2">
        <f t="shared" si="0"/>
        <v>4</v>
      </c>
      <c r="L7" s="7">
        <f t="shared" ca="1" si="2"/>
        <v>680</v>
      </c>
      <c r="M7" s="8">
        <f t="array" ref="M7">IF(I7&gt;MAX($B$5:$B$40),"",MAX(IF($D$5:$D$40=$J7,$E$5:$E$40)))</f>
        <v>300</v>
      </c>
      <c r="N7" s="62">
        <f t="array" ref="N7">IF(I7&gt;MAX($B$5:$B$40),"",MAX(IF($D$5:$D$40=$J7,$E$5:$E$40)))</f>
        <v>300</v>
      </c>
      <c r="O7" s="2">
        <f t="array" ref="O7">IF(I7&gt;MAX($B$5:$B$40),"",MIN(IF($D$5:$D$40=$J7,$E$5:$E$40)))</f>
        <v>10</v>
      </c>
      <c r="P7" s="1">
        <f t="array" ref="P7">IF(I7&gt;MAX($B$5:$B$40),"",MIN(IF($D$5:$D$40=$J7,$E$5:$E$40)))</f>
        <v>10</v>
      </c>
      <c r="Q7" s="1"/>
      <c r="R7" s="1"/>
      <c r="S7" s="1"/>
    </row>
    <row r="8" spans="1:31" ht="18.75">
      <c r="A8" s="37">
        <f>COUNTIF($D$5:$D8,$D8)</f>
        <v>2</v>
      </c>
      <c r="B8" s="28" t="str">
        <f>IF($A8=1,MAX($B$5:$B7)+1,"")</f>
        <v/>
      </c>
      <c r="C8" s="24">
        <f>IF(D8&lt;&gt;"",MAX($C$5:$C7)+1,"")</f>
        <v>4</v>
      </c>
      <c r="D8" s="28" t="s">
        <v>2</v>
      </c>
      <c r="E8" s="28">
        <v>120</v>
      </c>
      <c r="F8" s="1"/>
      <c r="G8" s="1"/>
      <c r="H8" s="1"/>
      <c r="I8" s="2">
        <v>4</v>
      </c>
      <c r="J8" s="5" t="str">
        <f t="shared" si="1"/>
        <v>beta</v>
      </c>
      <c r="K8" s="2">
        <f t="shared" si="0"/>
        <v>3</v>
      </c>
      <c r="L8" s="7">
        <f t="shared" ca="1" si="2"/>
        <v>3665</v>
      </c>
      <c r="M8" s="8">
        <f t="array" ref="M8">IF(I8&gt;MAX($B$5:$B$40),"",MAX(IF($D$5:$D$40=$J8,$E$5:$E$40)))</f>
        <v>3000</v>
      </c>
      <c r="N8" s="62">
        <f t="array" ref="N8">IF(I8&gt;MAX($B$5:$B$40),"",MAX(IF($D$5:$D$40=$J8,$E$5:$E$40)))</f>
        <v>3000</v>
      </c>
      <c r="O8" s="2">
        <f t="array" ref="O8">IF(I8&gt;MAX($B$5:$B$40),"",MIN(IF($D$5:$D$40=$J8,$E$5:$E$40)))</f>
        <v>5</v>
      </c>
      <c r="P8" s="1">
        <f t="array" ref="P8">IF(I8&gt;MAX($B$5:$B$40),"",MIN(IF($D$5:$D$40=$J8,$E$5:$E$40)))</f>
        <v>5</v>
      </c>
      <c r="Q8" s="1"/>
      <c r="R8" s="1"/>
      <c r="S8" s="1"/>
    </row>
    <row r="9" spans="1:31" ht="18.75">
      <c r="A9" s="37">
        <f>COUNTIF($D$5:$D9,$D9)</f>
        <v>1</v>
      </c>
      <c r="B9" s="28">
        <f>IF($A9=1,MAX($B$5:$B8)+1,"")</f>
        <v>4</v>
      </c>
      <c r="C9" s="24">
        <f>IF(D9&lt;&gt;"",MAX($C$5:$C8)+1,"")</f>
        <v>5</v>
      </c>
      <c r="D9" s="28" t="s">
        <v>1</v>
      </c>
      <c r="E9" s="28">
        <v>5</v>
      </c>
      <c r="F9" s="1"/>
      <c r="G9" s="1"/>
      <c r="H9" s="1"/>
      <c r="I9" s="2">
        <v>5</v>
      </c>
      <c r="J9" s="5" t="str">
        <f t="shared" si="1"/>
        <v>Karolina</v>
      </c>
      <c r="K9" s="2">
        <f t="shared" si="0"/>
        <v>1</v>
      </c>
      <c r="L9" s="7">
        <f t="shared" ca="1" si="2"/>
        <v>250</v>
      </c>
      <c r="M9" s="8">
        <f t="array" ref="M9">IF(I9&gt;MAX($B$5:$B$40),"",MAX(IF($D$5:$D$40=$J9,$E$5:$E$40)))</f>
        <v>250</v>
      </c>
      <c r="N9" s="62">
        <f t="array" ref="N9">IF(I9&gt;MAX($B$5:$B$40),"",MAX(IF($D$5:$D$40=$J9,$E$5:$E$40)))</f>
        <v>250</v>
      </c>
      <c r="O9" s="2">
        <f t="array" ref="O9">IF(I9&gt;MAX($B$5:$B$40),"",MIN(IF($D$5:$D$40=$J9,$E$5:$E$40)))</f>
        <v>250</v>
      </c>
      <c r="P9" s="1">
        <f t="array" ref="P9">IF(I9&gt;MAX($B$5:$B$40),"",MIN(IF($D$5:$D$40=$J9,$E$5:$E$40)))</f>
        <v>250</v>
      </c>
      <c r="Q9" s="1"/>
      <c r="R9" s="1"/>
      <c r="S9" s="1"/>
    </row>
    <row r="10" spans="1:31" ht="18.75">
      <c r="A10" s="37">
        <f>COUNTIF($D$5:$D10,$D10)</f>
        <v>2</v>
      </c>
      <c r="B10" s="28" t="str">
        <f>IF($A10=1,MAX($B$5:$B9)+1,"")</f>
        <v/>
      </c>
      <c r="C10" s="24">
        <f>IF(D10&lt;&gt;"",MAX($C$5:$C9)+1,"")</f>
        <v>6</v>
      </c>
      <c r="D10" s="28" t="s">
        <v>0</v>
      </c>
      <c r="E10" s="28">
        <v>270</v>
      </c>
      <c r="F10" s="1"/>
      <c r="G10" s="1"/>
      <c r="H10" s="1"/>
      <c r="I10" s="2">
        <v>6</v>
      </c>
      <c r="J10" s="5" t="str">
        <f t="shared" si="1"/>
        <v>Qbit</v>
      </c>
      <c r="K10" s="2">
        <f t="shared" si="0"/>
        <v>1</v>
      </c>
      <c r="L10" s="7">
        <f t="shared" ca="1" si="2"/>
        <v>400</v>
      </c>
      <c r="M10" s="8">
        <f t="array" ref="M10">IF(I10&gt;MAX($B$5:$B$40),"",MAX(IF($D$5:$D$40=$J10,$E$5:$E$40)))</f>
        <v>400</v>
      </c>
      <c r="N10" s="62">
        <f t="array" ref="N10">IF(I10&gt;MAX($B$5:$B$40),"",MAX(IF($D$5:$D$40=$J10,$E$5:$E$40)))</f>
        <v>400</v>
      </c>
      <c r="O10" s="2">
        <f t="array" ref="O10">IF(I10&gt;MAX($B$5:$B$40),"",MIN(IF($D$5:$D$40=$J10,$E$5:$E$40)))</f>
        <v>400</v>
      </c>
      <c r="P10" s="1">
        <f t="array" ref="P10">IF(I10&gt;MAX($B$5:$B$40),"",MIN(IF($D$5:$D$40=$J10,$E$5:$E$40)))</f>
        <v>400</v>
      </c>
      <c r="Q10" s="1"/>
      <c r="R10" s="1"/>
      <c r="S10" s="1"/>
    </row>
    <row r="11" spans="1:31" ht="18.75">
      <c r="A11" s="37">
        <f>COUNTIF($D$5:$D11,$D11)</f>
        <v>2</v>
      </c>
      <c r="B11" s="28" t="str">
        <f>IF($A11=1,MAX($B$5:$B10)+1,"")</f>
        <v/>
      </c>
      <c r="C11" s="24">
        <f>IF(D11&lt;&gt;"",MAX($C$5:$C10)+1,"")</f>
        <v>7</v>
      </c>
      <c r="D11" s="28" t="s">
        <v>7</v>
      </c>
      <c r="E11" s="28">
        <v>140</v>
      </c>
      <c r="F11" s="1"/>
      <c r="G11" s="1"/>
      <c r="H11" s="1"/>
      <c r="I11" s="2">
        <v>7</v>
      </c>
      <c r="J11" s="5" t="str">
        <f t="shared" si="1"/>
        <v>Kora</v>
      </c>
      <c r="K11" s="2">
        <f t="shared" si="0"/>
        <v>2</v>
      </c>
      <c r="L11" s="7">
        <f t="shared" ca="1" si="2"/>
        <v>122</v>
      </c>
      <c r="M11" s="8">
        <f t="array" ref="M11">IF(I11&gt;MAX($B$5:$B$40),"",MAX(IF($D$5:$D$40=$J11,$E$5:$E$40)))</f>
        <v>100</v>
      </c>
      <c r="N11" s="62">
        <f t="array" ref="N11">IF(I11&gt;MAX($B$5:$B$40),"",MAX(IF($D$5:$D$40=$J11,$E$5:$E$40)))</f>
        <v>100</v>
      </c>
      <c r="O11" s="2">
        <f t="array" ref="O11">IF(I11&gt;MAX($B$5:$B$40),"",MIN(IF($D$5:$D$40=$J11,$E$5:$E$40)))</f>
        <v>22</v>
      </c>
      <c r="P11" s="1">
        <f t="array" ref="P11">IF(I11&gt;MAX($B$5:$B$40),"",MIN(IF($D$5:$D$40=$J11,$E$5:$E$40)))</f>
        <v>22</v>
      </c>
      <c r="Q11" s="1"/>
      <c r="R11" s="1"/>
      <c r="S11" s="1"/>
    </row>
    <row r="12" spans="1:31" ht="18.75">
      <c r="A12" s="37">
        <f>COUNTIF($D$5:$D12,$D12)</f>
        <v>1</v>
      </c>
      <c r="B12" s="28">
        <f>IF($A12=1,MAX($B$5:$B11)+1,"")</f>
        <v>5</v>
      </c>
      <c r="C12" s="24">
        <f>IF(D12&lt;&gt;"",MAX($C$5:$C11)+1,"")</f>
        <v>8</v>
      </c>
      <c r="D12" s="28" t="s">
        <v>6</v>
      </c>
      <c r="E12" s="28">
        <v>250</v>
      </c>
      <c r="F12" s="1"/>
      <c r="G12" s="1"/>
      <c r="H12" s="1"/>
      <c r="I12" s="2">
        <v>8</v>
      </c>
      <c r="J12" s="5" t="str">
        <f t="shared" si="1"/>
        <v>Ewa</v>
      </c>
      <c r="K12" s="2">
        <f t="shared" si="0"/>
        <v>1</v>
      </c>
      <c r="L12" s="7">
        <f t="shared" ca="1" si="2"/>
        <v>200</v>
      </c>
      <c r="M12" s="8">
        <f t="array" ref="M12">IF(I12&gt;MAX($B$5:$B$40),"",MAX(IF($D$5:$D$40=$J12,$E$5:$E$40)))</f>
        <v>200</v>
      </c>
      <c r="N12" s="62">
        <f t="array" ref="N12">IF(I12&gt;MAX($B$5:$B$40),"",MAX(IF($D$5:$D$40=$J12,$E$5:$E$40)))</f>
        <v>200</v>
      </c>
      <c r="O12" s="2">
        <f t="array" ref="O12">IF(I12&gt;MAX($B$5:$B$40),"",MIN(IF($D$5:$D$40=$J12,$E$5:$E$40)))</f>
        <v>200</v>
      </c>
      <c r="P12" s="1">
        <f t="array" ref="P12">IF(I12&gt;MAX($B$5:$B$40),"",MIN(IF($D$5:$D$40=$J12,$E$5:$E$40)))</f>
        <v>200</v>
      </c>
      <c r="Q12" s="1"/>
      <c r="R12" s="1"/>
      <c r="S12" s="1"/>
    </row>
    <row r="13" spans="1:31" ht="18.75">
      <c r="A13" s="37">
        <f>COUNTIF($D$5:$D13,$D13)</f>
        <v>1</v>
      </c>
      <c r="B13" s="28">
        <f>IF($A13=1,MAX($B$5:$B12)+1,"")</f>
        <v>6</v>
      </c>
      <c r="C13" s="24">
        <f>IF(D13&lt;&gt;"",MAX($C$5:$C12)+1,"")</f>
        <v>9</v>
      </c>
      <c r="D13" s="28" t="s">
        <v>8</v>
      </c>
      <c r="E13" s="28">
        <v>400</v>
      </c>
      <c r="F13" s="1"/>
      <c r="G13" s="1"/>
      <c r="H13" s="1"/>
      <c r="I13" s="2">
        <v>9</v>
      </c>
      <c r="J13" s="5" t="str">
        <f t="shared" si="1"/>
        <v>Zorro</v>
      </c>
      <c r="K13" s="2">
        <f t="shared" si="0"/>
        <v>1</v>
      </c>
      <c r="L13" s="7">
        <f t="shared" ca="1" si="2"/>
        <v>123</v>
      </c>
      <c r="M13" s="8">
        <f t="array" ref="M13">IF(I13&gt;MAX($B$5:$B$40),"",MAX(IF($D$5:$D$40=$J13,$E$5:$E$40)))</f>
        <v>123</v>
      </c>
      <c r="N13" s="62">
        <f t="array" ref="N13">IF(I13&gt;MAX($B$5:$B$40),"",MAX(IF($D$5:$D$40=$J13,$E$5:$E$40)))</f>
        <v>123</v>
      </c>
      <c r="O13" s="2">
        <f t="array" ref="O13">IF(I13&gt;MAX($B$5:$B$40),"",MIN(IF($D$5:$D$40=$J13,$E$5:$E$40)))</f>
        <v>123</v>
      </c>
      <c r="P13" s="1">
        <f t="array" ref="P13">IF(I13&gt;MAX($B$5:$B$40),"",MIN(IF($D$5:$D$40=$J13,$E$5:$E$40)))</f>
        <v>123</v>
      </c>
      <c r="Q13" s="1"/>
      <c r="R13" s="1"/>
      <c r="S13" s="1"/>
    </row>
    <row r="14" spans="1:31" ht="18.75">
      <c r="A14" s="37">
        <f>COUNTIF($D$5:$D14,$D14)</f>
        <v>1</v>
      </c>
      <c r="B14" s="28">
        <f>IF($A14=1,MAX($B$5:$B13)+1,"")</f>
        <v>7</v>
      </c>
      <c r="C14" s="24">
        <f>IF(D14&lt;&gt;"",MAX($C$5:$C13)+1,"")</f>
        <v>10</v>
      </c>
      <c r="D14" s="28" t="s">
        <v>13</v>
      </c>
      <c r="E14" s="28">
        <v>100</v>
      </c>
      <c r="F14" s="1"/>
      <c r="G14" s="1"/>
      <c r="H14" s="1"/>
      <c r="I14" s="2">
        <v>10</v>
      </c>
      <c r="J14" s="5" t="str">
        <f t="shared" si="1"/>
        <v/>
      </c>
      <c r="K14" s="2" t="str">
        <f t="shared" si="0"/>
        <v/>
      </c>
      <c r="L14" s="7" t="str">
        <f t="shared" si="2"/>
        <v/>
      </c>
      <c r="M14" s="8" t="str">
        <f t="array" ref="M14">IF(I14&gt;MAX($B$5:$B$40),"",MAX(IF($D$5:$D$40=$J14,$E$5:$E$40)))</f>
        <v/>
      </c>
      <c r="N14" s="62" t="str">
        <f t="array" ref="N14">IF(I14&gt;MAX($B$5:$B$40),"",MAX(IF($D$5:$D$40=$J14,$E$5:$E$40)))</f>
        <v/>
      </c>
      <c r="O14" s="2" t="str">
        <f t="array" ref="O14">IF(I14&gt;MAX($B$5:$B$40),"",MIN(IF($D$5:$D$40=$J14,$E$5:$E$40)))</f>
        <v/>
      </c>
      <c r="P14" s="1" t="str">
        <f t="array" ref="P14">IF(I14&gt;MAX($B$5:$B$40),"",MIN(IF($D$5:$D$40=$J14,$E$5:$E$40)))</f>
        <v/>
      </c>
      <c r="Q14" s="1"/>
      <c r="R14" s="1"/>
      <c r="S14" s="1"/>
    </row>
    <row r="15" spans="1:31" ht="18.75">
      <c r="A15" s="37">
        <f>COUNTIF($D$5:$D15,$D15)</f>
        <v>2</v>
      </c>
      <c r="B15" s="28" t="str">
        <f>IF($A15=1,MAX($B$5:$B14)+1,"")</f>
        <v/>
      </c>
      <c r="C15" s="24">
        <f>IF(D15&lt;&gt;"",MAX($C$5:$C14)+1,"")</f>
        <v>11</v>
      </c>
      <c r="D15" s="28" t="s">
        <v>1</v>
      </c>
      <c r="E15" s="28">
        <v>3000</v>
      </c>
      <c r="F15" s="1"/>
      <c r="G15" s="1"/>
      <c r="H15" s="1"/>
      <c r="I15" s="2">
        <v>11</v>
      </c>
      <c r="J15" s="5" t="str">
        <f t="shared" si="1"/>
        <v/>
      </c>
      <c r="K15" s="2" t="str">
        <f t="shared" si="0"/>
        <v/>
      </c>
      <c r="L15" s="7" t="str">
        <f t="shared" si="2"/>
        <v/>
      </c>
      <c r="M15" s="8" t="str">
        <f t="array" ref="M15">IF(I15&gt;MAX($B$5:$B$40),"",MAX(IF($D$5:$D$40=$J15,$E$5:$E$40)))</f>
        <v/>
      </c>
      <c r="N15" s="62" t="str">
        <f t="array" ref="N15">IF(I15&gt;MAX($B$5:$B$40),"",MAX(IF($D$5:$D$40=$J15,$E$5:$E$40)))</f>
        <v/>
      </c>
      <c r="O15" s="2" t="str">
        <f t="array" ref="O15">IF(I15&gt;MAX($B$5:$B$40),"",MIN(IF($D$5:$D$40=$J15,$E$5:$E$40)))</f>
        <v/>
      </c>
      <c r="P15" s="1" t="str">
        <f t="array" ref="P15">IF(I15&gt;MAX($B$5:$B$40),"",MIN(IF($D$5:$D$40=$J15,$E$5:$E$40)))</f>
        <v/>
      </c>
      <c r="Q15" s="1"/>
      <c r="R15" s="1"/>
      <c r="S15" s="1"/>
    </row>
    <row r="16" spans="1:31" ht="18.75">
      <c r="A16" s="37">
        <f>COUNTIF($D$5:$D16,$D16)</f>
        <v>3</v>
      </c>
      <c r="B16" s="28" t="str">
        <f>IF($A16=1,MAX($B$5:$B15)+1,"")</f>
        <v/>
      </c>
      <c r="C16" s="24">
        <f>IF(D16&lt;&gt;"",MAX($C$5:$C15)+1,"")</f>
        <v>12</v>
      </c>
      <c r="D16" s="28" t="s">
        <v>2</v>
      </c>
      <c r="E16" s="28">
        <v>250</v>
      </c>
      <c r="F16" s="1"/>
      <c r="G16" s="1"/>
      <c r="H16" s="1"/>
      <c r="I16" s="2">
        <v>12</v>
      </c>
      <c r="J16" s="5" t="str">
        <f t="shared" si="1"/>
        <v/>
      </c>
      <c r="K16" s="2" t="str">
        <f t="shared" si="0"/>
        <v/>
      </c>
      <c r="L16" s="7" t="str">
        <f t="shared" si="2"/>
        <v/>
      </c>
      <c r="M16" s="8" t="str">
        <f t="array" ref="M16">IF(I16&gt;MAX($B$5:$B$40),"",MAX(IF($D$5:$D$40=$J16,$E$5:$E$40)))</f>
        <v/>
      </c>
      <c r="N16" s="62" t="str">
        <f t="array" ref="N16">IF(I16&gt;MAX($B$5:$B$40),"",MAX(IF($D$5:$D$40=$J16,$E$5:$E$40)))</f>
        <v/>
      </c>
      <c r="O16" s="2" t="str">
        <f t="array" ref="O16">IF(I16&gt;MAX($B$5:$B$40),"",MIN(IF($D$5:$D$40=$J16,$E$5:$E$40)))</f>
        <v/>
      </c>
      <c r="P16" s="1" t="str">
        <f t="array" ref="P16">IF(I16&gt;MAX($B$5:$B$40),"",MIN(IF($D$5:$D$40=$J16,$E$5:$E$40)))</f>
        <v/>
      </c>
      <c r="Q16" s="1"/>
      <c r="R16" s="1"/>
      <c r="S16" s="1"/>
    </row>
    <row r="17" spans="1:19" ht="18.75">
      <c r="A17" s="37">
        <f>COUNTIF($D$5:$D17,$D17)</f>
        <v>3</v>
      </c>
      <c r="B17" s="28" t="str">
        <f>IF($A17=1,MAX($B$5:$B16)+1,"")</f>
        <v/>
      </c>
      <c r="C17" s="24">
        <f>IF(D17&lt;&gt;"",MAX($C$5:$C16)+1,"")</f>
        <v>13</v>
      </c>
      <c r="D17" s="28" t="s">
        <v>0</v>
      </c>
      <c r="E17" s="28">
        <v>550</v>
      </c>
      <c r="F17" s="1"/>
      <c r="G17" s="1"/>
      <c r="H17" s="1"/>
      <c r="I17" s="2">
        <v>13</v>
      </c>
      <c r="J17" s="5" t="str">
        <f t="shared" si="1"/>
        <v/>
      </c>
      <c r="K17" s="2" t="str">
        <f t="shared" si="0"/>
        <v/>
      </c>
      <c r="L17" s="7" t="str">
        <f t="shared" si="2"/>
        <v/>
      </c>
      <c r="M17" s="8" t="str">
        <f t="array" ref="M17">IF(I17&gt;MAX($B$5:$B$40),"",MAX(IF($D$5:$D$40=$J17,$E$5:$E$40)))</f>
        <v/>
      </c>
      <c r="N17" s="62" t="str">
        <f t="array" ref="N17">IF(I17&gt;MAX($B$5:$B$40),"",MAX(IF($D$5:$D$40=$J17,$E$5:$E$40)))</f>
        <v/>
      </c>
      <c r="O17" s="2" t="str">
        <f t="array" ref="O17">IF(I17&gt;MAX($B$5:$B$40),"",MIN(IF($D$5:$D$40=$J17,$E$5:$E$40)))</f>
        <v/>
      </c>
      <c r="P17" s="1" t="str">
        <f t="array" ref="P17">IF(I17&gt;MAX($B$5:$B$40),"",MIN(IF($D$5:$D$40=$J17,$E$5:$E$40)))</f>
        <v/>
      </c>
      <c r="Q17" s="1"/>
      <c r="R17" s="1"/>
      <c r="S17" s="1"/>
    </row>
    <row r="18" spans="1:19" ht="18.75">
      <c r="A18" s="37">
        <f>COUNTIF($D$5:$D18,$D18)</f>
        <v>4</v>
      </c>
      <c r="B18" s="28" t="str">
        <f>IF($A18=1,MAX($B$5:$B17)+1,"")</f>
        <v/>
      </c>
      <c r="C18" s="24">
        <f>IF(D18&lt;&gt;"",MAX($C$5:$C17)+1,"")</f>
        <v>14</v>
      </c>
      <c r="D18" s="28" t="s">
        <v>2</v>
      </c>
      <c r="E18" s="28">
        <v>10</v>
      </c>
      <c r="F18" s="1"/>
      <c r="G18" s="1"/>
      <c r="H18" s="1"/>
      <c r="I18" s="2">
        <v>14</v>
      </c>
      <c r="J18" s="5" t="str">
        <f t="shared" si="1"/>
        <v/>
      </c>
      <c r="K18" s="2" t="str">
        <f t="shared" si="0"/>
        <v/>
      </c>
      <c r="L18" s="7" t="str">
        <f t="shared" si="2"/>
        <v/>
      </c>
      <c r="M18" s="8" t="str">
        <f t="array" ref="M18">IF(I18&gt;MAX($B$5:$B$40),"",MAX(IF($D$5:$D$40=$J18,$E$5:$E$40)))</f>
        <v/>
      </c>
      <c r="N18" s="62" t="str">
        <f t="array" ref="N18">IF(I18&gt;MAX($B$5:$B$40),"",MAX(IF($D$5:$D$40=$J18,$E$5:$E$40)))</f>
        <v/>
      </c>
      <c r="O18" s="2" t="str">
        <f t="array" ref="O18">IF(I18&gt;MAX($B$5:$B$40),"",MIN(IF($D$5:$D$40=$J18,$E$5:$E$40)))</f>
        <v/>
      </c>
      <c r="P18" s="1" t="str">
        <f t="array" ref="P18">IF(I18&gt;MAX($B$5:$B$40),"",MIN(IF($D$5:$D$40=$J18,$E$5:$E$40)))</f>
        <v/>
      </c>
      <c r="Q18" s="1"/>
      <c r="R18" s="1"/>
      <c r="S18" s="1"/>
    </row>
    <row r="19" spans="1:19" ht="18.75">
      <c r="A19" s="37">
        <f>COUNTIF($D$5:$D19,$D19)</f>
        <v>1</v>
      </c>
      <c r="B19" s="28">
        <f>IF($A19=1,MAX($B$5:$B18)+1,"")</f>
        <v>8</v>
      </c>
      <c r="C19" s="24">
        <f>IF(D19&lt;&gt;"",MAX($C$5:$C18)+1,"")</f>
        <v>15</v>
      </c>
      <c r="D19" s="28" t="s">
        <v>5</v>
      </c>
      <c r="E19" s="28">
        <v>200</v>
      </c>
      <c r="F19" s="1"/>
      <c r="G19" s="1"/>
      <c r="H19" s="1"/>
      <c r="I19" s="2">
        <v>15</v>
      </c>
      <c r="J19" s="5" t="str">
        <f t="shared" si="1"/>
        <v/>
      </c>
      <c r="K19" s="2" t="str">
        <f t="shared" si="0"/>
        <v/>
      </c>
      <c r="L19" s="7" t="str">
        <f t="shared" si="2"/>
        <v/>
      </c>
      <c r="M19" s="8" t="str">
        <f t="array" ref="M19">IF(I19&gt;MAX($B$5:$B$40),"",MAX(IF($D$5:$D$40=$J19,$E$5:$E$40)))</f>
        <v/>
      </c>
      <c r="N19" s="62" t="str">
        <f t="array" ref="N19">IF(I19&gt;MAX($B$5:$B$40),"",MAX(IF($D$5:$D$40=$J19,$E$5:$E$40)))</f>
        <v/>
      </c>
      <c r="O19" s="2" t="str">
        <f t="array" ref="O19">IF(I19&gt;MAX($B$5:$B$40),"",MIN(IF($D$5:$D$40=$J19,$E$5:$E$40)))</f>
        <v/>
      </c>
      <c r="P19" s="1" t="str">
        <f t="array" ref="P19">IF(I19&gt;MAX($B$5:$B$40),"",MIN(IF($D$5:$D$40=$J19,$E$5:$E$40)))</f>
        <v/>
      </c>
      <c r="Q19" s="1"/>
      <c r="R19" s="1"/>
      <c r="S19" s="63" t="s">
        <v>46</v>
      </c>
    </row>
    <row r="20" spans="1:19" ht="18.75">
      <c r="A20" s="37">
        <f>COUNTIF($D$5:$D20,$D20)</f>
        <v>3</v>
      </c>
      <c r="B20" s="28" t="str">
        <f>IF($A20=1,MAX($B$5:$B19)+1,"")</f>
        <v/>
      </c>
      <c r="C20" s="24">
        <f>IF(D20&lt;&gt;"",MAX($C$5:$C19)+1,"")</f>
        <v>16</v>
      </c>
      <c r="D20" s="28" t="s">
        <v>1</v>
      </c>
      <c r="E20" s="28">
        <v>660</v>
      </c>
      <c r="F20" s="1"/>
      <c r="G20" s="1"/>
      <c r="H20" s="1"/>
      <c r="I20" s="2">
        <v>16</v>
      </c>
      <c r="J20" s="5" t="str">
        <f t="shared" si="1"/>
        <v/>
      </c>
      <c r="K20" s="2" t="str">
        <f t="shared" si="0"/>
        <v/>
      </c>
      <c r="L20" s="7" t="str">
        <f t="shared" si="2"/>
        <v/>
      </c>
      <c r="M20" s="8" t="str">
        <f t="array" ref="M20">IF(I20&gt;MAX($B$5:$B$40),"",MAX(IF($D$5:$D$40=$J20,$E$5:$E$40)))</f>
        <v/>
      </c>
      <c r="N20" s="62" t="str">
        <f t="array" ref="N20">IF(I20&gt;MAX($B$5:$B$40),"",MAX(IF($D$5:$D$40=$J20,$E$5:$E$40)))</f>
        <v/>
      </c>
      <c r="O20" s="2" t="str">
        <f t="array" ref="O20">IF(I20&gt;MAX($B$5:$B$40),"",MIN(IF($D$5:$D$40=$J20,$E$5:$E$40)))</f>
        <v/>
      </c>
      <c r="P20" s="1" t="str">
        <f t="array" ref="P20">IF(I20&gt;MAX($B$5:$B$40),"",MIN(IF($D$5:$D$40=$J20,$E$5:$E$40)))</f>
        <v/>
      </c>
      <c r="Q20" s="1"/>
      <c r="R20" s="1"/>
      <c r="S20" s="63" t="s">
        <v>47</v>
      </c>
    </row>
    <row r="21" spans="1:19" ht="18.75">
      <c r="A21" s="37">
        <f>COUNTIF($D$5:$D21,$D21)</f>
        <v>2</v>
      </c>
      <c r="B21" s="28" t="str">
        <f>IF($A21=1,MAX($B$5:$B20)+1,"")</f>
        <v/>
      </c>
      <c r="C21" s="24">
        <f>IF(D21&lt;&gt;"",MAX($C$5:$C20)+1,"")</f>
        <v>17</v>
      </c>
      <c r="D21" s="28" t="s">
        <v>13</v>
      </c>
      <c r="E21" s="28">
        <v>22</v>
      </c>
      <c r="F21" s="1"/>
      <c r="G21" s="1"/>
      <c r="H21" s="1"/>
      <c r="I21" s="2">
        <v>17</v>
      </c>
      <c r="J21" s="5" t="str">
        <f t="shared" si="1"/>
        <v/>
      </c>
      <c r="K21" s="2" t="str">
        <f t="shared" si="0"/>
        <v/>
      </c>
      <c r="L21" s="7" t="str">
        <f t="shared" si="2"/>
        <v/>
      </c>
      <c r="M21" s="8" t="str">
        <f t="array" ref="M21">IF(I21&gt;MAX($B$5:$B$40),"",MAX(IF($D$5:$D$40=$J21,$E$5:$E$40)))</f>
        <v/>
      </c>
      <c r="N21" s="62" t="str">
        <f t="array" ref="N21">IF(I21&gt;MAX($B$5:$B$40),"",MAX(IF($D$5:$D$40=$J21,$E$5:$E$40)))</f>
        <v/>
      </c>
      <c r="O21" s="2" t="str">
        <f t="array" ref="O21">IF(I21&gt;MAX($B$5:$B$40),"",MIN(IF($D$5:$D$40=$J21,$E$5:$E$40)))</f>
        <v/>
      </c>
      <c r="P21" s="1" t="str">
        <f t="array" ref="P21">IF(I21&gt;MAX($B$5:$B$40),"",MIN(IF($D$5:$D$40=$J21,$E$5:$E$40)))</f>
        <v/>
      </c>
      <c r="Q21" s="1"/>
      <c r="R21" s="1"/>
      <c r="S21" s="63" t="s">
        <v>45</v>
      </c>
    </row>
    <row r="22" spans="1:19" ht="18.75">
      <c r="A22" s="37">
        <f>COUNTIF($D$5:$D22,$D22)</f>
        <v>1</v>
      </c>
      <c r="B22" s="28">
        <f>IF($A22=1,MAX($B$5:$B21)+1,"")</f>
        <v>9</v>
      </c>
      <c r="C22" s="24">
        <f>IF(D22&lt;&gt;"",MAX($C$5:$C21)+1,"")</f>
        <v>18</v>
      </c>
      <c r="D22" s="28" t="s">
        <v>15</v>
      </c>
      <c r="E22" s="28">
        <v>123</v>
      </c>
      <c r="F22" s="1"/>
      <c r="G22" s="1"/>
      <c r="H22" s="1"/>
      <c r="I22" s="2">
        <v>18</v>
      </c>
      <c r="J22" s="5" t="str">
        <f t="shared" si="1"/>
        <v/>
      </c>
      <c r="K22" s="2" t="str">
        <f t="shared" si="0"/>
        <v/>
      </c>
      <c r="L22" s="7" t="str">
        <f t="shared" si="2"/>
        <v/>
      </c>
      <c r="M22" s="8" t="str">
        <f t="array" ref="M22">IF(I22&gt;MAX($B$5:$B$40),"",MAX(IF($D$5:$D$40=$J22,$E$5:$E$40)))</f>
        <v/>
      </c>
      <c r="N22" s="62" t="str">
        <f t="array" ref="N22">IF(I22&gt;MAX($B$5:$B$40),"",MAX(IF($D$5:$D$40=$J22,$E$5:$E$40)))</f>
        <v/>
      </c>
      <c r="O22" s="2" t="str">
        <f t="array" ref="O22">IF(I22&gt;MAX($B$5:$B$40),"",MIN(IF($D$5:$D$40=$J22,$E$5:$E$40)))</f>
        <v/>
      </c>
      <c r="P22" s="1" t="str">
        <f t="array" ref="P22">IF(I22&gt;MAX($B$5:$B$40),"",MIN(IF($D$5:$D$40=$J22,$E$5:$E$40)))</f>
        <v/>
      </c>
      <c r="Q22" s="1"/>
      <c r="R22" s="1"/>
      <c r="S22" s="64" t="s">
        <v>34</v>
      </c>
    </row>
    <row r="23" spans="1:19" ht="18.75">
      <c r="A23" s="37">
        <f>COUNTIF($D$5:$D23,$D23)</f>
        <v>0</v>
      </c>
      <c r="B23" s="28" t="str">
        <f>IF($A23=1,MAX($B$5:$B22)+1,"")</f>
        <v/>
      </c>
      <c r="C23" s="24" t="str">
        <f>IF(D23&lt;&gt;"",MAX($C$5:$C22)+1,"")</f>
        <v/>
      </c>
      <c r="D23" s="28"/>
      <c r="E23" s="28"/>
      <c r="F23" s="1"/>
      <c r="G23" s="1"/>
      <c r="H23" s="1"/>
      <c r="I23" s="2">
        <v>19</v>
      </c>
      <c r="J23" s="5" t="str">
        <f t="shared" si="1"/>
        <v/>
      </c>
      <c r="K23" s="2" t="str">
        <f t="shared" si="0"/>
        <v/>
      </c>
      <c r="L23" s="7" t="str">
        <f t="shared" si="2"/>
        <v/>
      </c>
      <c r="M23" s="8" t="str">
        <f t="array" ref="M23">IF(I23&gt;MAX($B$5:$B$40),"",MAX(IF($D$5:$D$40=$J23,$E$5:$E$40)))</f>
        <v/>
      </c>
      <c r="N23" s="62" t="str">
        <f t="array" ref="N23">IF(I23&gt;MAX($B$5:$B$40),"",MAX(IF($D$5:$D$40=$J23,$E$5:$E$40)))</f>
        <v/>
      </c>
      <c r="O23" s="2" t="str">
        <f t="array" ref="O23">IF(I23&gt;MAX($B$5:$B$40),"",MIN(IF($D$5:$D$40=$J23,$E$5:$E$40)))</f>
        <v/>
      </c>
      <c r="P23" s="1" t="str">
        <f t="array" ref="P23">IF(I23&gt;MAX($B$5:$B$40),"",MIN(IF($D$5:$D$40=$J23,$E$5:$E$40)))</f>
        <v/>
      </c>
      <c r="Q23" s="1"/>
      <c r="R23" s="1"/>
      <c r="S23" s="1"/>
    </row>
    <row r="24" spans="1:19" ht="18.75">
      <c r="A24" s="37">
        <f>COUNTIF($D$5:$D24,$D24)</f>
        <v>0</v>
      </c>
      <c r="B24" s="28" t="str">
        <f>IF($A24=1,MAX($B$5:$B23)+1,"")</f>
        <v/>
      </c>
      <c r="C24" s="24" t="str">
        <f>IF(D24&lt;&gt;"",MAX($C$5:$C23)+1,"")</f>
        <v/>
      </c>
      <c r="D24" s="28"/>
      <c r="E24" s="28"/>
      <c r="F24" s="1"/>
      <c r="G24" s="1"/>
      <c r="H24" s="1"/>
      <c r="I24" s="2">
        <v>20</v>
      </c>
      <c r="J24" s="5" t="str">
        <f t="shared" si="1"/>
        <v/>
      </c>
      <c r="K24" s="2" t="str">
        <f t="shared" si="0"/>
        <v/>
      </c>
      <c r="L24" s="7" t="str">
        <f t="shared" si="2"/>
        <v/>
      </c>
      <c r="M24" s="8" t="str">
        <f t="array" ref="M24">IF(I24&gt;MAX($B$5:$B$40),"",MAX(IF($D$5:$D$40=$J24,$E$5:$E$40)))</f>
        <v/>
      </c>
      <c r="N24" s="62" t="str">
        <f t="array" ref="N24">IF(I24&gt;MAX($B$5:$B$40),"",MAX(IF($D$5:$D$40=$J24,$E$5:$E$40)))</f>
        <v/>
      </c>
      <c r="O24" s="2" t="str">
        <f t="array" ref="O24">IF(I24&gt;MAX($B$5:$B$40),"",MIN(IF($D$5:$D$40=$J24,$E$5:$E$40)))</f>
        <v/>
      </c>
      <c r="P24" s="1" t="str">
        <f t="array" ref="P24">IF(I24&gt;MAX($B$5:$B$40),"",MIN(IF($D$5:$D$40=$J24,$E$5:$E$40)))</f>
        <v/>
      </c>
      <c r="Q24" s="1"/>
      <c r="R24" s="1"/>
      <c r="S24" s="1"/>
    </row>
    <row r="25" spans="1:19" ht="18.75">
      <c r="A25" s="37">
        <f>COUNTIF($D$5:$D25,$D25)</f>
        <v>0</v>
      </c>
      <c r="B25" s="28" t="str">
        <f>IF($A25=1,MAX($B$5:$B24)+1,"")</f>
        <v/>
      </c>
      <c r="C25" s="24" t="str">
        <f>IF(D25&lt;&gt;"",MAX($C$5:$C24)+1,"")</f>
        <v/>
      </c>
      <c r="D25" s="28"/>
      <c r="E25" s="28"/>
      <c r="F25" s="1"/>
      <c r="G25" s="1"/>
      <c r="H25" s="1"/>
      <c r="I25" s="2">
        <v>21</v>
      </c>
      <c r="J25" s="5" t="str">
        <f t="shared" si="1"/>
        <v/>
      </c>
      <c r="K25" s="2" t="str">
        <f t="shared" si="0"/>
        <v/>
      </c>
      <c r="L25" s="7" t="str">
        <f t="shared" si="2"/>
        <v/>
      </c>
      <c r="M25" s="8" t="str">
        <f t="array" ref="M25">IF(I25&gt;MAX($B$5:$B$40),"",MAX(IF($D$5:$D$40=$J25,$E$5:$E$40)))</f>
        <v/>
      </c>
      <c r="N25" s="62" t="str">
        <f t="array" ref="N25">IF(I25&gt;MAX($B$5:$B$40),"",MAX(IF($D$5:$D$40=$J25,$E$5:$E$40)))</f>
        <v/>
      </c>
      <c r="O25" s="2" t="str">
        <f t="array" ref="O25">IF(I25&gt;MAX($B$5:$B$40),"",MIN(IF($D$5:$D$40=$J25,$E$5:$E$40)))</f>
        <v/>
      </c>
      <c r="P25" s="1" t="str">
        <f t="array" ref="P25">IF(I25&gt;MAX($B$5:$B$40),"",MIN(IF($D$5:$D$40=$J25,$E$5:$E$40)))</f>
        <v/>
      </c>
      <c r="Q25" s="1"/>
      <c r="R25" s="1"/>
      <c r="S25" s="1"/>
    </row>
    <row r="26" spans="1:19" ht="18.75">
      <c r="A26" s="37">
        <f>COUNTIF($D$5:$D26,$D26)</f>
        <v>0</v>
      </c>
      <c r="B26" s="28" t="str">
        <f>IF($A26=1,MAX($B$5:$B25)+1,"")</f>
        <v/>
      </c>
      <c r="C26" s="24" t="str">
        <f>IF(D26&lt;&gt;"",MAX($C$5:$C25)+1,"")</f>
        <v/>
      </c>
      <c r="D26" s="28"/>
      <c r="E26" s="28"/>
      <c r="I26" s="2">
        <v>22</v>
      </c>
      <c r="J26" s="5" t="str">
        <f t="shared" si="1"/>
        <v/>
      </c>
      <c r="K26" s="2" t="str">
        <f t="shared" si="0"/>
        <v/>
      </c>
      <c r="L26" s="7" t="str">
        <f t="shared" si="2"/>
        <v/>
      </c>
      <c r="M26" s="8" t="str">
        <f t="array" ref="M26">IF(I26&gt;MAX($B$5:$B$40),"",MAX(IF($D$5:$D$40=$J26,$E$5:$E$40)))</f>
        <v/>
      </c>
      <c r="N26" s="62" t="str">
        <f t="array" ref="N26">IF(I26&gt;MAX($B$5:$B$40),"",MAX(IF($D$5:$D$40=$J26,$E$5:$E$40)))</f>
        <v/>
      </c>
      <c r="O26" s="2" t="str">
        <f t="array" ref="O26">IF(I26&gt;MAX($B$5:$B$40),"",MIN(IF($D$5:$D$40=$J26,$E$5:$E$40)))</f>
        <v/>
      </c>
      <c r="P26" s="1" t="str">
        <f t="array" ref="P26">IF(I26&gt;MAX($B$5:$B$40),"",MIN(IF($D$5:$D$40=$J26,$E$5:$E$40)))</f>
        <v/>
      </c>
      <c r="Q26" s="1"/>
    </row>
    <row r="27" spans="1:19" ht="18.75">
      <c r="A27" s="37">
        <f>COUNTIF($D$5:$D27,$D27)</f>
        <v>0</v>
      </c>
      <c r="B27" s="28" t="str">
        <f>IF($A27=1,MAX($B$5:$B26)+1,"")</f>
        <v/>
      </c>
      <c r="C27" s="24" t="str">
        <f>IF(D27&lt;&gt;"",MAX($C$5:$C26)+1,"")</f>
        <v/>
      </c>
      <c r="D27" s="28"/>
      <c r="E27" s="28"/>
    </row>
    <row r="28" spans="1:19" ht="18.75">
      <c r="A28" s="37">
        <f>COUNTIF($D$5:$D28,$D28)</f>
        <v>0</v>
      </c>
      <c r="B28" s="28" t="str">
        <f>IF($A28=1,MAX($B$5:$B27)+1,"")</f>
        <v/>
      </c>
      <c r="C28" s="24" t="str">
        <f>IF(D28&lt;&gt;"",MAX($C$5:$C27)+1,"")</f>
        <v/>
      </c>
      <c r="D28" s="28"/>
      <c r="E28" s="28"/>
    </row>
    <row r="29" spans="1:19" ht="18.75">
      <c r="A29" s="37">
        <f>COUNTIF($D$5:$D29,$D29)</f>
        <v>0</v>
      </c>
      <c r="B29" s="28" t="str">
        <f>IF($A29=1,MAX($B$5:$B28)+1,"")</f>
        <v/>
      </c>
      <c r="C29" s="24" t="str">
        <f>IF(D29&lt;&gt;"",MAX($C$5:$C28)+1,"")</f>
        <v/>
      </c>
      <c r="D29" s="28"/>
      <c r="E29" s="28"/>
    </row>
    <row r="30" spans="1:19" ht="18.75">
      <c r="A30" s="37">
        <f>COUNTIF($D$5:$D30,$D30)</f>
        <v>0</v>
      </c>
      <c r="B30" s="28" t="str">
        <f>IF($A30=1,MAX($B$5:$B29)+1,"")</f>
        <v/>
      </c>
      <c r="C30" s="24" t="str">
        <f>IF(D30&lt;&gt;"",MAX($C$5:$C29)+1,"")</f>
        <v/>
      </c>
      <c r="D30" s="28"/>
      <c r="E30" s="28"/>
    </row>
    <row r="31" spans="1:19" ht="18.75">
      <c r="A31" s="37">
        <f>COUNTIF($D$5:$D31,$D31)</f>
        <v>0</v>
      </c>
      <c r="B31" s="28" t="str">
        <f>IF($A31=1,MAX($B$5:$B30)+1,"")</f>
        <v/>
      </c>
      <c r="C31" s="24" t="str">
        <f>IF(D31&lt;&gt;"",MAX($C$5:$C30)+1,"")</f>
        <v/>
      </c>
      <c r="D31" s="28"/>
      <c r="E31" s="28"/>
    </row>
    <row r="32" spans="1:19" ht="18.75">
      <c r="A32" s="37">
        <f>COUNTIF($D$5:$D32,$D32)</f>
        <v>0</v>
      </c>
      <c r="B32" s="28" t="str">
        <f>IF($A32=1,MAX($B$5:$B31)+1,"")</f>
        <v/>
      </c>
      <c r="C32" s="24" t="str">
        <f>IF(D32&lt;&gt;"",MAX($C$5:$C31)+1,"")</f>
        <v/>
      </c>
      <c r="D32" s="28"/>
      <c r="E32" s="28"/>
    </row>
    <row r="33" spans="1:5" ht="18.75">
      <c r="A33" s="37">
        <f>COUNTIF($D$5:$D33,$D33)</f>
        <v>0</v>
      </c>
      <c r="B33" s="28" t="str">
        <f>IF($A33=1,MAX($B$5:$B32)+1,"")</f>
        <v/>
      </c>
      <c r="C33" s="24" t="str">
        <f>IF(D33&lt;&gt;"",MAX($C$5:$C32)+1,"")</f>
        <v/>
      </c>
      <c r="D33" s="28"/>
      <c r="E33" s="28"/>
    </row>
    <row r="34" spans="1:5" ht="18.75">
      <c r="A34" s="37">
        <f>COUNTIF($D$5:$D34,$D34)</f>
        <v>0</v>
      </c>
      <c r="B34" s="28" t="str">
        <f>IF($A34=1,MAX($B$5:$B33)+1,"")</f>
        <v/>
      </c>
      <c r="C34" s="24" t="str">
        <f>IF(D34&lt;&gt;"",MAX($C$5:$C33)+1,"")</f>
        <v/>
      </c>
      <c r="D34" s="28"/>
      <c r="E34" s="28"/>
    </row>
    <row r="35" spans="1:5" ht="18.75">
      <c r="A35" s="37">
        <f>COUNTIF($D$5:$D35,$D35)</f>
        <v>0</v>
      </c>
      <c r="B35" s="28" t="str">
        <f>IF($A35=1,MAX($B$5:$B34)+1,"")</f>
        <v/>
      </c>
      <c r="C35" s="24" t="str">
        <f>IF(D35&lt;&gt;"",MAX($C$5:$C34)+1,"")</f>
        <v/>
      </c>
      <c r="D35" s="28"/>
      <c r="E35" s="28"/>
    </row>
    <row r="36" spans="1:5" ht="18.75">
      <c r="A36" s="37">
        <f>COUNTIF($D$5:$D36,$D36)</f>
        <v>0</v>
      </c>
      <c r="B36" s="28" t="str">
        <f>IF($A36=1,MAX($B$5:$B35)+1,"")</f>
        <v/>
      </c>
      <c r="C36" s="24" t="str">
        <f>IF(D36&lt;&gt;"",MAX($C$5:$C35)+1,"")</f>
        <v/>
      </c>
      <c r="D36" s="28"/>
      <c r="E36" s="28"/>
    </row>
    <row r="37" spans="1:5" ht="18.75">
      <c r="A37" s="37">
        <f>COUNTIF($D$5:$D37,$D37)</f>
        <v>0</v>
      </c>
      <c r="B37" s="28" t="str">
        <f>IF($A37=1,MAX($B$5:$B36)+1,"")</f>
        <v/>
      </c>
      <c r="C37" s="24" t="str">
        <f>IF(D37&lt;&gt;"",MAX($C$5:$C36)+1,"")</f>
        <v/>
      </c>
      <c r="D37" s="28"/>
      <c r="E37" s="28"/>
    </row>
    <row r="38" spans="1:5" ht="18.75">
      <c r="A38" s="37">
        <f>COUNTIF($D$5:$D38,$D38)</f>
        <v>0</v>
      </c>
      <c r="B38" s="28" t="str">
        <f>IF($A38=1,MAX($B$5:$B37)+1,"")</f>
        <v/>
      </c>
      <c r="C38" s="24" t="str">
        <f>IF(D38&lt;&gt;"",MAX($C$5:$C37)+1,"")</f>
        <v/>
      </c>
      <c r="D38" s="28"/>
      <c r="E38" s="28"/>
    </row>
    <row r="39" spans="1:5" ht="18.75">
      <c r="A39" s="37">
        <f>COUNTIF($D$5:$D39,$D39)</f>
        <v>0</v>
      </c>
      <c r="B39" s="28" t="str">
        <f>IF($A39=1,MAX($B$5:$B38)+1,"")</f>
        <v/>
      </c>
      <c r="C39" s="24" t="str">
        <f>IF(D39&lt;&gt;"",MAX($C$5:$C38)+1,"")</f>
        <v/>
      </c>
      <c r="D39" s="28"/>
      <c r="E39" s="28"/>
    </row>
    <row r="40" spans="1:5" ht="18.75">
      <c r="A40" s="37">
        <f>COUNTIF($D$5:$D40,$D40)</f>
        <v>0</v>
      </c>
      <c r="B40" s="28" t="str">
        <f>IF($A40=1,MAX($B$5:$B39)+1,"")</f>
        <v/>
      </c>
      <c r="C40" s="24" t="str">
        <f>IF(D40&lt;&gt;"",MAX($C$5:$C39)+1,"")</f>
        <v/>
      </c>
      <c r="D40" s="28"/>
      <c r="E40" s="28"/>
    </row>
  </sheetData>
  <conditionalFormatting sqref="M5:M26">
    <cfRule type="expression" dxfId="1" priority="2">
      <formula>$M5&lt;&gt;$N5</formula>
    </cfRule>
  </conditionalFormatting>
  <conditionalFormatting sqref="O5:O26">
    <cfRule type="expression" dxfId="0" priority="1">
      <formula>$O5&lt;&gt;$P5</formula>
    </cfRule>
  </conditionalFormatting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Bazodanowe tabl pom +</vt:lpstr>
      <vt:lpstr>Bazodanowe tabl pom +aut</vt:lpstr>
      <vt:lpstr>Bazodanowe bez Tabl pom+aut2</vt:lpstr>
    </vt:vector>
  </TitlesOfParts>
  <Company>Bielska Wyższa Szkoła im. J. Tyszkiewicza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ekrawczynski</dc:creator>
  <cp:lastModifiedBy>Małgorzata Kulik</cp:lastModifiedBy>
  <dcterms:created xsi:type="dcterms:W3CDTF">2012-11-27T08:50:37Z</dcterms:created>
  <dcterms:modified xsi:type="dcterms:W3CDTF">2025-12-12T09:34:10Z</dcterms:modified>
</cp:coreProperties>
</file>