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Default Extension="xml" ContentType="application/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charts/chart27.xml" ContentType="application/vnd.openxmlformats-officedocument.drawingml.chart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charts/chart36.xml" ContentType="application/vnd.openxmlformats-officedocument.drawingml.chart+xml"/>
  <Override PartName="/xl/charts/chart38.xml" ContentType="application/vnd.openxmlformats-officedocument.drawingml.chart+xml"/>
  <Override PartName="/xl/charts/chart47.xml" ContentType="application/vnd.openxmlformats-officedocument.drawingml.char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harts/chart16.xml" ContentType="application/vnd.openxmlformats-officedocument.drawingml.chart+xml"/>
  <Override PartName="/xl/charts/chart25.xml" ContentType="application/vnd.openxmlformats-officedocument.drawingml.chart+xml"/>
  <Override PartName="/xl/drawings/drawing20.xml" ContentType="application/vnd.openxmlformats-officedocument.drawingml.chartshapes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charts/chart23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worksheets/sheet18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charts/chart7.xml" ContentType="application/vnd.openxmlformats-officedocument.drawingml.chart+xml"/>
  <Default Extension="bin" ContentType="application/vnd.openxmlformats-officedocument.spreadsheetml.printerSettings"/>
  <Override PartName="/xl/charts/chart10.xml" ContentType="application/vnd.openxmlformats-officedocument.drawingml.chart+xml"/>
  <Override PartName="/xl/drawings/drawing9.xml" ContentType="application/vnd.openxmlformats-officedocument.drawingml.chartshapes+xml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18.xml" ContentType="application/vnd.openxmlformats-officedocument.drawingml.chartshapes+xml"/>
  <Default Extension="emf" ContentType="image/x-emf"/>
  <Override PartName="/xl/drawings/drawing2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charts/chart39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drawings/drawing23.xml" ContentType="application/vnd.openxmlformats-officedocument.drawing+xml"/>
  <Override PartName="/xl/charts/chart37.xml" ContentType="application/vnd.openxmlformats-officedocument.drawingml.chart+xml"/>
  <Override PartName="/xl/charts/chart46.xml" ContentType="application/vnd.openxmlformats-officedocument.drawingml.chart+xml"/>
  <Default Extension="tiff" ContentType="image/tiff"/>
  <Override PartName="/xl/drawings/drawing12.xml" ContentType="application/vnd.openxmlformats-officedocument.drawing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drawings/drawing21.xml" ContentType="application/vnd.openxmlformats-officedocument.drawingml.chartshapes+xml"/>
  <Override PartName="/xl/charts/chart35.xml" ContentType="application/vnd.openxmlformats-officedocument.drawingml.chart+xml"/>
  <Override PartName="/xl/drawings/drawing30.xml" ContentType="application/vnd.openxmlformats-officedocument.drawing+xml"/>
  <Override PartName="/xl/charts/chart44.xml" ContentType="application/vnd.openxmlformats-officedocument.drawingml.char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drawings/drawing26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60" windowWidth="14820" windowHeight="9915" tabRatio="804" firstSheet="16" activeTab="25"/>
  </bookViews>
  <sheets>
    <sheet name="Rys 3.1" sheetId="5" r:id="rId1"/>
    <sheet name="Rys 3.2" sheetId="6" r:id="rId2"/>
    <sheet name="Rys 3.3" sheetId="7" r:id="rId3"/>
    <sheet name="Rys 3.4" sheetId="8" r:id="rId4"/>
    <sheet name="Rys 3.5" sheetId="9" r:id="rId5"/>
    <sheet name="Rys 3.6" sheetId="1" r:id="rId6"/>
    <sheet name="Rys 3.10" sheetId="2" r:id="rId7"/>
    <sheet name="Rys 3.11-14" sheetId="3" r:id="rId8"/>
    <sheet name="Rys 3.15" sheetId="10" r:id="rId9"/>
    <sheet name="Rys 3.16" sheetId="11" r:id="rId10"/>
    <sheet name="Rys 3.17" sheetId="25" r:id="rId11"/>
    <sheet name="Rys 3.18" sheetId="26" r:id="rId12"/>
    <sheet name="Rys 3.19" sheetId="27" r:id="rId13"/>
    <sheet name="Rys 3.20" sheetId="12" r:id="rId14"/>
    <sheet name="Rys 3.21" sheetId="13" r:id="rId15"/>
    <sheet name="Rys 3.24" sheetId="14" r:id="rId16"/>
    <sheet name="Rys 3.29" sheetId="15" r:id="rId17"/>
    <sheet name="Rys 3.30" sheetId="16" r:id="rId18"/>
    <sheet name="Rys 3.31" sheetId="17" r:id="rId19"/>
    <sheet name="Rys 3.33" sheetId="18" r:id="rId20"/>
    <sheet name="Rys 3.34" sheetId="19" r:id="rId21"/>
    <sheet name="Rys 3.35" sheetId="20" r:id="rId22"/>
    <sheet name="Rys 3.36" sheetId="4" r:id="rId23"/>
    <sheet name="Rys 3.37" sheetId="21" r:id="rId24"/>
    <sheet name="Rys 3.38" sheetId="22" r:id="rId25"/>
    <sheet name="Rys 3.39" sheetId="23" r:id="rId26"/>
  </sheets>
  <calcPr calcId="124519"/>
</workbook>
</file>

<file path=xl/calcChain.xml><?xml version="1.0" encoding="utf-8"?>
<calcChain xmlns="http://schemas.openxmlformats.org/spreadsheetml/2006/main">
  <c r="B55" i="27"/>
  <c r="C55" s="1"/>
  <c r="B48"/>
  <c r="C48" s="1"/>
  <c r="D20"/>
  <c r="B20"/>
  <c r="C20" s="1"/>
  <c r="B5"/>
  <c r="C5" s="1"/>
  <c r="B6"/>
  <c r="C6" s="1"/>
  <c r="B7"/>
  <c r="C7" s="1"/>
  <c r="B8"/>
  <c r="C8" s="1"/>
  <c r="B9"/>
  <c r="C9" s="1"/>
  <c r="B10"/>
  <c r="C10" s="1"/>
  <c r="B11"/>
  <c r="C11" s="1"/>
  <c r="B12"/>
  <c r="C12" s="1"/>
  <c r="B13"/>
  <c r="C13" s="1"/>
  <c r="B14"/>
  <c r="C14" s="1"/>
  <c r="B15"/>
  <c r="C15" s="1"/>
  <c r="B16"/>
  <c r="C16" s="1"/>
  <c r="B17"/>
  <c r="C17" s="1"/>
  <c r="B18"/>
  <c r="C18" s="1"/>
  <c r="B19"/>
  <c r="C19" s="1"/>
  <c r="B21"/>
  <c r="C21" s="1"/>
  <c r="B22"/>
  <c r="C22" s="1"/>
  <c r="B23"/>
  <c r="C23" s="1"/>
  <c r="B24"/>
  <c r="C24" s="1"/>
  <c r="B25"/>
  <c r="C25" s="1"/>
  <c r="B26"/>
  <c r="C26" s="1"/>
  <c r="B27"/>
  <c r="C27" s="1"/>
  <c r="B28"/>
  <c r="C28" s="1"/>
  <c r="B29"/>
  <c r="C29" s="1"/>
  <c r="B30"/>
  <c r="C30" s="1"/>
  <c r="B31"/>
  <c r="C31" s="1"/>
  <c r="B32"/>
  <c r="C32" s="1"/>
  <c r="B33"/>
  <c r="C33" s="1"/>
  <c r="B34"/>
  <c r="C34" s="1"/>
  <c r="B35"/>
  <c r="C35" s="1"/>
  <c r="B36"/>
  <c r="C36" s="1"/>
  <c r="B37"/>
  <c r="C37" s="1"/>
  <c r="B38"/>
  <c r="C38" s="1"/>
  <c r="B39"/>
  <c r="C39" s="1"/>
  <c r="B40"/>
  <c r="C40" s="1"/>
  <c r="B41"/>
  <c r="C41" s="1"/>
  <c r="B42"/>
  <c r="C42" s="1"/>
  <c r="B43"/>
  <c r="C43" s="1"/>
  <c r="B44"/>
  <c r="C44" s="1"/>
  <c r="B45"/>
  <c r="C45" s="1"/>
  <c r="B46"/>
  <c r="C46" s="1"/>
  <c r="B47"/>
  <c r="C47" s="1"/>
  <c r="B49"/>
  <c r="C49" s="1"/>
  <c r="B50"/>
  <c r="C50" s="1"/>
  <c r="B51"/>
  <c r="C51" s="1"/>
  <c r="B52"/>
  <c r="C52" s="1"/>
  <c r="B53"/>
  <c r="C53" s="1"/>
  <c r="B54"/>
  <c r="C54" s="1"/>
  <c r="B4"/>
  <c r="C4" s="1"/>
  <c r="B5" i="26"/>
  <c r="B6"/>
  <c r="B7"/>
  <c r="B8"/>
  <c r="B9"/>
  <c r="B10"/>
  <c r="B11"/>
  <c r="B12"/>
  <c r="B13"/>
  <c r="B14"/>
  <c r="B15"/>
  <c r="B16"/>
  <c r="B17"/>
  <c r="B4"/>
  <c r="N3" i="21"/>
  <c r="N4"/>
  <c r="N5"/>
  <c r="N6"/>
  <c r="N7"/>
  <c r="N2"/>
  <c r="F3"/>
  <c r="F4"/>
  <c r="F5"/>
  <c r="F6"/>
  <c r="F7"/>
  <c r="F2"/>
  <c r="C9" i="18"/>
  <c r="C8"/>
  <c r="C7"/>
  <c r="B7" i="14"/>
  <c r="B12"/>
  <c r="B17"/>
  <c r="B23"/>
  <c r="B2"/>
  <c r="M3" i="1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2"/>
  <c r="L3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2"/>
  <c r="J77"/>
  <c r="J76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8"/>
  <c r="J7"/>
  <c r="J6"/>
  <c r="J5"/>
  <c r="J4"/>
  <c r="N3"/>
  <c r="N4" s="1"/>
  <c r="N5" s="1"/>
  <c r="N6" s="1"/>
  <c r="N7" s="1"/>
  <c r="N8" s="1"/>
  <c r="N9" s="1"/>
  <c r="N10" s="1"/>
  <c r="N11" s="1"/>
  <c r="N12" s="1"/>
  <c r="N13" s="1"/>
  <c r="N14" s="1"/>
  <c r="N15" s="1"/>
  <c r="N16" s="1"/>
  <c r="N17" s="1"/>
  <c r="N18" s="1"/>
  <c r="N19" s="1"/>
  <c r="N20" s="1"/>
  <c r="N21" s="1"/>
  <c r="N22" s="1"/>
  <c r="N23" s="1"/>
  <c r="N24" s="1"/>
  <c r="N25" s="1"/>
  <c r="N26" s="1"/>
  <c r="N27" s="1"/>
  <c r="N28" s="1"/>
  <c r="N29" s="1"/>
  <c r="N30" s="1"/>
  <c r="N31" s="1"/>
  <c r="N32" s="1"/>
  <c r="N33" s="1"/>
  <c r="N34" s="1"/>
  <c r="N35" s="1"/>
  <c r="N36" s="1"/>
  <c r="N37" s="1"/>
  <c r="N38" s="1"/>
  <c r="N39" s="1"/>
  <c r="N40" s="1"/>
  <c r="N41" s="1"/>
  <c r="N42" s="1"/>
  <c r="N43" s="1"/>
  <c r="N44" s="1"/>
  <c r="N45" s="1"/>
  <c r="N46" s="1"/>
  <c r="N47" s="1"/>
  <c r="N48" s="1"/>
  <c r="N49" s="1"/>
  <c r="N50" s="1"/>
  <c r="N51" s="1"/>
  <c r="N52" s="1"/>
  <c r="N53" s="1"/>
  <c r="N54" s="1"/>
  <c r="N55" s="1"/>
  <c r="N56" s="1"/>
  <c r="N57" s="1"/>
  <c r="N58" s="1"/>
  <c r="N59" s="1"/>
  <c r="N60" s="1"/>
  <c r="N61" s="1"/>
  <c r="N62" s="1"/>
  <c r="N63" s="1"/>
  <c r="N64" s="1"/>
  <c r="N65" s="1"/>
  <c r="N66" s="1"/>
  <c r="N67" s="1"/>
  <c r="N68" s="1"/>
  <c r="N69" s="1"/>
  <c r="N70" s="1"/>
  <c r="N71" s="1"/>
  <c r="N72" s="1"/>
  <c r="N73" s="1"/>
  <c r="N74" s="1"/>
  <c r="N75" s="1"/>
  <c r="N76" s="1"/>
  <c r="N77" s="1"/>
  <c r="J3"/>
  <c r="J2"/>
  <c r="J3" i="12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2"/>
  <c r="M3"/>
  <c r="M4" s="1"/>
  <c r="M5" s="1"/>
  <c r="M6" s="1"/>
  <c r="M7" s="1"/>
  <c r="M8" s="1"/>
  <c r="M9" s="1"/>
  <c r="M10" s="1"/>
  <c r="M11" s="1"/>
  <c r="M12" s="1"/>
  <c r="M13" s="1"/>
  <c r="M14" s="1"/>
  <c r="M15" s="1"/>
  <c r="M16" s="1"/>
  <c r="M17" s="1"/>
  <c r="M18" s="1"/>
  <c r="M19" s="1"/>
  <c r="M20" s="1"/>
  <c r="M21" s="1"/>
  <c r="M22" s="1"/>
  <c r="M23" s="1"/>
  <c r="M24" s="1"/>
  <c r="M25" s="1"/>
  <c r="M26" s="1"/>
  <c r="M27" s="1"/>
  <c r="M28" s="1"/>
  <c r="M29" s="1"/>
  <c r="M30" s="1"/>
  <c r="M31" s="1"/>
  <c r="M32" s="1"/>
  <c r="M33" s="1"/>
  <c r="M34" s="1"/>
  <c r="M35" s="1"/>
  <c r="M36" s="1"/>
  <c r="M37" s="1"/>
  <c r="M38" s="1"/>
  <c r="M39" s="1"/>
  <c r="M40" s="1"/>
  <c r="M41" s="1"/>
  <c r="M42" s="1"/>
  <c r="M43" s="1"/>
  <c r="M44" s="1"/>
  <c r="M45" s="1"/>
  <c r="M46" s="1"/>
  <c r="M47" s="1"/>
  <c r="M48" s="1"/>
  <c r="M49" s="1"/>
  <c r="M50" s="1"/>
  <c r="M51" s="1"/>
  <c r="M52" s="1"/>
  <c r="M53" s="1"/>
  <c r="M54" s="1"/>
  <c r="M55" s="1"/>
  <c r="M56" s="1"/>
  <c r="M57" s="1"/>
  <c r="M58" s="1"/>
  <c r="M59" s="1"/>
  <c r="M60" s="1"/>
  <c r="M61" s="1"/>
  <c r="M62" s="1"/>
  <c r="M63" s="1"/>
  <c r="M64" s="1"/>
  <c r="M65" s="1"/>
  <c r="M66" s="1"/>
  <c r="M67" s="1"/>
  <c r="M68" s="1"/>
  <c r="M69" s="1"/>
  <c r="M70" s="1"/>
  <c r="M71" s="1"/>
  <c r="M72" s="1"/>
  <c r="M73" s="1"/>
  <c r="M74" s="1"/>
  <c r="M75" s="1"/>
  <c r="M76" s="1"/>
  <c r="M77" s="1"/>
  <c r="F4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3"/>
  <c r="A3"/>
  <c r="A4" s="1"/>
  <c r="A5" s="1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G3"/>
  <c r="G2"/>
  <c r="E2" i="10"/>
  <c r="E3"/>
  <c r="E4"/>
  <c r="E5"/>
  <c r="D3"/>
  <c r="D4"/>
  <c r="D5"/>
  <c r="D2"/>
  <c r="C3"/>
  <c r="C4"/>
  <c r="C5"/>
  <c r="C2"/>
  <c r="B3"/>
  <c r="B4"/>
  <c r="B5"/>
  <c r="B2"/>
  <c r="F2" i="2"/>
  <c r="F3"/>
  <c r="F4"/>
  <c r="F5"/>
  <c r="F6"/>
  <c r="A8"/>
  <c r="A7"/>
  <c r="B32"/>
  <c r="B31"/>
  <c r="C4" i="4"/>
  <c r="C5" s="1"/>
  <c r="C6" s="1"/>
  <c r="C7" s="1"/>
  <c r="C8" s="1"/>
  <c r="C9" s="1"/>
  <c r="C10" s="1"/>
  <c r="C11" s="1"/>
  <c r="C12" s="1"/>
  <c r="C3"/>
  <c r="C2"/>
</calcChain>
</file>

<file path=xl/sharedStrings.xml><?xml version="1.0" encoding="utf-8"?>
<sst xmlns="http://schemas.openxmlformats.org/spreadsheetml/2006/main" count="339" uniqueCount="198">
  <si>
    <t>a</t>
  </si>
  <si>
    <t>b</t>
  </si>
  <si>
    <t>Sty</t>
  </si>
  <si>
    <t>Lut</t>
  </si>
  <si>
    <t>Mar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</si>
  <si>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</si>
  <si>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</si>
  <si>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</si>
  <si>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</si>
  <si>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</si>
  <si>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</si>
  <si>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</si>
  <si>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</si>
  <si>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</si>
  <si>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 xml:space="preserve">Sprzedaż </t>
  </si>
  <si>
    <t>NPR</t>
  </si>
  <si>
    <t>Cena</t>
  </si>
  <si>
    <t>X</t>
  </si>
  <si>
    <t>M</t>
  </si>
  <si>
    <t>Koszt</t>
  </si>
  <si>
    <t>Data tekstowa</t>
  </si>
  <si>
    <t>Data Wartość</t>
  </si>
  <si>
    <t>Data Wartość z formatem wyświetlania jako data</t>
  </si>
  <si>
    <t>2-sty-2006</t>
  </si>
  <si>
    <t>2/sty/2006</t>
  </si>
  <si>
    <t>2006/1/2</t>
  </si>
  <si>
    <t>2006/01/15</t>
  </si>
  <si>
    <t>2006-01-15</t>
  </si>
  <si>
    <t>2007/1/1</t>
  </si>
  <si>
    <t>2007/2/15</t>
  </si>
  <si>
    <t>2007/4/1</t>
  </si>
  <si>
    <t>2007/5/15</t>
  </si>
  <si>
    <t>2007/6/1</t>
  </si>
  <si>
    <t>2007/6/8</t>
  </si>
  <si>
    <t>2007/6/15</t>
  </si>
  <si>
    <t>2007/6/22</t>
  </si>
  <si>
    <t>2007/6/29</t>
  </si>
  <si>
    <t>2007/7/4</t>
  </si>
  <si>
    <t>2007/7/06</t>
  </si>
  <si>
    <t>2007/7/08</t>
  </si>
  <si>
    <t>2007/7/10</t>
  </si>
  <si>
    <t>2007/7/12</t>
  </si>
  <si>
    <t>2007/7/14</t>
  </si>
  <si>
    <t>2007/7/16</t>
  </si>
  <si>
    <t>2007/7/18</t>
  </si>
  <si>
    <t>2007/7/20</t>
  </si>
  <si>
    <t>2007/7/22</t>
  </si>
  <si>
    <t>2007/7/24</t>
  </si>
  <si>
    <t>2007/7/26</t>
  </si>
  <si>
    <t>2007/7/28</t>
  </si>
  <si>
    <t>2007/8/01</t>
  </si>
  <si>
    <t>2007/8/15</t>
  </si>
  <si>
    <t>2007/8/22</t>
  </si>
  <si>
    <t>2007/8/29</t>
  </si>
  <si>
    <t>2007/9/13</t>
  </si>
  <si>
    <t>2007/10/13</t>
  </si>
  <si>
    <t>2007/11/27</t>
  </si>
  <si>
    <t>2007/8/08</t>
  </si>
  <si>
    <t>Data</t>
  </si>
  <si>
    <t>Rok</t>
  </si>
  <si>
    <t>Miesiąc</t>
  </si>
  <si>
    <t>Dzień</t>
  </si>
  <si>
    <t>2/1-4/01</t>
  </si>
  <si>
    <t>2/9-11/01</t>
  </si>
  <si>
    <t>2/10-12/01</t>
  </si>
  <si>
    <t>12/19-21/02</t>
  </si>
  <si>
    <t>B2: =PRAWY(A2;2)+2000</t>
  </si>
  <si>
    <t>C2: =LEWY(A2;ZNAJDŹ("/";A2)-1)</t>
  </si>
  <si>
    <t>D2: =FRAGMENT.TEKSTU(A2;ZNAJDŹ("/";A2)+1;ZNAJDŹ("-";A2)-ZNAJDŹ("/";A2)-1)</t>
  </si>
  <si>
    <t>E2: =DATA(B2;C2;D2)</t>
  </si>
  <si>
    <t>Y</t>
  </si>
  <si>
    <t>Klienci w banku</t>
  </si>
  <si>
    <t>Czas</t>
  </si>
  <si>
    <t xml:space="preserve">Zdarzenie </t>
  </si>
  <si>
    <t>Liczba</t>
  </si>
  <si>
    <t>Czas oczekiwania w minutach</t>
  </si>
  <si>
    <t>John Denver</t>
  </si>
  <si>
    <t xml:space="preserve"> </t>
  </si>
  <si>
    <t>y</t>
  </si>
  <si>
    <t>Rynek akcji</t>
  </si>
  <si>
    <t>Poniedziałek</t>
  </si>
  <si>
    <t>Sprzedaż</t>
  </si>
  <si>
    <t>Wtorek</t>
  </si>
  <si>
    <t>Środa</t>
  </si>
  <si>
    <t>Czwartek</t>
  </si>
  <si>
    <t>Piątek</t>
  </si>
  <si>
    <t>Sobota</t>
  </si>
  <si>
    <t>Nioedziela</t>
  </si>
  <si>
    <t>06-K1</t>
  </si>
  <si>
    <t>K2</t>
  </si>
  <si>
    <t>K3</t>
  </si>
  <si>
    <t>K4</t>
  </si>
  <si>
    <t>07-K1</t>
  </si>
  <si>
    <t>K3P</t>
  </si>
  <si>
    <t>K4P</t>
  </si>
  <si>
    <t>Dane bieżące</t>
  </si>
  <si>
    <t>Prognoza</t>
  </si>
  <si>
    <t>Cel</t>
  </si>
  <si>
    <t>Postęp</t>
  </si>
  <si>
    <t>Wykonanie</t>
  </si>
  <si>
    <t>Zachód</t>
  </si>
  <si>
    <t>Centrum</t>
  </si>
  <si>
    <t>Południe</t>
  </si>
  <si>
    <t>Wschód</t>
  </si>
  <si>
    <t>razem</t>
  </si>
  <si>
    <t>Linia A</t>
  </si>
  <si>
    <t>Linia B</t>
  </si>
  <si>
    <t>Nowa Linia</t>
  </si>
  <si>
    <t>Stare sklepy</t>
  </si>
  <si>
    <t>Nowe sklepy</t>
  </si>
  <si>
    <t>Ubiegły rok</t>
  </si>
  <si>
    <t>NaszaFirma</t>
  </si>
  <si>
    <t>InniFaceci</t>
  </si>
  <si>
    <t>NowaFirma</t>
  </si>
  <si>
    <t>MegaFirma</t>
  </si>
  <si>
    <t>PHU</t>
  </si>
  <si>
    <t>Ilość stanów</t>
  </si>
  <si>
    <t>Stan</t>
  </si>
  <si>
    <t>1787/12/07</t>
  </si>
  <si>
    <t>1787/12/12</t>
  </si>
  <si>
    <t>1787/12/18</t>
  </si>
  <si>
    <t>1788/01/02</t>
  </si>
  <si>
    <t>1788/01/09</t>
  </si>
  <si>
    <t>1788/02/06</t>
  </si>
  <si>
    <t>1788/04/28</t>
  </si>
  <si>
    <t>1788/05/23</t>
  </si>
  <si>
    <t>1788/06/21</t>
  </si>
  <si>
    <t>1788/06/25</t>
  </si>
  <si>
    <t>1788/07/26</t>
  </si>
  <si>
    <t>1789/11/21</t>
  </si>
  <si>
    <t>1790/05/29</t>
  </si>
  <si>
    <t>1791/03/04</t>
  </si>
  <si>
    <t>1792/06/01</t>
  </si>
  <si>
    <t>1796/06/01</t>
  </si>
  <si>
    <t>1803/03/01</t>
  </si>
  <si>
    <t>1812/04/30</t>
  </si>
  <si>
    <t>1816/12/11</t>
  </si>
  <si>
    <t>1817/12/11</t>
  </si>
  <si>
    <t>1818/12/03</t>
  </si>
  <si>
    <t>1819/12/03</t>
  </si>
  <si>
    <t>1820/03/15</t>
  </si>
  <si>
    <t>1825/03/15</t>
  </si>
  <si>
    <t>1836/06/15</t>
  </si>
  <si>
    <t>1845/03/03</t>
  </si>
  <si>
    <t>1846/12/28</t>
  </si>
  <si>
    <t>1850/09/09</t>
  </si>
  <si>
    <t>1859/02/14</t>
  </si>
  <si>
    <t>1863/06/20</t>
  </si>
  <si>
    <t>1867/03/01</t>
  </si>
  <si>
    <t>1889/11/02</t>
  </si>
  <si>
    <t>1889/11/11</t>
  </si>
  <si>
    <t>1890/01/01</t>
  </si>
  <si>
    <t>1890/07/10</t>
  </si>
  <si>
    <t>1889/11/10</t>
  </si>
  <si>
    <t>1838/06/15</t>
  </si>
  <si>
    <t>1846/12/01</t>
  </si>
  <si>
    <t>1849/12/28</t>
  </si>
  <si>
    <t>1858/02/14</t>
  </si>
  <si>
    <t>1862/02/14</t>
  </si>
  <si>
    <t>1866/06/20</t>
  </si>
  <si>
    <t>1870/03/01</t>
  </si>
  <si>
    <t>1876/11/02</t>
  </si>
  <si>
    <t>Connecticut</t>
  </si>
  <si>
    <t>Massachusetts</t>
  </si>
  <si>
    <t>Maryland</t>
  </si>
  <si>
    <t>Ohio</t>
  </si>
  <si>
    <t>Louisiana</t>
  </si>
  <si>
    <t>Vermont</t>
  </si>
  <si>
    <t>Delaware</t>
  </si>
  <si>
    <t>West Virginia</t>
  </si>
  <si>
    <t>Missouri</t>
  </si>
  <si>
    <t>Arkansas</t>
  </si>
  <si>
    <t>Illinois</t>
  </si>
  <si>
    <t>North Dakota</t>
  </si>
  <si>
    <t>Nevada</t>
  </si>
  <si>
    <t>Wisconsin</t>
  </si>
  <si>
    <t>Michigan</t>
  </si>
  <si>
    <t>Florida</t>
  </si>
  <si>
    <t>California</t>
  </si>
  <si>
    <t>Pensylvania</t>
  </si>
  <si>
    <t>1837/01/26</t>
  </si>
  <si>
    <t>1845/12/29</t>
  </si>
  <si>
    <t>1848/05/29</t>
  </si>
  <si>
    <t>1858/05/11</t>
  </si>
  <si>
    <t>1861/01/29</t>
  </si>
  <si>
    <t>1864/10/31</t>
  </si>
  <si>
    <t>1876/08/01</t>
  </si>
  <si>
    <t>Daty przyłączenia stanów do Unii</t>
  </si>
  <si>
    <t>Linia podziału</t>
  </si>
  <si>
    <t>1800/01/01</t>
  </si>
  <si>
    <t>1900/01/01</t>
  </si>
  <si>
    <t>1900/07/10</t>
  </si>
  <si>
    <t>1907/11/16</t>
  </si>
  <si>
    <t>1910/11/16</t>
  </si>
  <si>
    <t>1912/02/14</t>
  </si>
  <si>
    <t>1942/02/14</t>
  </si>
  <si>
    <t>1959/08/21</t>
  </si>
  <si>
    <t>2000/01/01</t>
  </si>
</sst>
</file>

<file path=xl/styles.xml><?xml version="1.0" encoding="utf-8"?>
<styleSheet xmlns="http://schemas.openxmlformats.org/spreadsheetml/2006/main">
  <numFmts count="7">
    <numFmt numFmtId="164" formatCode="[$-415]d\ mmmm\ yyyy;@"/>
    <numFmt numFmtId="165" formatCode="ddd\ dd\-mmm"/>
    <numFmt numFmtId="166" formatCode="dddd\,\ dd\ mmmm\,\ yyyy"/>
    <numFmt numFmtId="167" formatCode="h:mm;@"/>
    <numFmt numFmtId="168" formatCode="yy&quot;:00&quot;"/>
    <numFmt numFmtId="169" formatCode="ddd\ yyyy/mm/dd"/>
    <numFmt numFmtId="170" formatCode="\'yy"/>
  </numFmts>
  <fonts count="2">
    <font>
      <sz val="11"/>
      <color theme="1"/>
      <name val="Czcionka tekstu podstawowego"/>
      <family val="2"/>
      <charset val="238"/>
    </font>
    <font>
      <b/>
      <sz val="11"/>
      <color theme="1"/>
      <name val="Czcionka tekstu podstawowego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14" fontId="0" fillId="0" borderId="0" xfId="0" applyNumberFormat="1"/>
    <xf numFmtId="164" fontId="0" fillId="0" borderId="0" xfId="0" applyNumberFormat="1"/>
    <xf numFmtId="2" fontId="0" fillId="0" borderId="0" xfId="0" applyNumberFormat="1"/>
    <xf numFmtId="3" fontId="0" fillId="0" borderId="0" xfId="0" applyNumberFormat="1"/>
    <xf numFmtId="165" fontId="0" fillId="0" borderId="0" xfId="0" applyNumberFormat="1"/>
    <xf numFmtId="9" fontId="0" fillId="0" borderId="0" xfId="0" applyNumberFormat="1"/>
    <xf numFmtId="166" fontId="0" fillId="0" borderId="0" xfId="0" applyNumberFormat="1"/>
    <xf numFmtId="0" fontId="1" fillId="0" borderId="0" xfId="0" applyFont="1" applyAlignment="1">
      <alignment horizontal="left" vertical="center" wrapText="1"/>
    </xf>
    <xf numFmtId="49" fontId="0" fillId="0" borderId="0" xfId="0" applyNumberFormat="1"/>
    <xf numFmtId="1" fontId="0" fillId="0" borderId="0" xfId="0" applyNumberFormat="1"/>
    <xf numFmtId="14" fontId="0" fillId="0" borderId="0" xfId="0" applyNumberFormat="1"/>
    <xf numFmtId="20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0" fillId="0" borderId="0" xfId="0" applyAlignment="1">
      <alignment wrapText="1"/>
    </xf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'Rys 3.1'!$B$1</c:f>
              <c:strCache>
                <c:ptCount val="1"/>
                <c:pt idx="0">
                  <c:v>X</c:v>
                </c:pt>
              </c:strCache>
            </c:strRef>
          </c:tx>
          <c:cat>
            <c:numRef>
              <c:f>'Rys 3.1'!$A$2:$A$10</c:f>
              <c:numCache>
                <c:formatCode>General</c:formatCode>
                <c:ptCount val="9"/>
                <c:pt idx="0">
                  <c:v>1999</c:v>
                </c:pt>
                <c:pt idx="1">
                  <c:v>2000</c:v>
                </c:pt>
                <c:pt idx="2">
                  <c:v>2001</c:v>
                </c:pt>
                <c:pt idx="3">
                  <c:v>2002</c:v>
                </c:pt>
                <c:pt idx="4">
                  <c:v>2003</c:v>
                </c:pt>
                <c:pt idx="5">
                  <c:v>2004</c:v>
                </c:pt>
                <c:pt idx="6">
                  <c:v>2005</c:v>
                </c:pt>
                <c:pt idx="7">
                  <c:v>2006</c:v>
                </c:pt>
                <c:pt idx="8">
                  <c:v>2007</c:v>
                </c:pt>
              </c:numCache>
            </c:numRef>
          </c:cat>
          <c:val>
            <c:numRef>
              <c:f>'Rys 3.1'!$B$2:$B$10</c:f>
              <c:numCache>
                <c:formatCode>General</c:formatCode>
                <c:ptCount val="9"/>
                <c:pt idx="0">
                  <c:v>4000</c:v>
                </c:pt>
                <c:pt idx="1">
                  <c:v>4400</c:v>
                </c:pt>
                <c:pt idx="2">
                  <c:v>4800</c:v>
                </c:pt>
                <c:pt idx="3">
                  <c:v>5100</c:v>
                </c:pt>
                <c:pt idx="4">
                  <c:v>5900</c:v>
                </c:pt>
                <c:pt idx="5">
                  <c:v>6100</c:v>
                </c:pt>
                <c:pt idx="6">
                  <c:v>5200</c:v>
                </c:pt>
                <c:pt idx="7">
                  <c:v>5100</c:v>
                </c:pt>
                <c:pt idx="8">
                  <c:v>4500</c:v>
                </c:pt>
              </c:numCache>
            </c:numRef>
          </c:val>
        </c:ser>
        <c:axId val="64362752"/>
        <c:axId val="64372736"/>
      </c:barChart>
      <c:catAx>
        <c:axId val="64362752"/>
        <c:scaling>
          <c:orientation val="minMax"/>
        </c:scaling>
        <c:axPos val="b"/>
        <c:numFmt formatCode="General" sourceLinked="1"/>
        <c:tickLblPos val="nextTo"/>
        <c:crossAx val="64372736"/>
        <c:crosses val="autoZero"/>
        <c:auto val="1"/>
        <c:lblAlgn val="ctr"/>
        <c:lblOffset val="100"/>
      </c:catAx>
      <c:valAx>
        <c:axId val="64372736"/>
        <c:scaling>
          <c:orientation val="minMax"/>
        </c:scaling>
        <c:axPos val="l"/>
        <c:majorGridlines/>
        <c:numFmt formatCode="General" sourceLinked="1"/>
        <c:tickLblPos val="nextTo"/>
        <c:crossAx val="64362752"/>
        <c:crosses val="autoZero"/>
        <c:crossBetween val="between"/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'Rys 3.2'!$B$1</c:f>
              <c:strCache>
                <c:ptCount val="1"/>
                <c:pt idx="0">
                  <c:v>X</c:v>
                </c:pt>
              </c:strCache>
            </c:strRef>
          </c:tx>
          <c:cat>
            <c:numRef>
              <c:f>'Rys 3.2'!$A$2:$A$106</c:f>
              <c:numCache>
                <c:formatCode>General</c:formatCode>
                <c:ptCount val="105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</c:numCache>
            </c:numRef>
          </c:cat>
          <c:val>
            <c:numRef>
              <c:f>'Rys 3.2'!$B$2:$B$106</c:f>
              <c:numCache>
                <c:formatCode>General</c:formatCode>
                <c:ptCount val="1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 formatCode="#,##0">
                  <c:v>100000000000</c:v>
                </c:pt>
                <c:pt idx="37" formatCode="#,##0">
                  <c:v>100000000000</c:v>
                </c:pt>
                <c:pt idx="38" formatCode="#,##0">
                  <c:v>100000000000</c:v>
                </c:pt>
                <c:pt idx="39" formatCode="#,##0">
                  <c:v>100000000000</c:v>
                </c:pt>
                <c:pt idx="40" formatCode="#,##0">
                  <c:v>100000000000</c:v>
                </c:pt>
                <c:pt idx="41" formatCode="#,##0">
                  <c:v>100000000000</c:v>
                </c:pt>
                <c:pt idx="42" formatCode="#,##0">
                  <c:v>100000000000</c:v>
                </c:pt>
                <c:pt idx="43" formatCode="#,##0">
                  <c:v>100000000000</c:v>
                </c:pt>
                <c:pt idx="44" formatCode="#,##0">
                  <c:v>300000000000</c:v>
                </c:pt>
                <c:pt idx="45" formatCode="#,##0">
                  <c:v>300000000000</c:v>
                </c:pt>
                <c:pt idx="46" formatCode="#,##0">
                  <c:v>300000000000</c:v>
                </c:pt>
                <c:pt idx="47" formatCode="#,##0">
                  <c:v>300000000000</c:v>
                </c:pt>
                <c:pt idx="48" formatCode="#,##0">
                  <c:v>300000000000</c:v>
                </c:pt>
                <c:pt idx="49" formatCode="#,##0">
                  <c:v>300000000000</c:v>
                </c:pt>
                <c:pt idx="50" formatCode="#,##0">
                  <c:v>300000000000</c:v>
                </c:pt>
                <c:pt idx="51" formatCode="#,##0">
                  <c:v>300000000000</c:v>
                </c:pt>
                <c:pt idx="52" formatCode="#,##0">
                  <c:v>300000000000</c:v>
                </c:pt>
                <c:pt idx="53" formatCode="#,##0">
                  <c:v>300000000000</c:v>
                </c:pt>
                <c:pt idx="54" formatCode="#,##0">
                  <c:v>300000000000</c:v>
                </c:pt>
                <c:pt idx="55" formatCode="#,##0">
                  <c:v>300000000000</c:v>
                </c:pt>
                <c:pt idx="56" formatCode="#,##0">
                  <c:v>300000000000</c:v>
                </c:pt>
                <c:pt idx="57" formatCode="#,##0">
                  <c:v>300000000000</c:v>
                </c:pt>
                <c:pt idx="58" formatCode="#,##0">
                  <c:v>400000000000</c:v>
                </c:pt>
                <c:pt idx="59" formatCode="#,##0">
                  <c:v>400000000000</c:v>
                </c:pt>
                <c:pt idx="60" formatCode="#,##0">
                  <c:v>400000000000</c:v>
                </c:pt>
                <c:pt idx="61" formatCode="#,##0">
                  <c:v>400000000000</c:v>
                </c:pt>
                <c:pt idx="62" formatCode="#,##0">
                  <c:v>400000000000</c:v>
                </c:pt>
                <c:pt idx="63" formatCode="#,##0">
                  <c:v>400000000000</c:v>
                </c:pt>
                <c:pt idx="64" formatCode="#,##0">
                  <c:v>400000000000</c:v>
                </c:pt>
                <c:pt idx="65" formatCode="#,##0">
                  <c:v>400000000000</c:v>
                </c:pt>
                <c:pt idx="66" formatCode="#,##0">
                  <c:v>400000000000</c:v>
                </c:pt>
                <c:pt idx="67" formatCode="#,##0">
                  <c:v>400000000000</c:v>
                </c:pt>
                <c:pt idx="68" formatCode="#,##0">
                  <c:v>400000000000</c:v>
                </c:pt>
                <c:pt idx="69" formatCode="#,##0">
                  <c:v>500000000000</c:v>
                </c:pt>
                <c:pt idx="70" formatCode="#,##0">
                  <c:v>500000000000</c:v>
                </c:pt>
                <c:pt idx="71" formatCode="#,##0">
                  <c:v>500000000000</c:v>
                </c:pt>
                <c:pt idx="72" formatCode="#,##0">
                  <c:v>500000000000</c:v>
                </c:pt>
                <c:pt idx="73" formatCode="#,##0">
                  <c:v>500000000000</c:v>
                </c:pt>
                <c:pt idx="74" formatCode="#,##0">
                  <c:v>600000000000</c:v>
                </c:pt>
                <c:pt idx="75" formatCode="#,##0">
                  <c:v>650000000000</c:v>
                </c:pt>
                <c:pt idx="76" formatCode="#,##0">
                  <c:v>700000000000</c:v>
                </c:pt>
                <c:pt idx="77" formatCode="#,##0">
                  <c:v>750000000000</c:v>
                </c:pt>
                <c:pt idx="78" formatCode="#,##0">
                  <c:v>800000000000</c:v>
                </c:pt>
                <c:pt idx="79" formatCode="#,##0">
                  <c:v>900000000000</c:v>
                </c:pt>
                <c:pt idx="80" formatCode="#,##0">
                  <c:v>1000000000000</c:v>
                </c:pt>
                <c:pt idx="81" formatCode="#,##0">
                  <c:v>1100000000000</c:v>
                </c:pt>
                <c:pt idx="82" formatCode="#,##0">
                  <c:v>1300000000000</c:v>
                </c:pt>
                <c:pt idx="83" formatCode="#,##0">
                  <c:v>1350000000000</c:v>
                </c:pt>
                <c:pt idx="84" formatCode="#,##0">
                  <c:v>1400000000000</c:v>
                </c:pt>
                <c:pt idx="85" formatCode="#,##0">
                  <c:v>1500000000000</c:v>
                </c:pt>
                <c:pt idx="86" formatCode="#,##0">
                  <c:v>1550000000000</c:v>
                </c:pt>
                <c:pt idx="87" formatCode="#,##0">
                  <c:v>2000000000000</c:v>
                </c:pt>
                <c:pt idx="88" formatCode="#,##0">
                  <c:v>2500000000000</c:v>
                </c:pt>
                <c:pt idx="89" formatCode="#,##0">
                  <c:v>3000000000000</c:v>
                </c:pt>
                <c:pt idx="90" formatCode="#,##0">
                  <c:v>3200000000000</c:v>
                </c:pt>
                <c:pt idx="91" formatCode="#,##0">
                  <c:v>3300000000000</c:v>
                </c:pt>
                <c:pt idx="92" formatCode="#,##0">
                  <c:v>3500000000000</c:v>
                </c:pt>
                <c:pt idx="93" formatCode="#,##0">
                  <c:v>3800000000000</c:v>
                </c:pt>
                <c:pt idx="94" formatCode="#,##0">
                  <c:v>4000000000000</c:v>
                </c:pt>
                <c:pt idx="95" formatCode="#,##0">
                  <c:v>4600000000000</c:v>
                </c:pt>
                <c:pt idx="96" formatCode="#,##0">
                  <c:v>5000000000000</c:v>
                </c:pt>
                <c:pt idx="97" formatCode="#,##0">
                  <c:v>5100000000000</c:v>
                </c:pt>
                <c:pt idx="98" formatCode="#,##0">
                  <c:v>5200000000000</c:v>
                </c:pt>
                <c:pt idx="99" formatCode="#,##0">
                  <c:v>5250000000000</c:v>
                </c:pt>
                <c:pt idx="100" formatCode="#,##0">
                  <c:v>5400000000000</c:v>
                </c:pt>
                <c:pt idx="101" formatCode="#,##0">
                  <c:v>5900000000000</c:v>
                </c:pt>
                <c:pt idx="102" formatCode="#,##0">
                  <c:v>6000000000000</c:v>
                </c:pt>
                <c:pt idx="103" formatCode="#,##0">
                  <c:v>6300000000000</c:v>
                </c:pt>
                <c:pt idx="104" formatCode="#,##0">
                  <c:v>6900000000000</c:v>
                </c:pt>
              </c:numCache>
            </c:numRef>
          </c:val>
        </c:ser>
        <c:axId val="64453632"/>
        <c:axId val="64463616"/>
      </c:barChart>
      <c:catAx>
        <c:axId val="64453632"/>
        <c:scaling>
          <c:orientation val="minMax"/>
        </c:scaling>
        <c:axPos val="b"/>
        <c:numFmt formatCode="General" sourceLinked="1"/>
        <c:tickLblPos val="nextTo"/>
        <c:crossAx val="64463616"/>
        <c:crosses val="autoZero"/>
        <c:auto val="1"/>
        <c:lblAlgn val="ctr"/>
        <c:lblOffset val="100"/>
      </c:catAx>
      <c:valAx>
        <c:axId val="64463616"/>
        <c:scaling>
          <c:orientation val="minMax"/>
        </c:scaling>
        <c:axPos val="l"/>
        <c:majorGridlines/>
        <c:numFmt formatCode="General" sourceLinked="1"/>
        <c:tickLblPos val="nextTo"/>
        <c:crossAx val="64453632"/>
        <c:crosses val="autoZero"/>
        <c:crossBetween val="between"/>
        <c:dispUnits>
          <c:builtInUnit val="trillions"/>
          <c:dispUnitsLbl>
            <c:layout/>
          </c:dispUnitsLbl>
        </c:dispUnits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lineChart>
        <c:grouping val="standard"/>
        <c:ser>
          <c:idx val="0"/>
          <c:order val="0"/>
          <c:tx>
            <c:strRef>
              <c:f>'Rys 3.2'!$B$1</c:f>
              <c:strCache>
                <c:ptCount val="1"/>
                <c:pt idx="0">
                  <c:v>X</c:v>
                </c:pt>
              </c:strCache>
            </c:strRef>
          </c:tx>
          <c:marker>
            <c:symbol val="none"/>
          </c:marker>
          <c:cat>
            <c:numRef>
              <c:f>'Rys 3.2'!$A$2:$A$106</c:f>
              <c:numCache>
                <c:formatCode>General</c:formatCode>
                <c:ptCount val="105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</c:numCache>
            </c:numRef>
          </c:cat>
          <c:val>
            <c:numRef>
              <c:f>'Rys 3.2'!$B$2:$B$106</c:f>
              <c:numCache>
                <c:formatCode>General</c:formatCode>
                <c:ptCount val="1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 formatCode="#,##0">
                  <c:v>100000000000</c:v>
                </c:pt>
                <c:pt idx="37" formatCode="#,##0">
                  <c:v>100000000000</c:v>
                </c:pt>
                <c:pt idx="38" formatCode="#,##0">
                  <c:v>100000000000</c:v>
                </c:pt>
                <c:pt idx="39" formatCode="#,##0">
                  <c:v>100000000000</c:v>
                </c:pt>
                <c:pt idx="40" formatCode="#,##0">
                  <c:v>100000000000</c:v>
                </c:pt>
                <c:pt idx="41" formatCode="#,##0">
                  <c:v>100000000000</c:v>
                </c:pt>
                <c:pt idx="42" formatCode="#,##0">
                  <c:v>100000000000</c:v>
                </c:pt>
                <c:pt idx="43" formatCode="#,##0">
                  <c:v>100000000000</c:v>
                </c:pt>
                <c:pt idx="44" formatCode="#,##0">
                  <c:v>300000000000</c:v>
                </c:pt>
                <c:pt idx="45" formatCode="#,##0">
                  <c:v>300000000000</c:v>
                </c:pt>
                <c:pt idx="46" formatCode="#,##0">
                  <c:v>300000000000</c:v>
                </c:pt>
                <c:pt idx="47" formatCode="#,##0">
                  <c:v>300000000000</c:v>
                </c:pt>
                <c:pt idx="48" formatCode="#,##0">
                  <c:v>300000000000</c:v>
                </c:pt>
                <c:pt idx="49" formatCode="#,##0">
                  <c:v>300000000000</c:v>
                </c:pt>
                <c:pt idx="50" formatCode="#,##0">
                  <c:v>300000000000</c:v>
                </c:pt>
                <c:pt idx="51" formatCode="#,##0">
                  <c:v>300000000000</c:v>
                </c:pt>
                <c:pt idx="52" formatCode="#,##0">
                  <c:v>300000000000</c:v>
                </c:pt>
                <c:pt idx="53" formatCode="#,##0">
                  <c:v>300000000000</c:v>
                </c:pt>
                <c:pt idx="54" formatCode="#,##0">
                  <c:v>300000000000</c:v>
                </c:pt>
                <c:pt idx="55" formatCode="#,##0">
                  <c:v>300000000000</c:v>
                </c:pt>
                <c:pt idx="56" formatCode="#,##0">
                  <c:v>300000000000</c:v>
                </c:pt>
                <c:pt idx="57" formatCode="#,##0">
                  <c:v>300000000000</c:v>
                </c:pt>
                <c:pt idx="58" formatCode="#,##0">
                  <c:v>400000000000</c:v>
                </c:pt>
                <c:pt idx="59" formatCode="#,##0">
                  <c:v>400000000000</c:v>
                </c:pt>
                <c:pt idx="60" formatCode="#,##0">
                  <c:v>400000000000</c:v>
                </c:pt>
                <c:pt idx="61" formatCode="#,##0">
                  <c:v>400000000000</c:v>
                </c:pt>
                <c:pt idx="62" formatCode="#,##0">
                  <c:v>400000000000</c:v>
                </c:pt>
                <c:pt idx="63" formatCode="#,##0">
                  <c:v>400000000000</c:v>
                </c:pt>
                <c:pt idx="64" formatCode="#,##0">
                  <c:v>400000000000</c:v>
                </c:pt>
                <c:pt idx="65" formatCode="#,##0">
                  <c:v>400000000000</c:v>
                </c:pt>
                <c:pt idx="66" formatCode="#,##0">
                  <c:v>400000000000</c:v>
                </c:pt>
                <c:pt idx="67" formatCode="#,##0">
                  <c:v>400000000000</c:v>
                </c:pt>
                <c:pt idx="68" formatCode="#,##0">
                  <c:v>400000000000</c:v>
                </c:pt>
                <c:pt idx="69" formatCode="#,##0">
                  <c:v>500000000000</c:v>
                </c:pt>
                <c:pt idx="70" formatCode="#,##0">
                  <c:v>500000000000</c:v>
                </c:pt>
                <c:pt idx="71" formatCode="#,##0">
                  <c:v>500000000000</c:v>
                </c:pt>
                <c:pt idx="72" formatCode="#,##0">
                  <c:v>500000000000</c:v>
                </c:pt>
                <c:pt idx="73" formatCode="#,##0">
                  <c:v>500000000000</c:v>
                </c:pt>
                <c:pt idx="74" formatCode="#,##0">
                  <c:v>600000000000</c:v>
                </c:pt>
                <c:pt idx="75" formatCode="#,##0">
                  <c:v>650000000000</c:v>
                </c:pt>
                <c:pt idx="76" formatCode="#,##0">
                  <c:v>700000000000</c:v>
                </c:pt>
                <c:pt idx="77" formatCode="#,##0">
                  <c:v>750000000000</c:v>
                </c:pt>
                <c:pt idx="78" formatCode="#,##0">
                  <c:v>800000000000</c:v>
                </c:pt>
                <c:pt idx="79" formatCode="#,##0">
                  <c:v>900000000000</c:v>
                </c:pt>
                <c:pt idx="80" formatCode="#,##0">
                  <c:v>1000000000000</c:v>
                </c:pt>
                <c:pt idx="81" formatCode="#,##0">
                  <c:v>1100000000000</c:v>
                </c:pt>
                <c:pt idx="82" formatCode="#,##0">
                  <c:v>1300000000000</c:v>
                </c:pt>
                <c:pt idx="83" formatCode="#,##0">
                  <c:v>1350000000000</c:v>
                </c:pt>
                <c:pt idx="84" formatCode="#,##0">
                  <c:v>1400000000000</c:v>
                </c:pt>
                <c:pt idx="85" formatCode="#,##0">
                  <c:v>1500000000000</c:v>
                </c:pt>
                <c:pt idx="86" formatCode="#,##0">
                  <c:v>1550000000000</c:v>
                </c:pt>
                <c:pt idx="87" formatCode="#,##0">
                  <c:v>2000000000000</c:v>
                </c:pt>
                <c:pt idx="88" formatCode="#,##0">
                  <c:v>2500000000000</c:v>
                </c:pt>
                <c:pt idx="89" formatCode="#,##0">
                  <c:v>3000000000000</c:v>
                </c:pt>
                <c:pt idx="90" formatCode="#,##0">
                  <c:v>3200000000000</c:v>
                </c:pt>
                <c:pt idx="91" formatCode="#,##0">
                  <c:v>3300000000000</c:v>
                </c:pt>
                <c:pt idx="92" formatCode="#,##0">
                  <c:v>3500000000000</c:v>
                </c:pt>
                <c:pt idx="93" formatCode="#,##0">
                  <c:v>3800000000000</c:v>
                </c:pt>
                <c:pt idx="94" formatCode="#,##0">
                  <c:v>4000000000000</c:v>
                </c:pt>
                <c:pt idx="95" formatCode="#,##0">
                  <c:v>4600000000000</c:v>
                </c:pt>
                <c:pt idx="96" formatCode="#,##0">
                  <c:v>5000000000000</c:v>
                </c:pt>
                <c:pt idx="97" formatCode="#,##0">
                  <c:v>5100000000000</c:v>
                </c:pt>
                <c:pt idx="98" formatCode="#,##0">
                  <c:v>5200000000000</c:v>
                </c:pt>
                <c:pt idx="99" formatCode="#,##0">
                  <c:v>5250000000000</c:v>
                </c:pt>
                <c:pt idx="100" formatCode="#,##0">
                  <c:v>5400000000000</c:v>
                </c:pt>
                <c:pt idx="101" formatCode="#,##0">
                  <c:v>5900000000000</c:v>
                </c:pt>
                <c:pt idx="102" formatCode="#,##0">
                  <c:v>6000000000000</c:v>
                </c:pt>
                <c:pt idx="103" formatCode="#,##0">
                  <c:v>6300000000000</c:v>
                </c:pt>
                <c:pt idx="104" formatCode="#,##0">
                  <c:v>6900000000000</c:v>
                </c:pt>
              </c:numCache>
            </c:numRef>
          </c:val>
        </c:ser>
        <c:marker val="1"/>
        <c:axId val="64758144"/>
        <c:axId val="64759680"/>
      </c:lineChart>
      <c:catAx>
        <c:axId val="64758144"/>
        <c:scaling>
          <c:orientation val="minMax"/>
        </c:scaling>
        <c:axPos val="b"/>
        <c:numFmt formatCode="General" sourceLinked="1"/>
        <c:tickLblPos val="nextTo"/>
        <c:crossAx val="64759680"/>
        <c:crosses val="autoZero"/>
        <c:auto val="1"/>
        <c:lblAlgn val="ctr"/>
        <c:lblOffset val="100"/>
      </c:catAx>
      <c:valAx>
        <c:axId val="64759680"/>
        <c:scaling>
          <c:orientation val="minMax"/>
        </c:scaling>
        <c:axPos val="l"/>
        <c:majorGridlines/>
        <c:numFmt formatCode="General" sourceLinked="1"/>
        <c:tickLblPos val="nextTo"/>
        <c:crossAx val="64758144"/>
        <c:crosses val="autoZero"/>
        <c:crossBetween val="between"/>
        <c:dispUnits>
          <c:builtInUnit val="trillions"/>
          <c:dispUnitsLbl>
            <c:layout/>
          </c:dispUnitsLbl>
        </c:dispUnits>
      </c:valAx>
    </c:plotArea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tx>
            <c:strRef>
              <c:f>'Rys 3.3'!$B$1</c:f>
              <c:strCache>
                <c:ptCount val="1"/>
                <c:pt idx="0">
                  <c:v>M</c:v>
                </c:pt>
              </c:strCache>
            </c:strRef>
          </c:tx>
          <c:dPt>
            <c:idx val="4"/>
            <c:spPr>
              <a:solidFill>
                <a:schemeClr val="accent1"/>
              </a:solidFill>
            </c:spPr>
          </c:dPt>
          <c:dPt>
            <c:idx val="5"/>
            <c:spPr>
              <a:solidFill>
                <a:schemeClr val="tx1"/>
              </a:solidFill>
            </c:spPr>
          </c:dPt>
          <c:dPt>
            <c:idx val="6"/>
            <c:spPr>
              <a:solidFill>
                <a:schemeClr val="tx1"/>
              </a:solidFill>
            </c:spPr>
          </c:dPt>
          <c:dPt>
            <c:idx val="12"/>
            <c:spPr>
              <a:solidFill>
                <a:schemeClr val="tx1"/>
              </a:solidFill>
            </c:spPr>
          </c:dPt>
          <c:dPt>
            <c:idx val="13"/>
            <c:spPr>
              <a:solidFill>
                <a:schemeClr val="tx1"/>
              </a:solidFill>
            </c:spPr>
          </c:dPt>
          <c:dPt>
            <c:idx val="19"/>
            <c:spPr>
              <a:solidFill>
                <a:schemeClr val="tx1"/>
              </a:solidFill>
            </c:spPr>
          </c:dPt>
          <c:dPt>
            <c:idx val="20"/>
            <c:spPr>
              <a:solidFill>
                <a:schemeClr val="tx1"/>
              </a:solidFill>
            </c:spPr>
          </c:dPt>
          <c:dPt>
            <c:idx val="26"/>
            <c:spPr>
              <a:solidFill>
                <a:schemeClr val="tx1"/>
              </a:solidFill>
            </c:spPr>
          </c:dPt>
          <c:dPt>
            <c:idx val="27"/>
            <c:spPr>
              <a:solidFill>
                <a:schemeClr val="tx1"/>
              </a:solidFill>
            </c:spPr>
          </c:dPt>
          <c:dPt>
            <c:idx val="33"/>
            <c:spPr>
              <a:solidFill>
                <a:schemeClr val="tx1"/>
              </a:solidFill>
            </c:spPr>
          </c:dPt>
          <c:dPt>
            <c:idx val="34"/>
            <c:spPr>
              <a:solidFill>
                <a:schemeClr val="tx1"/>
              </a:solidFill>
            </c:spPr>
          </c:dPt>
          <c:dPt>
            <c:idx val="40"/>
            <c:spPr>
              <a:solidFill>
                <a:schemeClr val="tx1"/>
              </a:solidFill>
            </c:spPr>
          </c:dPt>
          <c:cat>
            <c:numRef>
              <c:f>'Rys 3.3'!$A$2:$A$43</c:f>
              <c:numCache>
                <c:formatCode>ddd\ dd\-mmm</c:formatCode>
                <c:ptCount val="42"/>
                <c:pt idx="0">
                  <c:v>38670</c:v>
                </c:pt>
                <c:pt idx="1">
                  <c:v>38671</c:v>
                </c:pt>
                <c:pt idx="2">
                  <c:v>38672</c:v>
                </c:pt>
                <c:pt idx="3">
                  <c:v>38673</c:v>
                </c:pt>
                <c:pt idx="4">
                  <c:v>38674</c:v>
                </c:pt>
                <c:pt idx="5">
                  <c:v>38675</c:v>
                </c:pt>
                <c:pt idx="6">
                  <c:v>38676</c:v>
                </c:pt>
                <c:pt idx="7">
                  <c:v>38677</c:v>
                </c:pt>
                <c:pt idx="8">
                  <c:v>38678</c:v>
                </c:pt>
                <c:pt idx="9">
                  <c:v>38679</c:v>
                </c:pt>
                <c:pt idx="10">
                  <c:v>38680</c:v>
                </c:pt>
                <c:pt idx="11">
                  <c:v>38681</c:v>
                </c:pt>
                <c:pt idx="12">
                  <c:v>38682</c:v>
                </c:pt>
                <c:pt idx="13">
                  <c:v>38683</c:v>
                </c:pt>
                <c:pt idx="14">
                  <c:v>38684</c:v>
                </c:pt>
                <c:pt idx="15">
                  <c:v>38685</c:v>
                </c:pt>
                <c:pt idx="16">
                  <c:v>38686</c:v>
                </c:pt>
                <c:pt idx="17">
                  <c:v>38687</c:v>
                </c:pt>
                <c:pt idx="18">
                  <c:v>38688</c:v>
                </c:pt>
                <c:pt idx="19">
                  <c:v>38689</c:v>
                </c:pt>
                <c:pt idx="20">
                  <c:v>38690</c:v>
                </c:pt>
                <c:pt idx="21">
                  <c:v>38691</c:v>
                </c:pt>
                <c:pt idx="22">
                  <c:v>38692</c:v>
                </c:pt>
                <c:pt idx="23">
                  <c:v>38693</c:v>
                </c:pt>
                <c:pt idx="24">
                  <c:v>38694</c:v>
                </c:pt>
                <c:pt idx="25">
                  <c:v>38695</c:v>
                </c:pt>
                <c:pt idx="26">
                  <c:v>38696</c:v>
                </c:pt>
                <c:pt idx="27">
                  <c:v>38697</c:v>
                </c:pt>
                <c:pt idx="28">
                  <c:v>38698</c:v>
                </c:pt>
                <c:pt idx="29">
                  <c:v>38699</c:v>
                </c:pt>
                <c:pt idx="30">
                  <c:v>38700</c:v>
                </c:pt>
                <c:pt idx="31">
                  <c:v>38701</c:v>
                </c:pt>
                <c:pt idx="32">
                  <c:v>38702</c:v>
                </c:pt>
                <c:pt idx="33">
                  <c:v>38703</c:v>
                </c:pt>
                <c:pt idx="34">
                  <c:v>38704</c:v>
                </c:pt>
                <c:pt idx="35">
                  <c:v>38705</c:v>
                </c:pt>
                <c:pt idx="36">
                  <c:v>38706</c:v>
                </c:pt>
                <c:pt idx="37">
                  <c:v>38707</c:v>
                </c:pt>
                <c:pt idx="38">
                  <c:v>38708</c:v>
                </c:pt>
                <c:pt idx="39">
                  <c:v>38709</c:v>
                </c:pt>
                <c:pt idx="40">
                  <c:v>38710</c:v>
                </c:pt>
                <c:pt idx="41">
                  <c:v>38711</c:v>
                </c:pt>
              </c:numCache>
            </c:numRef>
          </c:cat>
          <c:val>
            <c:numRef>
              <c:f>'Rys 3.3'!$B$2:$B$43</c:f>
              <c:numCache>
                <c:formatCode>General</c:formatCode>
                <c:ptCount val="42"/>
                <c:pt idx="0">
                  <c:v>2500</c:v>
                </c:pt>
                <c:pt idx="1">
                  <c:v>2550</c:v>
                </c:pt>
                <c:pt idx="2">
                  <c:v>3500</c:v>
                </c:pt>
                <c:pt idx="3">
                  <c:v>4000</c:v>
                </c:pt>
                <c:pt idx="4">
                  <c:v>3550</c:v>
                </c:pt>
                <c:pt idx="5">
                  <c:v>5050</c:v>
                </c:pt>
                <c:pt idx="6">
                  <c:v>4900</c:v>
                </c:pt>
                <c:pt idx="7">
                  <c:v>4000</c:v>
                </c:pt>
                <c:pt idx="8">
                  <c:v>3500</c:v>
                </c:pt>
                <c:pt idx="9">
                  <c:v>4950</c:v>
                </c:pt>
                <c:pt idx="10">
                  <c:v>4800</c:v>
                </c:pt>
                <c:pt idx="11">
                  <c:v>6500</c:v>
                </c:pt>
                <c:pt idx="12">
                  <c:v>6600</c:v>
                </c:pt>
                <c:pt idx="13">
                  <c:v>6000</c:v>
                </c:pt>
                <c:pt idx="14">
                  <c:v>5000</c:v>
                </c:pt>
                <c:pt idx="15">
                  <c:v>5000</c:v>
                </c:pt>
                <c:pt idx="16">
                  <c:v>6600</c:v>
                </c:pt>
                <c:pt idx="17">
                  <c:v>7000</c:v>
                </c:pt>
                <c:pt idx="18">
                  <c:v>11500</c:v>
                </c:pt>
                <c:pt idx="19">
                  <c:v>8000</c:v>
                </c:pt>
                <c:pt idx="20">
                  <c:v>8000</c:v>
                </c:pt>
                <c:pt idx="21">
                  <c:v>7000</c:v>
                </c:pt>
                <c:pt idx="22">
                  <c:v>8500</c:v>
                </c:pt>
                <c:pt idx="23">
                  <c:v>9500</c:v>
                </c:pt>
                <c:pt idx="24">
                  <c:v>8200</c:v>
                </c:pt>
                <c:pt idx="25">
                  <c:v>14950</c:v>
                </c:pt>
                <c:pt idx="26">
                  <c:v>13800</c:v>
                </c:pt>
                <c:pt idx="27">
                  <c:v>8000</c:v>
                </c:pt>
                <c:pt idx="28">
                  <c:v>11000</c:v>
                </c:pt>
                <c:pt idx="29">
                  <c:v>14000</c:v>
                </c:pt>
                <c:pt idx="30">
                  <c:v>13500</c:v>
                </c:pt>
                <c:pt idx="31">
                  <c:v>14100</c:v>
                </c:pt>
                <c:pt idx="32">
                  <c:v>15100</c:v>
                </c:pt>
                <c:pt idx="33">
                  <c:v>21000</c:v>
                </c:pt>
                <c:pt idx="34">
                  <c:v>15000</c:v>
                </c:pt>
                <c:pt idx="35">
                  <c:v>18000</c:v>
                </c:pt>
                <c:pt idx="36">
                  <c:v>21000</c:v>
                </c:pt>
                <c:pt idx="37">
                  <c:v>18000</c:v>
                </c:pt>
                <c:pt idx="38">
                  <c:v>20000</c:v>
                </c:pt>
                <c:pt idx="39">
                  <c:v>24900</c:v>
                </c:pt>
                <c:pt idx="40">
                  <c:v>11000</c:v>
                </c:pt>
                <c:pt idx="41">
                  <c:v>0</c:v>
                </c:pt>
              </c:numCache>
            </c:numRef>
          </c:val>
        </c:ser>
        <c:axId val="64809984"/>
        <c:axId val="65082112"/>
      </c:barChart>
      <c:dateAx>
        <c:axId val="64809984"/>
        <c:scaling>
          <c:orientation val="maxMin"/>
        </c:scaling>
        <c:axPos val="l"/>
        <c:numFmt formatCode="ddd\ dd\-mmm" sourceLinked="1"/>
        <c:tickLblPos val="nextTo"/>
        <c:crossAx val="65082112"/>
        <c:crosses val="autoZero"/>
        <c:auto val="1"/>
        <c:lblOffset val="100"/>
      </c:dateAx>
      <c:valAx>
        <c:axId val="65082112"/>
        <c:scaling>
          <c:orientation val="minMax"/>
          <c:max val="25000"/>
        </c:scaling>
        <c:axPos val="t"/>
        <c:majorGridlines/>
        <c:numFmt formatCode="General" sourceLinked="1"/>
        <c:tickLblPos val="low"/>
        <c:crossAx val="64809984"/>
        <c:crosses val="autoZero"/>
        <c:crossBetween val="between"/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pieChart>
        <c:varyColors val="1"/>
        <c:ser>
          <c:idx val="0"/>
          <c:order val="0"/>
          <c:tx>
            <c:strRef>
              <c:f>'Rys 3.4'!$A$2</c:f>
              <c:strCache>
                <c:ptCount val="1"/>
                <c:pt idx="0">
                  <c:v>2004</c:v>
                </c:pt>
              </c:strCache>
            </c:strRef>
          </c:tx>
          <c:dPt>
            <c:idx val="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dPt>
          <c:cat>
            <c:strRef>
              <c:f>'Rys 3.4'!$B$1:$C$1</c:f>
              <c:strCache>
                <c:ptCount val="2"/>
                <c:pt idx="0">
                  <c:v>a</c:v>
                </c:pt>
                <c:pt idx="1">
                  <c:v>b</c:v>
                </c:pt>
              </c:strCache>
            </c:strRef>
          </c:cat>
          <c:val>
            <c:numRef>
              <c:f>'Rys 3.4'!$B$2:$C$2</c:f>
              <c:numCache>
                <c:formatCode>General</c:formatCode>
                <c:ptCount val="2"/>
                <c:pt idx="0">
                  <c:v>25</c:v>
                </c:pt>
                <c:pt idx="1">
                  <c:v>75</c:v>
                </c:pt>
              </c:numCache>
            </c:numRef>
          </c:val>
        </c:ser>
        <c:firstSliceAng val="0"/>
      </c:pieChart>
    </c:plotArea>
    <c:plotVisOnly val="1"/>
  </c:chart>
  <c:spPr>
    <a:noFill/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pieChart>
        <c:varyColors val="1"/>
        <c:ser>
          <c:idx val="0"/>
          <c:order val="0"/>
          <c:tx>
            <c:strRef>
              <c:f>'Rys 3.4'!$A$4</c:f>
              <c:strCache>
                <c:ptCount val="1"/>
                <c:pt idx="0">
                  <c:v>2005</c:v>
                </c:pt>
              </c:strCache>
            </c:strRef>
          </c:tx>
          <c:dPt>
            <c:idx val="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dPt>
          <c:cat>
            <c:strRef>
              <c:f>'Rys 3.4'!$B$3:$C$3</c:f>
              <c:strCache>
                <c:ptCount val="2"/>
                <c:pt idx="0">
                  <c:v>a</c:v>
                </c:pt>
                <c:pt idx="1">
                  <c:v>b</c:v>
                </c:pt>
              </c:strCache>
            </c:strRef>
          </c:cat>
          <c:val>
            <c:numRef>
              <c:f>'Rys 3.4'!$B$4:$C$4</c:f>
              <c:numCache>
                <c:formatCode>General</c:formatCode>
                <c:ptCount val="2"/>
                <c:pt idx="0">
                  <c:v>26</c:v>
                </c:pt>
                <c:pt idx="1">
                  <c:v>74</c:v>
                </c:pt>
              </c:numCache>
            </c:numRef>
          </c:val>
        </c:ser>
        <c:firstSliceAng val="0"/>
      </c:pieChart>
      <c:spPr>
        <a:noFill/>
      </c:spPr>
    </c:plotArea>
    <c:plotVisOnly val="1"/>
  </c:chart>
  <c:spPr>
    <a:noFill/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pieChart>
        <c:varyColors val="1"/>
        <c:ser>
          <c:idx val="0"/>
          <c:order val="0"/>
          <c:tx>
            <c:strRef>
              <c:f>'Rys 3.4'!$A$6</c:f>
              <c:strCache>
                <c:ptCount val="1"/>
                <c:pt idx="0">
                  <c:v>2006</c:v>
                </c:pt>
              </c:strCache>
            </c:strRef>
          </c:tx>
          <c:dPt>
            <c:idx val="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dPt>
          <c:cat>
            <c:strRef>
              <c:f>'Rys 3.4'!$B$5:$C$5</c:f>
              <c:strCache>
                <c:ptCount val="2"/>
                <c:pt idx="0">
                  <c:v>a</c:v>
                </c:pt>
                <c:pt idx="1">
                  <c:v>b</c:v>
                </c:pt>
              </c:strCache>
            </c:strRef>
          </c:cat>
          <c:val>
            <c:numRef>
              <c:f>'Rys 3.4'!$B$6:$C$6</c:f>
              <c:numCache>
                <c:formatCode>General</c:formatCode>
                <c:ptCount val="2"/>
                <c:pt idx="0">
                  <c:v>40</c:v>
                </c:pt>
                <c:pt idx="1">
                  <c:v>100</c:v>
                </c:pt>
              </c:numCache>
            </c:numRef>
          </c:val>
        </c:ser>
        <c:firstSliceAng val="0"/>
      </c:pieChart>
    </c:plotArea>
    <c:plotVisOnly val="1"/>
  </c:chart>
  <c:spPr>
    <a:noFill/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pieChart>
        <c:varyColors val="1"/>
        <c:ser>
          <c:idx val="0"/>
          <c:order val="0"/>
          <c:tx>
            <c:strRef>
              <c:f>'Rys 3.4'!$A$8</c:f>
              <c:strCache>
                <c:ptCount val="1"/>
                <c:pt idx="0">
                  <c:v>2007</c:v>
                </c:pt>
              </c:strCache>
            </c:strRef>
          </c:tx>
          <c:dPt>
            <c:idx val="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dPt>
          <c:cat>
            <c:strRef>
              <c:f>'Rys 3.4'!$B$7:$C$7</c:f>
              <c:strCache>
                <c:ptCount val="2"/>
                <c:pt idx="0">
                  <c:v>a</c:v>
                </c:pt>
                <c:pt idx="1">
                  <c:v>b</c:v>
                </c:pt>
              </c:strCache>
            </c:strRef>
          </c:cat>
          <c:val>
            <c:numRef>
              <c:f>'Rys 3.4'!$B$8:$C$8</c:f>
              <c:numCache>
                <c:formatCode>General</c:formatCode>
                <c:ptCount val="2"/>
                <c:pt idx="0">
                  <c:v>45</c:v>
                </c:pt>
                <c:pt idx="1">
                  <c:v>100</c:v>
                </c:pt>
              </c:numCache>
            </c:numRef>
          </c:val>
        </c:ser>
        <c:firstSliceAng val="0"/>
      </c:pieChart>
    </c:plotArea>
    <c:plotVisOnly val="1"/>
  </c:chart>
  <c:spPr>
    <a:noFill/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>
        <c:manualLayout>
          <c:layoutTarget val="inner"/>
          <c:xMode val="edge"/>
          <c:yMode val="edge"/>
          <c:x val="3.0555555555555582E-2"/>
          <c:y val="0.21759259259259317"/>
          <c:w val="0.93888888888888999"/>
          <c:h val="0.6320330271216098"/>
        </c:manualLayout>
      </c:layout>
      <c:barChart>
        <c:barDir val="col"/>
        <c:grouping val="percentStacked"/>
        <c:ser>
          <c:idx val="0"/>
          <c:order val="0"/>
          <c:tx>
            <c:strRef>
              <c:f>'Rys 3.5'!$B$1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ysClr val="windowText" lastClr="000000"/>
            </a:solidFill>
            <a:ln w="19050">
              <a:solidFill>
                <a:sysClr val="windowText" lastClr="000000"/>
              </a:solidFill>
              <a:miter lim="800000"/>
            </a:ln>
          </c:spPr>
          <c:dLbls>
            <c:txPr>
              <a:bodyPr/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pl-PL"/>
              </a:p>
            </c:txPr>
            <c:showVal val="1"/>
          </c:dLbls>
          <c:cat>
            <c:numRef>
              <c:f>'Rys 3.5'!$A$2:$A$5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3.5'!$B$2:$B$5</c:f>
              <c:numCache>
                <c:formatCode>0%</c:formatCode>
                <c:ptCount val="4"/>
                <c:pt idx="0">
                  <c:v>0.25</c:v>
                </c:pt>
                <c:pt idx="1">
                  <c:v>0.26</c:v>
                </c:pt>
                <c:pt idx="2">
                  <c:v>0.4</c:v>
                </c:pt>
                <c:pt idx="3">
                  <c:v>0.45</c:v>
                </c:pt>
              </c:numCache>
            </c:numRef>
          </c:val>
        </c:ser>
        <c:ser>
          <c:idx val="1"/>
          <c:order val="1"/>
          <c:tx>
            <c:strRef>
              <c:f>'Rys 3.5'!$C$1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cat>
            <c:numRef>
              <c:f>'Rys 3.5'!$A$2:$A$5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3.5'!$C$2:$C$5</c:f>
              <c:numCache>
                <c:formatCode>0%</c:formatCode>
                <c:ptCount val="4"/>
                <c:pt idx="0">
                  <c:v>0.75</c:v>
                </c:pt>
                <c:pt idx="1">
                  <c:v>0.74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</c:ser>
        <c:overlap val="100"/>
        <c:serLines/>
        <c:axId val="65356544"/>
        <c:axId val="65358080"/>
      </c:barChart>
      <c:catAx>
        <c:axId val="65356544"/>
        <c:scaling>
          <c:orientation val="minMax"/>
        </c:scaling>
        <c:axPos val="b"/>
        <c:numFmt formatCode="General" sourceLinked="1"/>
        <c:tickLblPos val="nextTo"/>
        <c:crossAx val="65358080"/>
        <c:crosses val="autoZero"/>
        <c:auto val="1"/>
        <c:lblAlgn val="ctr"/>
        <c:lblOffset val="100"/>
      </c:catAx>
      <c:valAx>
        <c:axId val="65358080"/>
        <c:scaling>
          <c:orientation val="minMax"/>
        </c:scaling>
        <c:delete val="1"/>
        <c:axPos val="l"/>
        <c:numFmt formatCode="0%" sourceLinked="1"/>
        <c:tickLblPos val="nextTo"/>
        <c:crossAx val="65356544"/>
        <c:crosses val="autoZero"/>
        <c:crossBetween val="between"/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0.10550218722659672"/>
          <c:y val="0.18565981335666376"/>
          <c:w val="0.86394225721784901"/>
          <c:h val="0.5438965441819773"/>
        </c:manualLayout>
      </c:layout>
      <c:areaChart>
        <c:grouping val="standard"/>
        <c:ser>
          <c:idx val="1"/>
          <c:order val="1"/>
          <c:spPr>
            <a:solidFill>
              <a:schemeClr val="bg2">
                <a:lumMod val="90000"/>
              </a:schemeClr>
            </a:solidFill>
            <a:ln>
              <a:noFill/>
            </a:ln>
          </c:spPr>
          <c:cat>
            <c:numRef>
              <c:f>'Rys 3.6'!$A$2:$A$38</c:f>
              <c:numCache>
                <c:formatCode>yyyy/mm/dd</c:formatCode>
                <c:ptCount val="37"/>
                <c:pt idx="0">
                  <c:v>37988</c:v>
                </c:pt>
                <c:pt idx="2">
                  <c:v>38056</c:v>
                </c:pt>
                <c:pt idx="4">
                  <c:v>38146</c:v>
                </c:pt>
                <c:pt idx="6">
                  <c:v>38202</c:v>
                </c:pt>
                <c:pt idx="8">
                  <c:v>38313</c:v>
                </c:pt>
                <c:pt idx="10">
                  <c:v>38383</c:v>
                </c:pt>
                <c:pt idx="12">
                  <c:v>38464</c:v>
                </c:pt>
                <c:pt idx="14">
                  <c:v>38590</c:v>
                </c:pt>
                <c:pt idx="16">
                  <c:v>38694</c:v>
                </c:pt>
                <c:pt idx="18">
                  <c:v>38727</c:v>
                </c:pt>
                <c:pt idx="20">
                  <c:v>38770</c:v>
                </c:pt>
                <c:pt idx="22">
                  <c:v>38812</c:v>
                </c:pt>
                <c:pt idx="24">
                  <c:v>38856</c:v>
                </c:pt>
                <c:pt idx="26">
                  <c:v>38904</c:v>
                </c:pt>
                <c:pt idx="28">
                  <c:v>39017</c:v>
                </c:pt>
                <c:pt idx="30">
                  <c:v>39104</c:v>
                </c:pt>
                <c:pt idx="32">
                  <c:v>39189</c:v>
                </c:pt>
                <c:pt idx="34">
                  <c:v>39295</c:v>
                </c:pt>
                <c:pt idx="36">
                  <c:v>39371</c:v>
                </c:pt>
              </c:numCache>
            </c:numRef>
          </c:cat>
          <c:val>
            <c:numRef>
              <c:f>'Rys 3.6'!$C$2:$C$38</c:f>
              <c:numCache>
                <c:formatCode>General</c:formatCode>
                <c:ptCount val="37"/>
                <c:pt idx="14" formatCode="0.00">
                  <c:v>10.65</c:v>
                </c:pt>
                <c:pt idx="15" formatCode="0.00">
                  <c:v>10.7</c:v>
                </c:pt>
                <c:pt idx="16" formatCode="0.00">
                  <c:v>10.5</c:v>
                </c:pt>
              </c:numCache>
            </c:numRef>
          </c:val>
        </c:ser>
        <c:axId val="65304448"/>
        <c:axId val="65305984"/>
      </c:areaChart>
      <c:lineChart>
        <c:grouping val="standard"/>
        <c:ser>
          <c:idx val="0"/>
          <c:order val="0"/>
          <c:marker>
            <c:symbol val="none"/>
          </c:marker>
          <c:cat>
            <c:numRef>
              <c:f>'Rys 3.6'!$A$2:$A$38</c:f>
              <c:numCache>
                <c:formatCode>yyyy/mm/dd</c:formatCode>
                <c:ptCount val="37"/>
                <c:pt idx="0">
                  <c:v>37988</c:v>
                </c:pt>
                <c:pt idx="2">
                  <c:v>38056</c:v>
                </c:pt>
                <c:pt idx="4">
                  <c:v>38146</c:v>
                </c:pt>
                <c:pt idx="6">
                  <c:v>38202</c:v>
                </c:pt>
                <c:pt idx="8">
                  <c:v>38313</c:v>
                </c:pt>
                <c:pt idx="10">
                  <c:v>38383</c:v>
                </c:pt>
                <c:pt idx="12">
                  <c:v>38464</c:v>
                </c:pt>
                <c:pt idx="14">
                  <c:v>38590</c:v>
                </c:pt>
                <c:pt idx="16">
                  <c:v>38694</c:v>
                </c:pt>
                <c:pt idx="18">
                  <c:v>38727</c:v>
                </c:pt>
                <c:pt idx="20">
                  <c:v>38770</c:v>
                </c:pt>
                <c:pt idx="22">
                  <c:v>38812</c:v>
                </c:pt>
                <c:pt idx="24">
                  <c:v>38856</c:v>
                </c:pt>
                <c:pt idx="26">
                  <c:v>38904</c:v>
                </c:pt>
                <c:pt idx="28">
                  <c:v>39017</c:v>
                </c:pt>
                <c:pt idx="30">
                  <c:v>39104</c:v>
                </c:pt>
                <c:pt idx="32">
                  <c:v>39189</c:v>
                </c:pt>
                <c:pt idx="34">
                  <c:v>39295</c:v>
                </c:pt>
                <c:pt idx="36">
                  <c:v>39371</c:v>
                </c:pt>
              </c:numCache>
            </c:numRef>
          </c:cat>
          <c:val>
            <c:numRef>
              <c:f>'Rys 3.6'!$B$2:$B$38</c:f>
              <c:numCache>
                <c:formatCode>0.00</c:formatCode>
                <c:ptCount val="37"/>
                <c:pt idx="0">
                  <c:v>8.75</c:v>
                </c:pt>
                <c:pt idx="1">
                  <c:v>8.9</c:v>
                </c:pt>
                <c:pt idx="2">
                  <c:v>9</c:v>
                </c:pt>
                <c:pt idx="3">
                  <c:v>9.5</c:v>
                </c:pt>
                <c:pt idx="4">
                  <c:v>9.75</c:v>
                </c:pt>
                <c:pt idx="5">
                  <c:v>9.6999999999999993</c:v>
                </c:pt>
                <c:pt idx="6">
                  <c:v>9.6</c:v>
                </c:pt>
                <c:pt idx="7">
                  <c:v>9.6999999999999993</c:v>
                </c:pt>
                <c:pt idx="8">
                  <c:v>9.9</c:v>
                </c:pt>
                <c:pt idx="9">
                  <c:v>10</c:v>
                </c:pt>
                <c:pt idx="10">
                  <c:v>9.9</c:v>
                </c:pt>
                <c:pt idx="11">
                  <c:v>9.6</c:v>
                </c:pt>
                <c:pt idx="12">
                  <c:v>9.5</c:v>
                </c:pt>
                <c:pt idx="13">
                  <c:v>10.6</c:v>
                </c:pt>
                <c:pt idx="14">
                  <c:v>10.65</c:v>
                </c:pt>
                <c:pt idx="15">
                  <c:v>10.7</c:v>
                </c:pt>
                <c:pt idx="16">
                  <c:v>10.5</c:v>
                </c:pt>
                <c:pt idx="17">
                  <c:v>10.4</c:v>
                </c:pt>
                <c:pt idx="18">
                  <c:v>9.6</c:v>
                </c:pt>
                <c:pt idx="19">
                  <c:v>9.5</c:v>
                </c:pt>
                <c:pt idx="20">
                  <c:v>9.4499999999999993</c:v>
                </c:pt>
                <c:pt idx="21">
                  <c:v>9.4499999999999993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9.75</c:v>
                </c:pt>
                <c:pt idx="25">
                  <c:v>9.6</c:v>
                </c:pt>
                <c:pt idx="26">
                  <c:v>9.65</c:v>
                </c:pt>
                <c:pt idx="27">
                  <c:v>9.69</c:v>
                </c:pt>
                <c:pt idx="28">
                  <c:v>9.5500000000000007</c:v>
                </c:pt>
                <c:pt idx="29">
                  <c:v>9.4499999999999993</c:v>
                </c:pt>
                <c:pt idx="30">
                  <c:v>9.35</c:v>
                </c:pt>
                <c:pt idx="31">
                  <c:v>9.3000000000000007</c:v>
                </c:pt>
                <c:pt idx="32">
                  <c:v>9.6</c:v>
                </c:pt>
                <c:pt idx="33">
                  <c:v>9.65</c:v>
                </c:pt>
                <c:pt idx="34">
                  <c:v>9.75</c:v>
                </c:pt>
                <c:pt idx="35">
                  <c:v>9.6999999999999993</c:v>
                </c:pt>
                <c:pt idx="36">
                  <c:v>9.8000000000000007</c:v>
                </c:pt>
              </c:numCache>
            </c:numRef>
          </c:val>
        </c:ser>
        <c:marker val="1"/>
        <c:axId val="65304448"/>
        <c:axId val="65305984"/>
      </c:lineChart>
      <c:catAx>
        <c:axId val="65304448"/>
        <c:scaling>
          <c:orientation val="minMax"/>
        </c:scaling>
        <c:axPos val="b"/>
        <c:numFmt formatCode="yyyy/mm/dd" sourceLinked="1"/>
        <c:tickLblPos val="nextTo"/>
        <c:crossAx val="65305984"/>
        <c:crosses val="autoZero"/>
        <c:lblAlgn val="ctr"/>
        <c:lblOffset val="100"/>
      </c:catAx>
      <c:valAx>
        <c:axId val="65305984"/>
        <c:scaling>
          <c:orientation val="minMax"/>
          <c:max val="11"/>
          <c:min val="8"/>
        </c:scaling>
        <c:axPos val="l"/>
        <c:majorGridlines/>
        <c:numFmt formatCode="General" sourceLinked="1"/>
        <c:tickLblPos val="nextTo"/>
        <c:crossAx val="65304448"/>
        <c:crosses val="autoZero"/>
        <c:crossBetween val="between"/>
      </c:valAx>
    </c:plotArea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0.10550218722659672"/>
          <c:y val="0.18565981335666376"/>
          <c:w val="0.86394225721784923"/>
          <c:h val="0.5438965441819773"/>
        </c:manualLayout>
      </c:layout>
      <c:areaChart>
        <c:grouping val="standard"/>
        <c:ser>
          <c:idx val="1"/>
          <c:order val="1"/>
          <c:spPr>
            <a:solidFill>
              <a:schemeClr val="bg2">
                <a:lumMod val="90000"/>
              </a:schemeClr>
            </a:solidFill>
            <a:ln>
              <a:noFill/>
            </a:ln>
          </c:spPr>
          <c:cat>
            <c:numRef>
              <c:f>'Rys 3.6'!$A$2:$A$38</c:f>
              <c:numCache>
                <c:formatCode>yyyy/mm/dd</c:formatCode>
                <c:ptCount val="37"/>
                <c:pt idx="0">
                  <c:v>37988</c:v>
                </c:pt>
                <c:pt idx="2">
                  <c:v>38056</c:v>
                </c:pt>
                <c:pt idx="4">
                  <c:v>38146</c:v>
                </c:pt>
                <c:pt idx="6">
                  <c:v>38202</c:v>
                </c:pt>
                <c:pt idx="8">
                  <c:v>38313</c:v>
                </c:pt>
                <c:pt idx="10">
                  <c:v>38383</c:v>
                </c:pt>
                <c:pt idx="12">
                  <c:v>38464</c:v>
                </c:pt>
                <c:pt idx="14">
                  <c:v>38590</c:v>
                </c:pt>
                <c:pt idx="16">
                  <c:v>38694</c:v>
                </c:pt>
                <c:pt idx="18">
                  <c:v>38727</c:v>
                </c:pt>
                <c:pt idx="20">
                  <c:v>38770</c:v>
                </c:pt>
                <c:pt idx="22">
                  <c:v>38812</c:v>
                </c:pt>
                <c:pt idx="24">
                  <c:v>38856</c:v>
                </c:pt>
                <c:pt idx="26">
                  <c:v>38904</c:v>
                </c:pt>
                <c:pt idx="28">
                  <c:v>39017</c:v>
                </c:pt>
                <c:pt idx="30">
                  <c:v>39104</c:v>
                </c:pt>
                <c:pt idx="32">
                  <c:v>39189</c:v>
                </c:pt>
                <c:pt idx="34">
                  <c:v>39295</c:v>
                </c:pt>
                <c:pt idx="36">
                  <c:v>39371</c:v>
                </c:pt>
              </c:numCache>
            </c:numRef>
          </c:cat>
          <c:val>
            <c:numRef>
              <c:f>'Rys 3.6'!$C$2:$C$38</c:f>
              <c:numCache>
                <c:formatCode>General</c:formatCode>
                <c:ptCount val="37"/>
                <c:pt idx="14" formatCode="0.00">
                  <c:v>10.65</c:v>
                </c:pt>
                <c:pt idx="15" formatCode="0.00">
                  <c:v>10.7</c:v>
                </c:pt>
                <c:pt idx="16" formatCode="0.00">
                  <c:v>10.5</c:v>
                </c:pt>
              </c:numCache>
            </c:numRef>
          </c:val>
        </c:ser>
        <c:axId val="65408384"/>
        <c:axId val="65422464"/>
      </c:areaChart>
      <c:lineChart>
        <c:grouping val="standard"/>
        <c:ser>
          <c:idx val="0"/>
          <c:order val="0"/>
          <c:marker>
            <c:symbol val="none"/>
          </c:marker>
          <c:cat>
            <c:numRef>
              <c:f>'Rys 3.6'!$A$2:$A$38</c:f>
              <c:numCache>
                <c:formatCode>yyyy/mm/dd</c:formatCode>
                <c:ptCount val="37"/>
                <c:pt idx="0">
                  <c:v>37988</c:v>
                </c:pt>
                <c:pt idx="2">
                  <c:v>38056</c:v>
                </c:pt>
                <c:pt idx="4">
                  <c:v>38146</c:v>
                </c:pt>
                <c:pt idx="6">
                  <c:v>38202</c:v>
                </c:pt>
                <c:pt idx="8">
                  <c:v>38313</c:v>
                </c:pt>
                <c:pt idx="10">
                  <c:v>38383</c:v>
                </c:pt>
                <c:pt idx="12">
                  <c:v>38464</c:v>
                </c:pt>
                <c:pt idx="14">
                  <c:v>38590</c:v>
                </c:pt>
                <c:pt idx="16">
                  <c:v>38694</c:v>
                </c:pt>
                <c:pt idx="18">
                  <c:v>38727</c:v>
                </c:pt>
                <c:pt idx="20">
                  <c:v>38770</c:v>
                </c:pt>
                <c:pt idx="22">
                  <c:v>38812</c:v>
                </c:pt>
                <c:pt idx="24">
                  <c:v>38856</c:v>
                </c:pt>
                <c:pt idx="26">
                  <c:v>38904</c:v>
                </c:pt>
                <c:pt idx="28">
                  <c:v>39017</c:v>
                </c:pt>
                <c:pt idx="30">
                  <c:v>39104</c:v>
                </c:pt>
                <c:pt idx="32">
                  <c:v>39189</c:v>
                </c:pt>
                <c:pt idx="34">
                  <c:v>39295</c:v>
                </c:pt>
                <c:pt idx="36">
                  <c:v>39371</c:v>
                </c:pt>
              </c:numCache>
            </c:numRef>
          </c:cat>
          <c:val>
            <c:numRef>
              <c:f>'Rys 3.6'!$B$2:$B$38</c:f>
              <c:numCache>
                <c:formatCode>0.00</c:formatCode>
                <c:ptCount val="37"/>
                <c:pt idx="0">
                  <c:v>8.75</c:v>
                </c:pt>
                <c:pt idx="1">
                  <c:v>8.9</c:v>
                </c:pt>
                <c:pt idx="2">
                  <c:v>9</c:v>
                </c:pt>
                <c:pt idx="3">
                  <c:v>9.5</c:v>
                </c:pt>
                <c:pt idx="4">
                  <c:v>9.75</c:v>
                </c:pt>
                <c:pt idx="5">
                  <c:v>9.6999999999999993</c:v>
                </c:pt>
                <c:pt idx="6">
                  <c:v>9.6</c:v>
                </c:pt>
                <c:pt idx="7">
                  <c:v>9.6999999999999993</c:v>
                </c:pt>
                <c:pt idx="8">
                  <c:v>9.9</c:v>
                </c:pt>
                <c:pt idx="9">
                  <c:v>10</c:v>
                </c:pt>
                <c:pt idx="10">
                  <c:v>9.9</c:v>
                </c:pt>
                <c:pt idx="11">
                  <c:v>9.6</c:v>
                </c:pt>
                <c:pt idx="12">
                  <c:v>9.5</c:v>
                </c:pt>
                <c:pt idx="13">
                  <c:v>10.6</c:v>
                </c:pt>
                <c:pt idx="14">
                  <c:v>10.65</c:v>
                </c:pt>
                <c:pt idx="15">
                  <c:v>10.7</c:v>
                </c:pt>
                <c:pt idx="16">
                  <c:v>10.5</c:v>
                </c:pt>
                <c:pt idx="17">
                  <c:v>10.4</c:v>
                </c:pt>
                <c:pt idx="18">
                  <c:v>9.6</c:v>
                </c:pt>
                <c:pt idx="19">
                  <c:v>9.5</c:v>
                </c:pt>
                <c:pt idx="20">
                  <c:v>9.4499999999999993</c:v>
                </c:pt>
                <c:pt idx="21">
                  <c:v>9.4499999999999993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9.75</c:v>
                </c:pt>
                <c:pt idx="25">
                  <c:v>9.6</c:v>
                </c:pt>
                <c:pt idx="26">
                  <c:v>9.65</c:v>
                </c:pt>
                <c:pt idx="27">
                  <c:v>9.69</c:v>
                </c:pt>
                <c:pt idx="28">
                  <c:v>9.5500000000000007</c:v>
                </c:pt>
                <c:pt idx="29">
                  <c:v>9.4499999999999993</c:v>
                </c:pt>
                <c:pt idx="30">
                  <c:v>9.35</c:v>
                </c:pt>
                <c:pt idx="31">
                  <c:v>9.3000000000000007</c:v>
                </c:pt>
                <c:pt idx="32">
                  <c:v>9.6</c:v>
                </c:pt>
                <c:pt idx="33">
                  <c:v>9.65</c:v>
                </c:pt>
                <c:pt idx="34">
                  <c:v>9.75</c:v>
                </c:pt>
                <c:pt idx="35">
                  <c:v>9.6999999999999993</c:v>
                </c:pt>
                <c:pt idx="36">
                  <c:v>9.8000000000000007</c:v>
                </c:pt>
              </c:numCache>
            </c:numRef>
          </c:val>
        </c:ser>
        <c:marker val="1"/>
        <c:axId val="65408384"/>
        <c:axId val="65422464"/>
      </c:lineChart>
      <c:dateAx>
        <c:axId val="65408384"/>
        <c:scaling>
          <c:orientation val="minMax"/>
        </c:scaling>
        <c:axPos val="b"/>
        <c:numFmt formatCode="yyyy/mm/dd" sourceLinked="1"/>
        <c:tickLblPos val="nextTo"/>
        <c:crossAx val="65422464"/>
        <c:crosses val="autoZero"/>
        <c:lblOffset val="100"/>
        <c:baseTimeUnit val="months"/>
      </c:dateAx>
      <c:valAx>
        <c:axId val="65422464"/>
        <c:scaling>
          <c:orientation val="minMax"/>
          <c:max val="11"/>
          <c:min val="8"/>
        </c:scaling>
        <c:axPos val="l"/>
        <c:majorGridlines/>
        <c:numFmt formatCode="General" sourceLinked="1"/>
        <c:tickLblPos val="nextTo"/>
        <c:crossAx val="65408384"/>
        <c:crosses val="autoZero"/>
        <c:crossBetween val="between"/>
      </c:valAx>
    </c:plotArea>
    <c:plotVisOnly val="1"/>
    <c:dispBlanksAs val="gap"/>
  </c:chart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lineChart>
        <c:grouping val="standard"/>
        <c:ser>
          <c:idx val="0"/>
          <c:order val="0"/>
          <c:tx>
            <c:strRef>
              <c:f>'Rys 3.11-14'!$B$1</c:f>
              <c:strCache>
                <c:ptCount val="1"/>
                <c:pt idx="0">
                  <c:v>Koszt</c:v>
                </c:pt>
              </c:strCache>
            </c:strRef>
          </c:tx>
          <c:cat>
            <c:strRef>
              <c:f>'Rys 3.11-14'!$A$2:$A$31</c:f>
              <c:strCache>
                <c:ptCount val="30"/>
                <c:pt idx="0">
                  <c:v>2007/1/1</c:v>
                </c:pt>
                <c:pt idx="1">
                  <c:v>2007/2/15</c:v>
                </c:pt>
                <c:pt idx="2">
                  <c:v>2007/4/1</c:v>
                </c:pt>
                <c:pt idx="3">
                  <c:v>2007/5/15</c:v>
                </c:pt>
                <c:pt idx="4">
                  <c:v>2007/6/1</c:v>
                </c:pt>
                <c:pt idx="5">
                  <c:v>2007/6/8</c:v>
                </c:pt>
                <c:pt idx="6">
                  <c:v>2007/6/15</c:v>
                </c:pt>
                <c:pt idx="7">
                  <c:v>2007/6/22</c:v>
                </c:pt>
                <c:pt idx="8">
                  <c:v>2007/6/29</c:v>
                </c:pt>
                <c:pt idx="9">
                  <c:v>2007/7/4</c:v>
                </c:pt>
                <c:pt idx="10">
                  <c:v>2007/7/06</c:v>
                </c:pt>
                <c:pt idx="11">
                  <c:v>2007/7/08</c:v>
                </c:pt>
                <c:pt idx="12">
                  <c:v>2007/7/10</c:v>
                </c:pt>
                <c:pt idx="13">
                  <c:v>2007/7/12</c:v>
                </c:pt>
                <c:pt idx="14">
                  <c:v>2007/7/14</c:v>
                </c:pt>
                <c:pt idx="15">
                  <c:v>2007/7/16</c:v>
                </c:pt>
                <c:pt idx="16">
                  <c:v>2007/7/18</c:v>
                </c:pt>
                <c:pt idx="17">
                  <c:v>2007/7/20</c:v>
                </c:pt>
                <c:pt idx="18">
                  <c:v>2007/7/22</c:v>
                </c:pt>
                <c:pt idx="19">
                  <c:v>2007/7/24</c:v>
                </c:pt>
                <c:pt idx="20">
                  <c:v>2007/7/26</c:v>
                </c:pt>
                <c:pt idx="21">
                  <c:v>2007/7/28</c:v>
                </c:pt>
                <c:pt idx="22">
                  <c:v>2007/8/01</c:v>
                </c:pt>
                <c:pt idx="23">
                  <c:v>2007/8/08</c:v>
                </c:pt>
                <c:pt idx="24">
                  <c:v>2007/8/15</c:v>
                </c:pt>
                <c:pt idx="25">
                  <c:v>2007/8/22</c:v>
                </c:pt>
                <c:pt idx="26">
                  <c:v>2007/8/29</c:v>
                </c:pt>
                <c:pt idx="27">
                  <c:v>2007/9/13</c:v>
                </c:pt>
                <c:pt idx="28">
                  <c:v>2007/10/13</c:v>
                </c:pt>
                <c:pt idx="29">
                  <c:v>2007/11/27</c:v>
                </c:pt>
              </c:strCache>
            </c:strRef>
          </c:cat>
          <c:val>
            <c:numRef>
              <c:f>'Rys 3.11-14'!$B$2:$B$31</c:f>
              <c:numCache>
                <c:formatCode>General</c:formatCode>
                <c:ptCount val="30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455</c:v>
                </c:pt>
                <c:pt idx="4">
                  <c:v>45</c:v>
                </c:pt>
                <c:pt idx="5">
                  <c:v>45</c:v>
                </c:pt>
                <c:pt idx="6">
                  <c:v>145</c:v>
                </c:pt>
                <c:pt idx="7">
                  <c:v>45</c:v>
                </c:pt>
                <c:pt idx="8">
                  <c:v>45</c:v>
                </c:pt>
                <c:pt idx="9">
                  <c:v>45</c:v>
                </c:pt>
                <c:pt idx="10">
                  <c:v>45</c:v>
                </c:pt>
                <c:pt idx="11">
                  <c:v>45</c:v>
                </c:pt>
                <c:pt idx="12">
                  <c:v>45</c:v>
                </c:pt>
                <c:pt idx="13">
                  <c:v>45</c:v>
                </c:pt>
                <c:pt idx="14">
                  <c:v>150</c:v>
                </c:pt>
                <c:pt idx="15">
                  <c:v>45</c:v>
                </c:pt>
                <c:pt idx="16">
                  <c:v>45</c:v>
                </c:pt>
                <c:pt idx="17">
                  <c:v>45</c:v>
                </c:pt>
                <c:pt idx="18">
                  <c:v>45</c:v>
                </c:pt>
                <c:pt idx="19">
                  <c:v>45</c:v>
                </c:pt>
                <c:pt idx="20">
                  <c:v>45</c:v>
                </c:pt>
                <c:pt idx="21">
                  <c:v>45</c:v>
                </c:pt>
                <c:pt idx="22">
                  <c:v>45</c:v>
                </c:pt>
                <c:pt idx="23">
                  <c:v>45</c:v>
                </c:pt>
                <c:pt idx="24">
                  <c:v>150</c:v>
                </c:pt>
                <c:pt idx="25">
                  <c:v>45</c:v>
                </c:pt>
                <c:pt idx="26">
                  <c:v>375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</c:numCache>
            </c:numRef>
          </c:val>
        </c:ser>
        <c:marker val="1"/>
        <c:axId val="65619456"/>
        <c:axId val="65620992"/>
      </c:lineChart>
      <c:catAx>
        <c:axId val="65619456"/>
        <c:scaling>
          <c:orientation val="minMax"/>
        </c:scaling>
        <c:axPos val="b"/>
        <c:tickLblPos val="nextTo"/>
        <c:crossAx val="65620992"/>
        <c:crosses val="autoZero"/>
        <c:auto val="1"/>
        <c:lblAlgn val="ctr"/>
        <c:lblOffset val="100"/>
      </c:catAx>
      <c:valAx>
        <c:axId val="65620992"/>
        <c:scaling>
          <c:orientation val="minMax"/>
        </c:scaling>
        <c:axPos val="l"/>
        <c:majorGridlines/>
        <c:numFmt formatCode="General" sourceLinked="1"/>
        <c:tickLblPos val="nextTo"/>
        <c:crossAx val="65619456"/>
        <c:crosses val="autoZero"/>
        <c:crossBetween val="between"/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lineChart>
        <c:grouping val="standard"/>
        <c:ser>
          <c:idx val="0"/>
          <c:order val="0"/>
          <c:tx>
            <c:strRef>
              <c:f>'Rys 3.11-14'!$B$53</c:f>
              <c:strCache>
                <c:ptCount val="1"/>
                <c:pt idx="0">
                  <c:v>Koszt</c:v>
                </c:pt>
              </c:strCache>
            </c:strRef>
          </c:tx>
          <c:cat>
            <c:numRef>
              <c:f>'Rys 3.11-14'!$A$54:$A$83</c:f>
              <c:numCache>
                <c:formatCode>yyyy/mm/dd</c:formatCode>
                <c:ptCount val="30"/>
                <c:pt idx="0">
                  <c:v>39083</c:v>
                </c:pt>
                <c:pt idx="1">
                  <c:v>39128</c:v>
                </c:pt>
                <c:pt idx="2">
                  <c:v>39173</c:v>
                </c:pt>
                <c:pt idx="3">
                  <c:v>39217</c:v>
                </c:pt>
                <c:pt idx="4">
                  <c:v>39234</c:v>
                </c:pt>
                <c:pt idx="5">
                  <c:v>39241</c:v>
                </c:pt>
                <c:pt idx="6">
                  <c:v>39248</c:v>
                </c:pt>
                <c:pt idx="7">
                  <c:v>39255</c:v>
                </c:pt>
                <c:pt idx="8">
                  <c:v>39262</c:v>
                </c:pt>
                <c:pt idx="9">
                  <c:v>39267</c:v>
                </c:pt>
                <c:pt idx="10">
                  <c:v>39269</c:v>
                </c:pt>
                <c:pt idx="11">
                  <c:v>39271</c:v>
                </c:pt>
                <c:pt idx="12">
                  <c:v>39273</c:v>
                </c:pt>
                <c:pt idx="13">
                  <c:v>39275</c:v>
                </c:pt>
                <c:pt idx="14">
                  <c:v>39277</c:v>
                </c:pt>
                <c:pt idx="15">
                  <c:v>39279</c:v>
                </c:pt>
                <c:pt idx="16">
                  <c:v>39281</c:v>
                </c:pt>
                <c:pt idx="17">
                  <c:v>39283</c:v>
                </c:pt>
                <c:pt idx="18">
                  <c:v>39285</c:v>
                </c:pt>
                <c:pt idx="19">
                  <c:v>39287</c:v>
                </c:pt>
                <c:pt idx="20">
                  <c:v>39289</c:v>
                </c:pt>
                <c:pt idx="21">
                  <c:v>39291</c:v>
                </c:pt>
                <c:pt idx="22">
                  <c:v>39295</c:v>
                </c:pt>
                <c:pt idx="23">
                  <c:v>39302</c:v>
                </c:pt>
                <c:pt idx="24">
                  <c:v>39309</c:v>
                </c:pt>
                <c:pt idx="25">
                  <c:v>39316</c:v>
                </c:pt>
                <c:pt idx="26">
                  <c:v>39323</c:v>
                </c:pt>
                <c:pt idx="27">
                  <c:v>39338</c:v>
                </c:pt>
                <c:pt idx="28">
                  <c:v>39368</c:v>
                </c:pt>
                <c:pt idx="29">
                  <c:v>39413</c:v>
                </c:pt>
              </c:numCache>
            </c:numRef>
          </c:cat>
          <c:val>
            <c:numRef>
              <c:f>'Rys 3.11-14'!$B$54:$B$83</c:f>
              <c:numCache>
                <c:formatCode>General</c:formatCode>
                <c:ptCount val="30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455</c:v>
                </c:pt>
                <c:pt idx="4">
                  <c:v>45</c:v>
                </c:pt>
                <c:pt idx="5">
                  <c:v>45</c:v>
                </c:pt>
                <c:pt idx="6">
                  <c:v>145</c:v>
                </c:pt>
                <c:pt idx="7">
                  <c:v>45</c:v>
                </c:pt>
                <c:pt idx="8">
                  <c:v>45</c:v>
                </c:pt>
                <c:pt idx="9">
                  <c:v>45</c:v>
                </c:pt>
                <c:pt idx="10">
                  <c:v>45</c:v>
                </c:pt>
                <c:pt idx="11">
                  <c:v>45</c:v>
                </c:pt>
                <c:pt idx="12">
                  <c:v>45</c:v>
                </c:pt>
                <c:pt idx="13">
                  <c:v>45</c:v>
                </c:pt>
                <c:pt idx="14">
                  <c:v>150</c:v>
                </c:pt>
                <c:pt idx="15">
                  <c:v>45</c:v>
                </c:pt>
                <c:pt idx="16">
                  <c:v>45</c:v>
                </c:pt>
                <c:pt idx="17">
                  <c:v>45</c:v>
                </c:pt>
                <c:pt idx="18">
                  <c:v>45</c:v>
                </c:pt>
                <c:pt idx="19">
                  <c:v>45</c:v>
                </c:pt>
                <c:pt idx="20">
                  <c:v>45</c:v>
                </c:pt>
                <c:pt idx="21">
                  <c:v>45</c:v>
                </c:pt>
                <c:pt idx="22">
                  <c:v>45</c:v>
                </c:pt>
                <c:pt idx="23">
                  <c:v>45</c:v>
                </c:pt>
                <c:pt idx="24">
                  <c:v>150</c:v>
                </c:pt>
                <c:pt idx="25">
                  <c:v>45</c:v>
                </c:pt>
                <c:pt idx="26">
                  <c:v>375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</c:numCache>
            </c:numRef>
          </c:val>
        </c:ser>
        <c:marker val="1"/>
        <c:axId val="65439232"/>
        <c:axId val="65440768"/>
      </c:lineChart>
      <c:dateAx>
        <c:axId val="65439232"/>
        <c:scaling>
          <c:orientation val="minMax"/>
        </c:scaling>
        <c:axPos val="b"/>
        <c:numFmt formatCode="yyyy/mm/dd" sourceLinked="1"/>
        <c:tickLblPos val="nextTo"/>
        <c:crossAx val="65440768"/>
        <c:crosses val="autoZero"/>
        <c:auto val="1"/>
        <c:lblOffset val="100"/>
      </c:dateAx>
      <c:valAx>
        <c:axId val="65440768"/>
        <c:scaling>
          <c:orientation val="minMax"/>
        </c:scaling>
        <c:axPos val="l"/>
        <c:majorGridlines/>
        <c:numFmt formatCode="General" sourceLinked="1"/>
        <c:tickLblPos val="nextTo"/>
        <c:crossAx val="65439232"/>
        <c:crosses val="autoZero"/>
        <c:crossBetween val="between"/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'Rys 3.16'!$B$1</c:f>
              <c:strCache>
                <c:ptCount val="1"/>
                <c:pt idx="0">
                  <c:v>Y</c:v>
                </c:pt>
              </c:strCache>
            </c:strRef>
          </c:tx>
          <c:cat>
            <c:numRef>
              <c:f>'Rys 3.16'!$A$2:$A$16</c:f>
              <c:numCache>
                <c:formatCode>General</c:formatCode>
                <c:ptCount val="15"/>
                <c:pt idx="0">
                  <c:v>1955</c:v>
                </c:pt>
                <c:pt idx="1">
                  <c:v>1965</c:v>
                </c:pt>
                <c:pt idx="2">
                  <c:v>1975</c:v>
                </c:pt>
                <c:pt idx="3">
                  <c:v>1985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</c:numCache>
            </c:numRef>
          </c:cat>
          <c:val>
            <c:numRef>
              <c:f>'Rys 3.16'!$B$2:$B$16</c:f>
              <c:numCache>
                <c:formatCode>General</c:formatCode>
                <c:ptCount val="15"/>
                <c:pt idx="0">
                  <c:v>6</c:v>
                </c:pt>
                <c:pt idx="1">
                  <c:v>36</c:v>
                </c:pt>
                <c:pt idx="2">
                  <c:v>56</c:v>
                </c:pt>
                <c:pt idx="3">
                  <c:v>120</c:v>
                </c:pt>
                <c:pt idx="4">
                  <c:v>191</c:v>
                </c:pt>
                <c:pt idx="5">
                  <c:v>200</c:v>
                </c:pt>
                <c:pt idx="6">
                  <c:v>209</c:v>
                </c:pt>
                <c:pt idx="7">
                  <c:v>218</c:v>
                </c:pt>
                <c:pt idx="8">
                  <c:v>227</c:v>
                </c:pt>
                <c:pt idx="9">
                  <c:v>236</c:v>
                </c:pt>
                <c:pt idx="10">
                  <c:v>245</c:v>
                </c:pt>
                <c:pt idx="11">
                  <c:v>255</c:v>
                </c:pt>
                <c:pt idx="12">
                  <c:v>266</c:v>
                </c:pt>
                <c:pt idx="13">
                  <c:v>278</c:v>
                </c:pt>
                <c:pt idx="14">
                  <c:v>290</c:v>
                </c:pt>
              </c:numCache>
            </c:numRef>
          </c:val>
        </c:ser>
        <c:axId val="65716224"/>
        <c:axId val="65717760"/>
      </c:barChart>
      <c:catAx>
        <c:axId val="65716224"/>
        <c:scaling>
          <c:orientation val="minMax"/>
        </c:scaling>
        <c:axPos val="b"/>
        <c:numFmt formatCode="General" sourceLinked="1"/>
        <c:tickLblPos val="nextTo"/>
        <c:crossAx val="65717760"/>
        <c:crosses val="autoZero"/>
        <c:auto val="1"/>
        <c:lblAlgn val="ctr"/>
        <c:lblOffset val="100"/>
      </c:catAx>
      <c:valAx>
        <c:axId val="65717760"/>
        <c:scaling>
          <c:orientation val="minMax"/>
        </c:scaling>
        <c:axPos val="l"/>
        <c:majorGridlines/>
        <c:numFmt formatCode="General" sourceLinked="1"/>
        <c:tickLblPos val="nextTo"/>
        <c:crossAx val="65716224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'Rys 3.16'!$B$1</c:f>
              <c:strCache>
                <c:ptCount val="1"/>
                <c:pt idx="0">
                  <c:v>Y</c:v>
                </c:pt>
              </c:strCache>
            </c:strRef>
          </c:tx>
          <c:cat>
            <c:numRef>
              <c:f>'Rys 3.16'!$A$2:$A$16</c:f>
              <c:numCache>
                <c:formatCode>General</c:formatCode>
                <c:ptCount val="15"/>
                <c:pt idx="0">
                  <c:v>1955</c:v>
                </c:pt>
                <c:pt idx="1">
                  <c:v>1965</c:v>
                </c:pt>
                <c:pt idx="2">
                  <c:v>1975</c:v>
                </c:pt>
                <c:pt idx="3">
                  <c:v>1985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</c:numCache>
            </c:numRef>
          </c:cat>
          <c:val>
            <c:numRef>
              <c:f>'Rys 3.16'!$B$2:$B$16</c:f>
              <c:numCache>
                <c:formatCode>General</c:formatCode>
                <c:ptCount val="15"/>
                <c:pt idx="0">
                  <c:v>6</c:v>
                </c:pt>
                <c:pt idx="1">
                  <c:v>36</c:v>
                </c:pt>
                <c:pt idx="2">
                  <c:v>56</c:v>
                </c:pt>
                <c:pt idx="3">
                  <c:v>120</c:v>
                </c:pt>
                <c:pt idx="4">
                  <c:v>191</c:v>
                </c:pt>
                <c:pt idx="5">
                  <c:v>200</c:v>
                </c:pt>
                <c:pt idx="6">
                  <c:v>209</c:v>
                </c:pt>
                <c:pt idx="7">
                  <c:v>218</c:v>
                </c:pt>
                <c:pt idx="8">
                  <c:v>227</c:v>
                </c:pt>
                <c:pt idx="9">
                  <c:v>236</c:v>
                </c:pt>
                <c:pt idx="10">
                  <c:v>245</c:v>
                </c:pt>
                <c:pt idx="11">
                  <c:v>255</c:v>
                </c:pt>
                <c:pt idx="12">
                  <c:v>266</c:v>
                </c:pt>
                <c:pt idx="13">
                  <c:v>278</c:v>
                </c:pt>
                <c:pt idx="14">
                  <c:v>290</c:v>
                </c:pt>
              </c:numCache>
            </c:numRef>
          </c:val>
        </c:ser>
        <c:axId val="65802624"/>
        <c:axId val="65804160"/>
      </c:barChart>
      <c:dateAx>
        <c:axId val="65802624"/>
        <c:scaling>
          <c:orientation val="minMax"/>
        </c:scaling>
        <c:axPos val="b"/>
        <c:numFmt formatCode="General" sourceLinked="1"/>
        <c:tickLblPos val="nextTo"/>
        <c:crossAx val="65804160"/>
        <c:crosses val="autoZero"/>
        <c:lblOffset val="100"/>
        <c:baseTimeUnit val="days"/>
        <c:majorUnit val="5"/>
        <c:majorTimeUnit val="days"/>
      </c:dateAx>
      <c:valAx>
        <c:axId val="65804160"/>
        <c:scaling>
          <c:orientation val="minMax"/>
        </c:scaling>
        <c:axPos val="l"/>
        <c:majorGridlines/>
        <c:numFmt formatCode="General" sourceLinked="1"/>
        <c:tickLblPos val="nextTo"/>
        <c:crossAx val="65802624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pl-PL"/>
              <a:t>Liczba</a:t>
            </a:r>
            <a:r>
              <a:rPr lang="pl-PL" baseline="0"/>
              <a:t> </a:t>
            </a:r>
            <a:r>
              <a:rPr lang="en-US"/>
              <a:t>stanów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'Rys 3.17'!$B$3</c:f>
              <c:strCache>
                <c:ptCount val="1"/>
                <c:pt idx="0">
                  <c:v>Ilość stanów</c:v>
                </c:pt>
              </c:strCache>
            </c:strRef>
          </c:tx>
          <c:marker>
            <c:symbol val="none"/>
          </c:marker>
          <c:cat>
            <c:strRef>
              <c:f>'Rys 3.17'!$A$4:$A$52</c:f>
              <c:strCache>
                <c:ptCount val="49"/>
                <c:pt idx="0">
                  <c:v>1787/12/07</c:v>
                </c:pt>
                <c:pt idx="1">
                  <c:v>1787/12/12</c:v>
                </c:pt>
                <c:pt idx="2">
                  <c:v>1787/12/18</c:v>
                </c:pt>
                <c:pt idx="3">
                  <c:v>1788/01/02</c:v>
                </c:pt>
                <c:pt idx="4">
                  <c:v>1788/01/09</c:v>
                </c:pt>
                <c:pt idx="5">
                  <c:v>1788/02/06</c:v>
                </c:pt>
                <c:pt idx="6">
                  <c:v>1788/04/28</c:v>
                </c:pt>
                <c:pt idx="7">
                  <c:v>1788/05/23</c:v>
                </c:pt>
                <c:pt idx="8">
                  <c:v>1788/06/21</c:v>
                </c:pt>
                <c:pt idx="9">
                  <c:v>1788/06/25</c:v>
                </c:pt>
                <c:pt idx="10">
                  <c:v>1788/07/26</c:v>
                </c:pt>
                <c:pt idx="11">
                  <c:v>1789/11/21</c:v>
                </c:pt>
                <c:pt idx="12">
                  <c:v>1790/05/29</c:v>
                </c:pt>
                <c:pt idx="13">
                  <c:v>1791/03/04</c:v>
                </c:pt>
                <c:pt idx="14">
                  <c:v>1792/06/01</c:v>
                </c:pt>
                <c:pt idx="15">
                  <c:v>1796/06/01</c:v>
                </c:pt>
                <c:pt idx="16">
                  <c:v>1803/03/01</c:v>
                </c:pt>
                <c:pt idx="17">
                  <c:v>1812/04/30</c:v>
                </c:pt>
                <c:pt idx="18">
                  <c:v>1816/12/11</c:v>
                </c:pt>
                <c:pt idx="19">
                  <c:v>1817/12/11</c:v>
                </c:pt>
                <c:pt idx="20">
                  <c:v>1818/12/03</c:v>
                </c:pt>
                <c:pt idx="21">
                  <c:v>1819/12/03</c:v>
                </c:pt>
                <c:pt idx="22">
                  <c:v>1820/03/15</c:v>
                </c:pt>
                <c:pt idx="23">
                  <c:v>1825/03/15</c:v>
                </c:pt>
                <c:pt idx="24">
                  <c:v>1836/06/15</c:v>
                </c:pt>
                <c:pt idx="25">
                  <c:v>1838/06/15</c:v>
                </c:pt>
                <c:pt idx="26">
                  <c:v>1845/03/03</c:v>
                </c:pt>
                <c:pt idx="27">
                  <c:v>1846/12/01</c:v>
                </c:pt>
                <c:pt idx="28">
                  <c:v>1846/12/28</c:v>
                </c:pt>
                <c:pt idx="29">
                  <c:v>1849/12/28</c:v>
                </c:pt>
                <c:pt idx="30">
                  <c:v>1850/09/09</c:v>
                </c:pt>
                <c:pt idx="31">
                  <c:v>1858/02/14</c:v>
                </c:pt>
                <c:pt idx="32">
                  <c:v>1859/02/14</c:v>
                </c:pt>
                <c:pt idx="33">
                  <c:v>1862/02/14</c:v>
                </c:pt>
                <c:pt idx="34">
                  <c:v>1863/06/20</c:v>
                </c:pt>
                <c:pt idx="35">
                  <c:v>1866/06/20</c:v>
                </c:pt>
                <c:pt idx="36">
                  <c:v>1870/03/01</c:v>
                </c:pt>
                <c:pt idx="37">
                  <c:v>1876/11/02</c:v>
                </c:pt>
                <c:pt idx="38">
                  <c:v>1889/11/02</c:v>
                </c:pt>
                <c:pt idx="39">
                  <c:v>1889/11/10</c:v>
                </c:pt>
                <c:pt idx="40">
                  <c:v>1889/11/11</c:v>
                </c:pt>
                <c:pt idx="41">
                  <c:v>1890/01/01</c:v>
                </c:pt>
                <c:pt idx="42">
                  <c:v>1890/07/10</c:v>
                </c:pt>
                <c:pt idx="43">
                  <c:v>1900-07-10</c:v>
                </c:pt>
                <c:pt idx="44">
                  <c:v>1907-11-16</c:v>
                </c:pt>
                <c:pt idx="45">
                  <c:v>1910-11-16</c:v>
                </c:pt>
                <c:pt idx="46">
                  <c:v>1912-02-14</c:v>
                </c:pt>
                <c:pt idx="47">
                  <c:v>1942-02-14</c:v>
                </c:pt>
                <c:pt idx="48">
                  <c:v>1959-08-21</c:v>
                </c:pt>
              </c:strCache>
            </c:strRef>
          </c:cat>
          <c:val>
            <c:numRef>
              <c:f>'Rys 3.17'!$B$4:$B$52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</c:numCache>
            </c:numRef>
          </c:val>
        </c:ser>
        <c:marker val="1"/>
        <c:axId val="67410176"/>
        <c:axId val="67424256"/>
      </c:lineChart>
      <c:catAx>
        <c:axId val="67410176"/>
        <c:scaling>
          <c:orientation val="minMax"/>
        </c:scaling>
        <c:axPos val="b"/>
        <c:tickLblPos val="nextTo"/>
        <c:crossAx val="67424256"/>
        <c:crosses val="autoZero"/>
        <c:auto val="1"/>
        <c:lblAlgn val="ctr"/>
        <c:lblOffset val="100"/>
      </c:catAx>
      <c:valAx>
        <c:axId val="67424256"/>
        <c:scaling>
          <c:orientation val="minMax"/>
        </c:scaling>
        <c:axPos val="l"/>
        <c:majorGridlines/>
        <c:numFmt formatCode="General" sourceLinked="1"/>
        <c:tickLblPos val="nextTo"/>
        <c:crossAx val="67410176"/>
        <c:crosses val="autoZero"/>
        <c:crossBetween val="between"/>
      </c:valAx>
    </c:plotArea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 sz="1400"/>
            </a:pPr>
            <a:r>
              <a:rPr lang="pl-PL" sz="1400" b="1" i="0" u="none" strike="noStrike" baseline="0"/>
              <a:t>Ekspansja na zachód</a:t>
            </a:r>
          </a:p>
          <a:p>
            <a:pPr algn="l">
              <a:defRPr sz="1400"/>
            </a:pPr>
            <a:r>
              <a:rPr lang="pl-PL" sz="1400" b="1" i="0" u="none" strike="noStrike" baseline="0"/>
              <a:t> w latach 1845-1875 przyłączyła 13</a:t>
            </a:r>
          </a:p>
          <a:p>
            <a:pPr algn="l">
              <a:defRPr sz="1400"/>
            </a:pPr>
            <a:r>
              <a:rPr lang="pl-PL" sz="1400" b="1" i="0" u="none" strike="noStrike" baseline="0"/>
              <a:t> nowych stanów do unii</a:t>
            </a:r>
            <a:endParaRPr lang="en-US" sz="1400"/>
          </a:p>
        </c:rich>
      </c:tx>
      <c:layout>
        <c:manualLayout>
          <c:xMode val="edge"/>
          <c:yMode val="edge"/>
          <c:x val="9.1229221347331579E-2"/>
          <c:y val="6.4439557667904115E-2"/>
        </c:manualLayout>
      </c:layout>
      <c:overlay val="1"/>
    </c:title>
    <c:plotArea>
      <c:layout/>
      <c:lineChart>
        <c:grouping val="standard"/>
        <c:ser>
          <c:idx val="0"/>
          <c:order val="0"/>
          <c:tx>
            <c:strRef>
              <c:f>'Rys 3.18'!$C$3</c:f>
              <c:strCache>
                <c:ptCount val="1"/>
                <c:pt idx="0">
                  <c:v>Ilość stanów</c:v>
                </c:pt>
              </c:strCache>
            </c:strRef>
          </c:tx>
          <c:marker>
            <c:symbol val="none"/>
          </c:marker>
          <c:cat>
            <c:numRef>
              <c:f>'Rys 3.18'!$B$4:$B$17</c:f>
              <c:numCache>
                <c:formatCode>\'yy</c:formatCode>
                <c:ptCount val="14"/>
                <c:pt idx="0">
                  <c:v>13316</c:v>
                </c:pt>
                <c:pt idx="1">
                  <c:v>13541</c:v>
                </c:pt>
                <c:pt idx="2">
                  <c:v>16499</c:v>
                </c:pt>
                <c:pt idx="3">
                  <c:v>16800</c:v>
                </c:pt>
                <c:pt idx="4">
                  <c:v>17164</c:v>
                </c:pt>
                <c:pt idx="5">
                  <c:v>17682</c:v>
                </c:pt>
                <c:pt idx="6">
                  <c:v>18515</c:v>
                </c:pt>
                <c:pt idx="7">
                  <c:v>21316</c:v>
                </c:pt>
                <c:pt idx="8">
                  <c:v>21595</c:v>
                </c:pt>
                <c:pt idx="9">
                  <c:v>22310</c:v>
                </c:pt>
                <c:pt idx="10">
                  <c:v>23182</c:v>
                </c:pt>
                <c:pt idx="11">
                  <c:v>23681</c:v>
                </c:pt>
                <c:pt idx="12">
                  <c:v>24532</c:v>
                </c:pt>
                <c:pt idx="13">
                  <c:v>27973</c:v>
                </c:pt>
              </c:numCache>
            </c:numRef>
          </c:cat>
          <c:val>
            <c:numRef>
              <c:f>'Rys 3.18'!$C$4:$C$17</c:f>
              <c:numCache>
                <c:formatCode>General</c:formatCode>
                <c:ptCount val="14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</c:numCache>
            </c:numRef>
          </c:val>
        </c:ser>
        <c:marker val="1"/>
        <c:axId val="67501440"/>
        <c:axId val="67585152"/>
      </c:lineChart>
      <c:dateAx>
        <c:axId val="67501440"/>
        <c:scaling>
          <c:orientation val="minMax"/>
        </c:scaling>
        <c:axPos val="b"/>
        <c:numFmt formatCode="\'yy" sourceLinked="1"/>
        <c:tickLblPos val="nextTo"/>
        <c:crossAx val="67585152"/>
        <c:crosses val="autoZero"/>
        <c:lblOffset val="100"/>
        <c:baseTimeUnit val="months"/>
      </c:dateAx>
      <c:valAx>
        <c:axId val="67585152"/>
        <c:scaling>
          <c:orientation val="minMax"/>
          <c:min val="20"/>
        </c:scaling>
        <c:axPos val="l"/>
        <c:majorGridlines/>
        <c:numFmt formatCode="General" sourceLinked="1"/>
        <c:tickLblPos val="nextTo"/>
        <c:crossAx val="67501440"/>
        <c:crosses val="autoZero"/>
        <c:crossBetween val="between"/>
      </c:valAx>
    </c:plotArea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pl-PL" sz="1800" b="1" i="0" u="none" strike="noStrike" baseline="0"/>
              <a:t>Wzrost USA</a:t>
            </a:r>
          </a:p>
          <a:p>
            <a:pPr>
              <a:defRPr/>
            </a:pPr>
            <a:r>
              <a:rPr lang="pl-PL" sz="1800" b="1" i="0" u="none" strike="noStrike" baseline="0"/>
              <a:t>jako ilość stanów</a:t>
            </a:r>
          </a:p>
          <a:p>
            <a:pPr>
              <a:defRPr/>
            </a:pPr>
            <a:r>
              <a:rPr lang="pl-PL" sz="1800" b="1" i="0" u="none" strike="noStrike" baseline="0"/>
              <a:t>w latach 1787-1999</a:t>
            </a:r>
            <a:endParaRPr lang="pl-PL"/>
          </a:p>
        </c:rich>
      </c:tx>
      <c:layout>
        <c:manualLayout>
          <c:xMode val="edge"/>
          <c:yMode val="edge"/>
          <c:x val="0.59741665509590702"/>
          <c:y val="0.34893117188560391"/>
        </c:manualLayout>
      </c:layout>
      <c:overlay val="1"/>
    </c:title>
    <c:plotArea>
      <c:layout/>
      <c:barChart>
        <c:barDir val="col"/>
        <c:grouping val="clustered"/>
        <c:ser>
          <c:idx val="1"/>
          <c:order val="1"/>
          <c:tx>
            <c:strRef>
              <c:f>'Rys 3.19'!$E$3</c:f>
              <c:strCache>
                <c:ptCount val="1"/>
                <c:pt idx="0">
                  <c:v>Linia podziału</c:v>
                </c:pt>
              </c:strCache>
            </c:strRef>
          </c:tx>
          <c:cat>
            <c:numRef>
              <c:f>'Rys 3.19'!$C$4:$C$55</c:f>
              <c:numCache>
                <c:formatCode>yyyy/mm/dd</c:formatCode>
                <c:ptCount val="52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25</c:v>
                </c:pt>
                <c:pt idx="4">
                  <c:v>25</c:v>
                </c:pt>
                <c:pt idx="5">
                  <c:v>26</c:v>
                </c:pt>
                <c:pt idx="6">
                  <c:v>28</c:v>
                </c:pt>
                <c:pt idx="7">
                  <c:v>29</c:v>
                </c:pt>
                <c:pt idx="8">
                  <c:v>30</c:v>
                </c:pt>
                <c:pt idx="9">
                  <c:v>30</c:v>
                </c:pt>
                <c:pt idx="10">
                  <c:v>31</c:v>
                </c:pt>
                <c:pt idx="11">
                  <c:v>47</c:v>
                </c:pt>
                <c:pt idx="12">
                  <c:v>53</c:v>
                </c:pt>
                <c:pt idx="13">
                  <c:v>63</c:v>
                </c:pt>
                <c:pt idx="14">
                  <c:v>78</c:v>
                </c:pt>
                <c:pt idx="15">
                  <c:v>126</c:v>
                </c:pt>
                <c:pt idx="16">
                  <c:v>169</c:v>
                </c:pt>
                <c:pt idx="17">
                  <c:v>207</c:v>
                </c:pt>
                <c:pt idx="18">
                  <c:v>316</c:v>
                </c:pt>
                <c:pt idx="19">
                  <c:v>372</c:v>
                </c:pt>
                <c:pt idx="20">
                  <c:v>384</c:v>
                </c:pt>
                <c:pt idx="21">
                  <c:v>396</c:v>
                </c:pt>
                <c:pt idx="22">
                  <c:v>408</c:v>
                </c:pt>
                <c:pt idx="23">
                  <c:v>411</c:v>
                </c:pt>
                <c:pt idx="24">
                  <c:v>471</c:v>
                </c:pt>
                <c:pt idx="25">
                  <c:v>606</c:v>
                </c:pt>
                <c:pt idx="26">
                  <c:v>630</c:v>
                </c:pt>
                <c:pt idx="27">
                  <c:v>711</c:v>
                </c:pt>
                <c:pt idx="28">
                  <c:v>732</c:v>
                </c:pt>
                <c:pt idx="29">
                  <c:v>732</c:v>
                </c:pt>
                <c:pt idx="30">
                  <c:v>768</c:v>
                </c:pt>
                <c:pt idx="31">
                  <c:v>777</c:v>
                </c:pt>
                <c:pt idx="32">
                  <c:v>866</c:v>
                </c:pt>
                <c:pt idx="33">
                  <c:v>878</c:v>
                </c:pt>
                <c:pt idx="34">
                  <c:v>914</c:v>
                </c:pt>
                <c:pt idx="35">
                  <c:v>930</c:v>
                </c:pt>
                <c:pt idx="36">
                  <c:v>966</c:v>
                </c:pt>
                <c:pt idx="37">
                  <c:v>1011</c:v>
                </c:pt>
                <c:pt idx="38">
                  <c:v>1091</c:v>
                </c:pt>
                <c:pt idx="39">
                  <c:v>1247</c:v>
                </c:pt>
                <c:pt idx="40">
                  <c:v>1247</c:v>
                </c:pt>
                <c:pt idx="41">
                  <c:v>1247</c:v>
                </c:pt>
                <c:pt idx="42">
                  <c:v>1249</c:v>
                </c:pt>
                <c:pt idx="43">
                  <c:v>1255</c:v>
                </c:pt>
                <c:pt idx="44">
                  <c:v>1369</c:v>
                </c:pt>
                <c:pt idx="45">
                  <c:v>1375</c:v>
                </c:pt>
                <c:pt idx="46">
                  <c:v>1463</c:v>
                </c:pt>
                <c:pt idx="47">
                  <c:v>1499</c:v>
                </c:pt>
                <c:pt idx="48">
                  <c:v>1514</c:v>
                </c:pt>
                <c:pt idx="49">
                  <c:v>1874</c:v>
                </c:pt>
                <c:pt idx="50">
                  <c:v>2084</c:v>
                </c:pt>
                <c:pt idx="51">
                  <c:v>2569</c:v>
                </c:pt>
              </c:numCache>
            </c:numRef>
          </c:cat>
          <c:val>
            <c:numRef>
              <c:f>'Rys 3.19'!$E$4:$E$55</c:f>
              <c:numCache>
                <c:formatCode>General</c:formatCode>
                <c:ptCount val="52"/>
                <c:pt idx="16">
                  <c:v>50</c:v>
                </c:pt>
                <c:pt idx="44">
                  <c:v>50</c:v>
                </c:pt>
                <c:pt idx="51">
                  <c:v>50</c:v>
                </c:pt>
              </c:numCache>
            </c:numRef>
          </c:val>
        </c:ser>
        <c:axId val="67607552"/>
        <c:axId val="67502848"/>
      </c:barChart>
      <c:lineChart>
        <c:grouping val="standard"/>
        <c:ser>
          <c:idx val="0"/>
          <c:order val="0"/>
          <c:tx>
            <c:strRef>
              <c:f>'Rys 3.19'!$D$3</c:f>
              <c:strCache>
                <c:ptCount val="1"/>
                <c:pt idx="0">
                  <c:v>Ilość stanów</c:v>
                </c:pt>
              </c:strCache>
            </c:strRef>
          </c:tx>
          <c:marker>
            <c:symbol val="none"/>
          </c:marker>
          <c:cat>
            <c:numRef>
              <c:f>'Rys 3.19'!$C$4:$C$55</c:f>
              <c:numCache>
                <c:formatCode>yyyy/mm/dd</c:formatCode>
                <c:ptCount val="52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25</c:v>
                </c:pt>
                <c:pt idx="4">
                  <c:v>25</c:v>
                </c:pt>
                <c:pt idx="5">
                  <c:v>26</c:v>
                </c:pt>
                <c:pt idx="6">
                  <c:v>28</c:v>
                </c:pt>
                <c:pt idx="7">
                  <c:v>29</c:v>
                </c:pt>
                <c:pt idx="8">
                  <c:v>30</c:v>
                </c:pt>
                <c:pt idx="9">
                  <c:v>30</c:v>
                </c:pt>
                <c:pt idx="10">
                  <c:v>31</c:v>
                </c:pt>
                <c:pt idx="11">
                  <c:v>47</c:v>
                </c:pt>
                <c:pt idx="12">
                  <c:v>53</c:v>
                </c:pt>
                <c:pt idx="13">
                  <c:v>63</c:v>
                </c:pt>
                <c:pt idx="14">
                  <c:v>78</c:v>
                </c:pt>
                <c:pt idx="15">
                  <c:v>126</c:v>
                </c:pt>
                <c:pt idx="16">
                  <c:v>169</c:v>
                </c:pt>
                <c:pt idx="17">
                  <c:v>207</c:v>
                </c:pt>
                <c:pt idx="18">
                  <c:v>316</c:v>
                </c:pt>
                <c:pt idx="19">
                  <c:v>372</c:v>
                </c:pt>
                <c:pt idx="20">
                  <c:v>384</c:v>
                </c:pt>
                <c:pt idx="21">
                  <c:v>396</c:v>
                </c:pt>
                <c:pt idx="22">
                  <c:v>408</c:v>
                </c:pt>
                <c:pt idx="23">
                  <c:v>411</c:v>
                </c:pt>
                <c:pt idx="24">
                  <c:v>471</c:v>
                </c:pt>
                <c:pt idx="25">
                  <c:v>606</c:v>
                </c:pt>
                <c:pt idx="26">
                  <c:v>630</c:v>
                </c:pt>
                <c:pt idx="27">
                  <c:v>711</c:v>
                </c:pt>
                <c:pt idx="28">
                  <c:v>732</c:v>
                </c:pt>
                <c:pt idx="29">
                  <c:v>732</c:v>
                </c:pt>
                <c:pt idx="30">
                  <c:v>768</c:v>
                </c:pt>
                <c:pt idx="31">
                  <c:v>777</c:v>
                </c:pt>
                <c:pt idx="32">
                  <c:v>866</c:v>
                </c:pt>
                <c:pt idx="33">
                  <c:v>878</c:v>
                </c:pt>
                <c:pt idx="34">
                  <c:v>914</c:v>
                </c:pt>
                <c:pt idx="35">
                  <c:v>930</c:v>
                </c:pt>
                <c:pt idx="36">
                  <c:v>966</c:v>
                </c:pt>
                <c:pt idx="37">
                  <c:v>1011</c:v>
                </c:pt>
                <c:pt idx="38">
                  <c:v>1091</c:v>
                </c:pt>
                <c:pt idx="39">
                  <c:v>1247</c:v>
                </c:pt>
                <c:pt idx="40">
                  <c:v>1247</c:v>
                </c:pt>
                <c:pt idx="41">
                  <c:v>1247</c:v>
                </c:pt>
                <c:pt idx="42">
                  <c:v>1249</c:v>
                </c:pt>
                <c:pt idx="43">
                  <c:v>1255</c:v>
                </c:pt>
                <c:pt idx="44">
                  <c:v>1369</c:v>
                </c:pt>
                <c:pt idx="45">
                  <c:v>1375</c:v>
                </c:pt>
                <c:pt idx="46">
                  <c:v>1463</c:v>
                </c:pt>
                <c:pt idx="47">
                  <c:v>1499</c:v>
                </c:pt>
                <c:pt idx="48">
                  <c:v>1514</c:v>
                </c:pt>
                <c:pt idx="49">
                  <c:v>1874</c:v>
                </c:pt>
                <c:pt idx="50">
                  <c:v>2084</c:v>
                </c:pt>
                <c:pt idx="51">
                  <c:v>2569</c:v>
                </c:pt>
              </c:numCache>
            </c:numRef>
          </c:cat>
          <c:val>
            <c:numRef>
              <c:f>'Rys 3.19'!$D$4:$D$55</c:f>
              <c:numCache>
                <c:formatCode>General</c:formatCod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50</c:v>
                </c:pt>
              </c:numCache>
            </c:numRef>
          </c:val>
        </c:ser>
        <c:marker val="1"/>
        <c:axId val="67607552"/>
        <c:axId val="67502848"/>
      </c:lineChart>
      <c:dateAx>
        <c:axId val="67607552"/>
        <c:scaling>
          <c:orientation val="minMax"/>
        </c:scaling>
        <c:axPos val="b"/>
        <c:numFmt formatCode="yyyy/mm/dd" sourceLinked="1"/>
        <c:tickLblPos val="nextTo"/>
        <c:txPr>
          <a:bodyPr/>
          <a:lstStyle/>
          <a:p>
            <a:pPr>
              <a:defRPr>
                <a:solidFill>
                  <a:schemeClr val="bg1"/>
                </a:solidFill>
              </a:defRPr>
            </a:pPr>
            <a:endParaRPr lang="pl-PL"/>
          </a:p>
        </c:txPr>
        <c:crossAx val="67502848"/>
        <c:crosses val="autoZero"/>
        <c:auto val="1"/>
        <c:lblOffset val="100"/>
      </c:dateAx>
      <c:valAx>
        <c:axId val="67502848"/>
        <c:scaling>
          <c:orientation val="minMax"/>
          <c:max val="50"/>
        </c:scaling>
        <c:axPos val="l"/>
        <c:majorGridlines/>
        <c:numFmt formatCode="General" sourceLinked="1"/>
        <c:tickLblPos val="nextTo"/>
        <c:crossAx val="67607552"/>
        <c:crosses val="autoZero"/>
        <c:crossBetween val="between"/>
      </c:valAx>
    </c:plotArea>
    <c:plotVisOnly val="1"/>
    <c:dispBlanksAs val="gap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lineChart>
        <c:grouping val="standard"/>
        <c:ser>
          <c:idx val="0"/>
          <c:order val="0"/>
          <c:tx>
            <c:strRef>
              <c:f>'Rys 3.20'!$M$1</c:f>
              <c:strCache>
                <c:ptCount val="1"/>
                <c:pt idx="0">
                  <c:v>Klienci w banku</c:v>
                </c:pt>
              </c:strCache>
            </c:strRef>
          </c:tx>
          <c:cat>
            <c:numRef>
              <c:f>'Rys 3.20'!$L$2:$L$77</c:f>
              <c:numCache>
                <c:formatCode>h:mm;@</c:formatCode>
                <c:ptCount val="76"/>
                <c:pt idx="0">
                  <c:v>0.41666666666666669</c:v>
                </c:pt>
                <c:pt idx="1">
                  <c:v>0.41875000000000001</c:v>
                </c:pt>
                <c:pt idx="2">
                  <c:v>0.42222222222222222</c:v>
                </c:pt>
                <c:pt idx="3">
                  <c:v>0.42777777777777776</c:v>
                </c:pt>
                <c:pt idx="4">
                  <c:v>0.4284722222222222</c:v>
                </c:pt>
                <c:pt idx="5">
                  <c:v>0.43333333333333329</c:v>
                </c:pt>
                <c:pt idx="6">
                  <c:v>0.4368055555555555</c:v>
                </c:pt>
                <c:pt idx="7">
                  <c:v>0.44236111111111104</c:v>
                </c:pt>
                <c:pt idx="8">
                  <c:v>0.44444444444444436</c:v>
                </c:pt>
                <c:pt idx="9">
                  <c:v>0.44513888888888881</c:v>
                </c:pt>
                <c:pt idx="10">
                  <c:v>0.45069444444444434</c:v>
                </c:pt>
                <c:pt idx="11">
                  <c:v>0.45138888888888878</c:v>
                </c:pt>
                <c:pt idx="12">
                  <c:v>0.45486111111111099</c:v>
                </c:pt>
                <c:pt idx="13">
                  <c:v>0.46041666666666653</c:v>
                </c:pt>
                <c:pt idx="14">
                  <c:v>0.46249999999999986</c:v>
                </c:pt>
                <c:pt idx="15">
                  <c:v>0.46388888888888874</c:v>
                </c:pt>
                <c:pt idx="16">
                  <c:v>0.46874999999999983</c:v>
                </c:pt>
                <c:pt idx="17">
                  <c:v>0.47291666666666649</c:v>
                </c:pt>
                <c:pt idx="18">
                  <c:v>0.47430555555555537</c:v>
                </c:pt>
                <c:pt idx="19">
                  <c:v>0.47777777777777758</c:v>
                </c:pt>
                <c:pt idx="20">
                  <c:v>0.48263888888888867</c:v>
                </c:pt>
                <c:pt idx="21">
                  <c:v>0.48749999999999977</c:v>
                </c:pt>
                <c:pt idx="22">
                  <c:v>0.49027777777777753</c:v>
                </c:pt>
                <c:pt idx="23">
                  <c:v>0.49374999999999974</c:v>
                </c:pt>
                <c:pt idx="24">
                  <c:v>0.49861111111111084</c:v>
                </c:pt>
                <c:pt idx="25">
                  <c:v>0.50277777777777755</c:v>
                </c:pt>
                <c:pt idx="26">
                  <c:v>0.50416666666666643</c:v>
                </c:pt>
                <c:pt idx="27">
                  <c:v>0.50972222222222197</c:v>
                </c:pt>
                <c:pt idx="28">
                  <c:v>0.51180555555555529</c:v>
                </c:pt>
                <c:pt idx="29">
                  <c:v>0.51388888888888862</c:v>
                </c:pt>
                <c:pt idx="30">
                  <c:v>0.51597222222222194</c:v>
                </c:pt>
                <c:pt idx="31">
                  <c:v>0.51736111111111083</c:v>
                </c:pt>
                <c:pt idx="32">
                  <c:v>0.5201388888888886</c:v>
                </c:pt>
                <c:pt idx="33">
                  <c:v>0.52499999999999969</c:v>
                </c:pt>
                <c:pt idx="34">
                  <c:v>0.53055555555555522</c:v>
                </c:pt>
                <c:pt idx="35">
                  <c:v>0.53263888888888855</c:v>
                </c:pt>
                <c:pt idx="36">
                  <c:v>0.53819444444444409</c:v>
                </c:pt>
                <c:pt idx="37">
                  <c:v>0.54236111111111074</c:v>
                </c:pt>
                <c:pt idx="38">
                  <c:v>0.54652777777777739</c:v>
                </c:pt>
                <c:pt idx="39">
                  <c:v>0.54930555555555516</c:v>
                </c:pt>
                <c:pt idx="40">
                  <c:v>0.55138888888888848</c:v>
                </c:pt>
                <c:pt idx="41">
                  <c:v>0.55486111111111069</c:v>
                </c:pt>
                <c:pt idx="42">
                  <c:v>0.55902777777777735</c:v>
                </c:pt>
                <c:pt idx="43">
                  <c:v>0.56249999999999956</c:v>
                </c:pt>
                <c:pt idx="44">
                  <c:v>0.56458333333333288</c:v>
                </c:pt>
                <c:pt idx="45">
                  <c:v>0.56736111111111065</c:v>
                </c:pt>
                <c:pt idx="46">
                  <c:v>0.57222222222222174</c:v>
                </c:pt>
                <c:pt idx="47">
                  <c:v>0.57361111111111063</c:v>
                </c:pt>
                <c:pt idx="48">
                  <c:v>0.57569444444444395</c:v>
                </c:pt>
                <c:pt idx="49">
                  <c:v>0.58124999999999949</c:v>
                </c:pt>
                <c:pt idx="50">
                  <c:v>0.58402777777777726</c:v>
                </c:pt>
                <c:pt idx="51">
                  <c:v>0.58611111111111058</c:v>
                </c:pt>
                <c:pt idx="52">
                  <c:v>0.59166666666666612</c:v>
                </c:pt>
                <c:pt idx="53">
                  <c:v>0.593055555555555</c:v>
                </c:pt>
                <c:pt idx="54">
                  <c:v>0.59722222222222165</c:v>
                </c:pt>
                <c:pt idx="55">
                  <c:v>0.59999999999999942</c:v>
                </c:pt>
                <c:pt idx="56">
                  <c:v>0.60486111111111052</c:v>
                </c:pt>
                <c:pt idx="57">
                  <c:v>0.60972222222222161</c:v>
                </c:pt>
                <c:pt idx="58">
                  <c:v>0.61388888888888826</c:v>
                </c:pt>
                <c:pt idx="59">
                  <c:v>0.6194444444444438</c:v>
                </c:pt>
                <c:pt idx="60">
                  <c:v>0.62222222222222157</c:v>
                </c:pt>
                <c:pt idx="61">
                  <c:v>0.62499999999999933</c:v>
                </c:pt>
                <c:pt idx="62">
                  <c:v>0.62916666666666599</c:v>
                </c:pt>
                <c:pt idx="63">
                  <c:v>0.62986111111111043</c:v>
                </c:pt>
                <c:pt idx="64">
                  <c:v>0.63055555555555487</c:v>
                </c:pt>
                <c:pt idx="65">
                  <c:v>0.63333333333333264</c:v>
                </c:pt>
                <c:pt idx="66">
                  <c:v>0.63819444444444373</c:v>
                </c:pt>
                <c:pt idx="67">
                  <c:v>0.64166666666666594</c:v>
                </c:pt>
                <c:pt idx="68">
                  <c:v>0.64652777777777704</c:v>
                </c:pt>
                <c:pt idx="69">
                  <c:v>0.64861111111111036</c:v>
                </c:pt>
                <c:pt idx="70">
                  <c:v>0.6493055555555548</c:v>
                </c:pt>
                <c:pt idx="71">
                  <c:v>0.65277777777777701</c:v>
                </c:pt>
                <c:pt idx="72">
                  <c:v>0.65347222222222145</c:v>
                </c:pt>
                <c:pt idx="73">
                  <c:v>0.65902777777777699</c:v>
                </c:pt>
                <c:pt idx="74">
                  <c:v>0.66319444444444364</c:v>
                </c:pt>
                <c:pt idx="75">
                  <c:v>0.66736111111111029</c:v>
                </c:pt>
              </c:numCache>
            </c:numRef>
          </c:cat>
          <c:val>
            <c:numRef>
              <c:f>'Rys 3.20'!$M$2:$M$77</c:f>
              <c:numCache>
                <c:formatCode>General</c:formatCode>
                <c:ptCount val="76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2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4</c:v>
                </c:pt>
                <c:pt idx="20">
                  <c:v>5</c:v>
                </c:pt>
                <c:pt idx="21">
                  <c:v>6</c:v>
                </c:pt>
                <c:pt idx="22">
                  <c:v>5</c:v>
                </c:pt>
                <c:pt idx="23">
                  <c:v>6</c:v>
                </c:pt>
                <c:pt idx="24">
                  <c:v>7</c:v>
                </c:pt>
                <c:pt idx="25">
                  <c:v>8</c:v>
                </c:pt>
                <c:pt idx="26">
                  <c:v>9</c:v>
                </c:pt>
                <c:pt idx="27">
                  <c:v>10</c:v>
                </c:pt>
                <c:pt idx="28">
                  <c:v>11</c:v>
                </c:pt>
                <c:pt idx="29">
                  <c:v>12</c:v>
                </c:pt>
                <c:pt idx="30">
                  <c:v>13</c:v>
                </c:pt>
                <c:pt idx="31">
                  <c:v>14</c:v>
                </c:pt>
                <c:pt idx="32">
                  <c:v>13</c:v>
                </c:pt>
                <c:pt idx="33">
                  <c:v>14</c:v>
                </c:pt>
                <c:pt idx="34">
                  <c:v>13</c:v>
                </c:pt>
                <c:pt idx="35">
                  <c:v>12</c:v>
                </c:pt>
                <c:pt idx="36">
                  <c:v>11</c:v>
                </c:pt>
                <c:pt idx="37">
                  <c:v>12</c:v>
                </c:pt>
                <c:pt idx="38">
                  <c:v>11</c:v>
                </c:pt>
                <c:pt idx="39">
                  <c:v>10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8</c:v>
                </c:pt>
                <c:pt idx="44">
                  <c:v>7</c:v>
                </c:pt>
                <c:pt idx="45">
                  <c:v>8</c:v>
                </c:pt>
                <c:pt idx="46">
                  <c:v>7</c:v>
                </c:pt>
                <c:pt idx="47">
                  <c:v>8</c:v>
                </c:pt>
                <c:pt idx="48">
                  <c:v>7</c:v>
                </c:pt>
                <c:pt idx="49">
                  <c:v>6</c:v>
                </c:pt>
                <c:pt idx="50">
                  <c:v>5</c:v>
                </c:pt>
                <c:pt idx="51">
                  <c:v>4</c:v>
                </c:pt>
                <c:pt idx="52">
                  <c:v>3</c:v>
                </c:pt>
                <c:pt idx="53">
                  <c:v>2</c:v>
                </c:pt>
                <c:pt idx="54">
                  <c:v>3</c:v>
                </c:pt>
                <c:pt idx="55">
                  <c:v>2</c:v>
                </c:pt>
                <c:pt idx="56">
                  <c:v>1</c:v>
                </c:pt>
                <c:pt idx="57">
                  <c:v>2</c:v>
                </c:pt>
                <c:pt idx="58">
                  <c:v>1</c:v>
                </c:pt>
                <c:pt idx="59">
                  <c:v>2</c:v>
                </c:pt>
                <c:pt idx="60">
                  <c:v>1</c:v>
                </c:pt>
                <c:pt idx="61">
                  <c:v>0</c:v>
                </c:pt>
                <c:pt idx="62">
                  <c:v>1</c:v>
                </c:pt>
                <c:pt idx="63">
                  <c:v>2</c:v>
                </c:pt>
                <c:pt idx="64">
                  <c:v>3</c:v>
                </c:pt>
                <c:pt idx="65">
                  <c:v>4</c:v>
                </c:pt>
                <c:pt idx="66">
                  <c:v>3</c:v>
                </c:pt>
                <c:pt idx="67">
                  <c:v>4</c:v>
                </c:pt>
                <c:pt idx="68">
                  <c:v>3</c:v>
                </c:pt>
                <c:pt idx="69">
                  <c:v>2</c:v>
                </c:pt>
                <c:pt idx="70">
                  <c:v>1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1</c:v>
                </c:pt>
                <c:pt idx="75">
                  <c:v>0</c:v>
                </c:pt>
              </c:numCache>
            </c:numRef>
          </c:val>
        </c:ser>
        <c:marker val="1"/>
        <c:axId val="65885312"/>
        <c:axId val="65886848"/>
      </c:lineChart>
      <c:catAx>
        <c:axId val="65885312"/>
        <c:scaling>
          <c:orientation val="minMax"/>
        </c:scaling>
        <c:axPos val="b"/>
        <c:numFmt formatCode="h:mm;@" sourceLinked="1"/>
        <c:tickLblPos val="nextTo"/>
        <c:crossAx val="65886848"/>
        <c:crosses val="autoZero"/>
        <c:auto val="1"/>
        <c:lblAlgn val="ctr"/>
        <c:lblOffset val="100"/>
      </c:catAx>
      <c:valAx>
        <c:axId val="65886848"/>
        <c:scaling>
          <c:orientation val="minMax"/>
        </c:scaling>
        <c:axPos val="l"/>
        <c:majorGridlines/>
        <c:numFmt formatCode="General" sourceLinked="1"/>
        <c:tickLblPos val="nextTo"/>
        <c:crossAx val="65885312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/>
              <a:t>Tu wybrano oś daty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'Rys 3.20'!$M$1</c:f>
              <c:strCache>
                <c:ptCount val="1"/>
                <c:pt idx="0">
                  <c:v>Klienci w banku</c:v>
                </c:pt>
              </c:strCache>
            </c:strRef>
          </c:tx>
          <c:cat>
            <c:numRef>
              <c:f>'Rys 3.20'!$L$2:$L$77</c:f>
              <c:numCache>
                <c:formatCode>h:mm;@</c:formatCode>
                <c:ptCount val="76"/>
                <c:pt idx="0">
                  <c:v>0.41666666666666669</c:v>
                </c:pt>
                <c:pt idx="1">
                  <c:v>0.41875000000000001</c:v>
                </c:pt>
                <c:pt idx="2">
                  <c:v>0.42222222222222222</c:v>
                </c:pt>
                <c:pt idx="3">
                  <c:v>0.42777777777777776</c:v>
                </c:pt>
                <c:pt idx="4">
                  <c:v>0.4284722222222222</c:v>
                </c:pt>
                <c:pt idx="5">
                  <c:v>0.43333333333333329</c:v>
                </c:pt>
                <c:pt idx="6">
                  <c:v>0.4368055555555555</c:v>
                </c:pt>
                <c:pt idx="7">
                  <c:v>0.44236111111111104</c:v>
                </c:pt>
                <c:pt idx="8">
                  <c:v>0.44444444444444436</c:v>
                </c:pt>
                <c:pt idx="9">
                  <c:v>0.44513888888888881</c:v>
                </c:pt>
                <c:pt idx="10">
                  <c:v>0.45069444444444434</c:v>
                </c:pt>
                <c:pt idx="11">
                  <c:v>0.45138888888888878</c:v>
                </c:pt>
                <c:pt idx="12">
                  <c:v>0.45486111111111099</c:v>
                </c:pt>
                <c:pt idx="13">
                  <c:v>0.46041666666666653</c:v>
                </c:pt>
                <c:pt idx="14">
                  <c:v>0.46249999999999986</c:v>
                </c:pt>
                <c:pt idx="15">
                  <c:v>0.46388888888888874</c:v>
                </c:pt>
                <c:pt idx="16">
                  <c:v>0.46874999999999983</c:v>
                </c:pt>
                <c:pt idx="17">
                  <c:v>0.47291666666666649</c:v>
                </c:pt>
                <c:pt idx="18">
                  <c:v>0.47430555555555537</c:v>
                </c:pt>
                <c:pt idx="19">
                  <c:v>0.47777777777777758</c:v>
                </c:pt>
                <c:pt idx="20">
                  <c:v>0.48263888888888867</c:v>
                </c:pt>
                <c:pt idx="21">
                  <c:v>0.48749999999999977</c:v>
                </c:pt>
                <c:pt idx="22">
                  <c:v>0.49027777777777753</c:v>
                </c:pt>
                <c:pt idx="23">
                  <c:v>0.49374999999999974</c:v>
                </c:pt>
                <c:pt idx="24">
                  <c:v>0.49861111111111084</c:v>
                </c:pt>
                <c:pt idx="25">
                  <c:v>0.50277777777777755</c:v>
                </c:pt>
                <c:pt idx="26">
                  <c:v>0.50416666666666643</c:v>
                </c:pt>
                <c:pt idx="27">
                  <c:v>0.50972222222222197</c:v>
                </c:pt>
                <c:pt idx="28">
                  <c:v>0.51180555555555529</c:v>
                </c:pt>
                <c:pt idx="29">
                  <c:v>0.51388888888888862</c:v>
                </c:pt>
                <c:pt idx="30">
                  <c:v>0.51597222222222194</c:v>
                </c:pt>
                <c:pt idx="31">
                  <c:v>0.51736111111111083</c:v>
                </c:pt>
                <c:pt idx="32">
                  <c:v>0.5201388888888886</c:v>
                </c:pt>
                <c:pt idx="33">
                  <c:v>0.52499999999999969</c:v>
                </c:pt>
                <c:pt idx="34">
                  <c:v>0.53055555555555522</c:v>
                </c:pt>
                <c:pt idx="35">
                  <c:v>0.53263888888888855</c:v>
                </c:pt>
                <c:pt idx="36">
                  <c:v>0.53819444444444409</c:v>
                </c:pt>
                <c:pt idx="37">
                  <c:v>0.54236111111111074</c:v>
                </c:pt>
                <c:pt idx="38">
                  <c:v>0.54652777777777739</c:v>
                </c:pt>
                <c:pt idx="39">
                  <c:v>0.54930555555555516</c:v>
                </c:pt>
                <c:pt idx="40">
                  <c:v>0.55138888888888848</c:v>
                </c:pt>
                <c:pt idx="41">
                  <c:v>0.55486111111111069</c:v>
                </c:pt>
                <c:pt idx="42">
                  <c:v>0.55902777777777735</c:v>
                </c:pt>
                <c:pt idx="43">
                  <c:v>0.56249999999999956</c:v>
                </c:pt>
                <c:pt idx="44">
                  <c:v>0.56458333333333288</c:v>
                </c:pt>
                <c:pt idx="45">
                  <c:v>0.56736111111111065</c:v>
                </c:pt>
                <c:pt idx="46">
                  <c:v>0.57222222222222174</c:v>
                </c:pt>
                <c:pt idx="47">
                  <c:v>0.57361111111111063</c:v>
                </c:pt>
                <c:pt idx="48">
                  <c:v>0.57569444444444395</c:v>
                </c:pt>
                <c:pt idx="49">
                  <c:v>0.58124999999999949</c:v>
                </c:pt>
                <c:pt idx="50">
                  <c:v>0.58402777777777726</c:v>
                </c:pt>
                <c:pt idx="51">
                  <c:v>0.58611111111111058</c:v>
                </c:pt>
                <c:pt idx="52">
                  <c:v>0.59166666666666612</c:v>
                </c:pt>
                <c:pt idx="53">
                  <c:v>0.593055555555555</c:v>
                </c:pt>
                <c:pt idx="54">
                  <c:v>0.59722222222222165</c:v>
                </c:pt>
                <c:pt idx="55">
                  <c:v>0.59999999999999942</c:v>
                </c:pt>
                <c:pt idx="56">
                  <c:v>0.60486111111111052</c:v>
                </c:pt>
                <c:pt idx="57">
                  <c:v>0.60972222222222161</c:v>
                </c:pt>
                <c:pt idx="58">
                  <c:v>0.61388888888888826</c:v>
                </c:pt>
                <c:pt idx="59">
                  <c:v>0.6194444444444438</c:v>
                </c:pt>
                <c:pt idx="60">
                  <c:v>0.62222222222222157</c:v>
                </c:pt>
                <c:pt idx="61">
                  <c:v>0.62499999999999933</c:v>
                </c:pt>
                <c:pt idx="62">
                  <c:v>0.62916666666666599</c:v>
                </c:pt>
                <c:pt idx="63">
                  <c:v>0.62986111111111043</c:v>
                </c:pt>
                <c:pt idx="64">
                  <c:v>0.63055555555555487</c:v>
                </c:pt>
                <c:pt idx="65">
                  <c:v>0.63333333333333264</c:v>
                </c:pt>
                <c:pt idx="66">
                  <c:v>0.63819444444444373</c:v>
                </c:pt>
                <c:pt idx="67">
                  <c:v>0.64166666666666594</c:v>
                </c:pt>
                <c:pt idx="68">
                  <c:v>0.64652777777777704</c:v>
                </c:pt>
                <c:pt idx="69">
                  <c:v>0.64861111111111036</c:v>
                </c:pt>
                <c:pt idx="70">
                  <c:v>0.6493055555555548</c:v>
                </c:pt>
                <c:pt idx="71">
                  <c:v>0.65277777777777701</c:v>
                </c:pt>
                <c:pt idx="72">
                  <c:v>0.65347222222222145</c:v>
                </c:pt>
                <c:pt idx="73">
                  <c:v>0.65902777777777699</c:v>
                </c:pt>
                <c:pt idx="74">
                  <c:v>0.66319444444444364</c:v>
                </c:pt>
                <c:pt idx="75">
                  <c:v>0.66736111111111029</c:v>
                </c:pt>
              </c:numCache>
            </c:numRef>
          </c:cat>
          <c:val>
            <c:numRef>
              <c:f>'Rys 3.20'!$M$2:$M$77</c:f>
              <c:numCache>
                <c:formatCode>General</c:formatCode>
                <c:ptCount val="76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2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4</c:v>
                </c:pt>
                <c:pt idx="20">
                  <c:v>5</c:v>
                </c:pt>
                <c:pt idx="21">
                  <c:v>6</c:v>
                </c:pt>
                <c:pt idx="22">
                  <c:v>5</c:v>
                </c:pt>
                <c:pt idx="23">
                  <c:v>6</c:v>
                </c:pt>
                <c:pt idx="24">
                  <c:v>7</c:v>
                </c:pt>
                <c:pt idx="25">
                  <c:v>8</c:v>
                </c:pt>
                <c:pt idx="26">
                  <c:v>9</c:v>
                </c:pt>
                <c:pt idx="27">
                  <c:v>10</c:v>
                </c:pt>
                <c:pt idx="28">
                  <c:v>11</c:v>
                </c:pt>
                <c:pt idx="29">
                  <c:v>12</c:v>
                </c:pt>
                <c:pt idx="30">
                  <c:v>13</c:v>
                </c:pt>
                <c:pt idx="31">
                  <c:v>14</c:v>
                </c:pt>
                <c:pt idx="32">
                  <c:v>13</c:v>
                </c:pt>
                <c:pt idx="33">
                  <c:v>14</c:v>
                </c:pt>
                <c:pt idx="34">
                  <c:v>13</c:v>
                </c:pt>
                <c:pt idx="35">
                  <c:v>12</c:v>
                </c:pt>
                <c:pt idx="36">
                  <c:v>11</c:v>
                </c:pt>
                <c:pt idx="37">
                  <c:v>12</c:v>
                </c:pt>
                <c:pt idx="38">
                  <c:v>11</c:v>
                </c:pt>
                <c:pt idx="39">
                  <c:v>10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8</c:v>
                </c:pt>
                <c:pt idx="44">
                  <c:v>7</c:v>
                </c:pt>
                <c:pt idx="45">
                  <c:v>8</c:v>
                </c:pt>
                <c:pt idx="46">
                  <c:v>7</c:v>
                </c:pt>
                <c:pt idx="47">
                  <c:v>8</c:v>
                </c:pt>
                <c:pt idx="48">
                  <c:v>7</c:v>
                </c:pt>
                <c:pt idx="49">
                  <c:v>6</c:v>
                </c:pt>
                <c:pt idx="50">
                  <c:v>5</c:v>
                </c:pt>
                <c:pt idx="51">
                  <c:v>4</c:v>
                </c:pt>
                <c:pt idx="52">
                  <c:v>3</c:v>
                </c:pt>
                <c:pt idx="53">
                  <c:v>2</c:v>
                </c:pt>
                <c:pt idx="54">
                  <c:v>3</c:v>
                </c:pt>
                <c:pt idx="55">
                  <c:v>2</c:v>
                </c:pt>
                <c:pt idx="56">
                  <c:v>1</c:v>
                </c:pt>
                <c:pt idx="57">
                  <c:v>2</c:v>
                </c:pt>
                <c:pt idx="58">
                  <c:v>1</c:v>
                </c:pt>
                <c:pt idx="59">
                  <c:v>2</c:v>
                </c:pt>
                <c:pt idx="60">
                  <c:v>1</c:v>
                </c:pt>
                <c:pt idx="61">
                  <c:v>0</c:v>
                </c:pt>
                <c:pt idx="62">
                  <c:v>1</c:v>
                </c:pt>
                <c:pt idx="63">
                  <c:v>2</c:v>
                </c:pt>
                <c:pt idx="64">
                  <c:v>3</c:v>
                </c:pt>
                <c:pt idx="65">
                  <c:v>4</c:v>
                </c:pt>
                <c:pt idx="66">
                  <c:v>3</c:v>
                </c:pt>
                <c:pt idx="67">
                  <c:v>4</c:v>
                </c:pt>
                <c:pt idx="68">
                  <c:v>3</c:v>
                </c:pt>
                <c:pt idx="69">
                  <c:v>2</c:v>
                </c:pt>
                <c:pt idx="70">
                  <c:v>1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1</c:v>
                </c:pt>
                <c:pt idx="75">
                  <c:v>0</c:v>
                </c:pt>
              </c:numCache>
            </c:numRef>
          </c:val>
        </c:ser>
        <c:marker val="1"/>
        <c:axId val="65914752"/>
        <c:axId val="65916288"/>
      </c:lineChart>
      <c:dateAx>
        <c:axId val="65914752"/>
        <c:scaling>
          <c:orientation val="minMax"/>
        </c:scaling>
        <c:axPos val="b"/>
        <c:numFmt formatCode="h:mm;@" sourceLinked="1"/>
        <c:tickLblPos val="nextTo"/>
        <c:crossAx val="65916288"/>
        <c:crosses val="autoZero"/>
        <c:lblOffset val="100"/>
        <c:baseTimeUnit val="days"/>
      </c:dateAx>
      <c:valAx>
        <c:axId val="65916288"/>
        <c:scaling>
          <c:orientation val="minMax"/>
        </c:scaling>
        <c:axPos val="l"/>
        <c:majorGridlines/>
        <c:numFmt formatCode="General" sourceLinked="1"/>
        <c:tickLblPos val="nextTo"/>
        <c:crossAx val="65914752"/>
        <c:crosses val="autoZero"/>
        <c:crossBetween val="between"/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lineChart>
        <c:grouping val="standard"/>
        <c:ser>
          <c:idx val="0"/>
          <c:order val="0"/>
          <c:tx>
            <c:strRef>
              <c:f>'Rys 3.21'!$N$1</c:f>
              <c:strCache>
                <c:ptCount val="1"/>
                <c:pt idx="0">
                  <c:v>Klienci w banku</c:v>
                </c:pt>
              </c:strCache>
            </c:strRef>
          </c:tx>
          <c:cat>
            <c:numRef>
              <c:f>'Rys 3.21'!$L$2:$L$77</c:f>
              <c:numCache>
                <c:formatCode>yy":00"</c:formatCode>
                <c:ptCount val="76"/>
                <c:pt idx="0">
                  <c:v>40179</c:v>
                </c:pt>
                <c:pt idx="1">
                  <c:v>40197</c:v>
                </c:pt>
                <c:pt idx="2">
                  <c:v>40228</c:v>
                </c:pt>
                <c:pt idx="3">
                  <c:v>40276</c:v>
                </c:pt>
                <c:pt idx="4">
                  <c:v>40282</c:v>
                </c:pt>
                <c:pt idx="5">
                  <c:v>40325</c:v>
                </c:pt>
                <c:pt idx="6">
                  <c:v>40355</c:v>
                </c:pt>
                <c:pt idx="7">
                  <c:v>40403</c:v>
                </c:pt>
                <c:pt idx="8">
                  <c:v>40422</c:v>
                </c:pt>
                <c:pt idx="9">
                  <c:v>40428</c:v>
                </c:pt>
                <c:pt idx="10">
                  <c:v>40476</c:v>
                </c:pt>
                <c:pt idx="11">
                  <c:v>40482</c:v>
                </c:pt>
                <c:pt idx="12">
                  <c:v>40513</c:v>
                </c:pt>
                <c:pt idx="13">
                  <c:v>40562</c:v>
                </c:pt>
                <c:pt idx="14">
                  <c:v>40580</c:v>
                </c:pt>
                <c:pt idx="15">
                  <c:v>40593</c:v>
                </c:pt>
                <c:pt idx="16">
                  <c:v>40635</c:v>
                </c:pt>
                <c:pt idx="17">
                  <c:v>40671</c:v>
                </c:pt>
                <c:pt idx="18">
                  <c:v>40684</c:v>
                </c:pt>
                <c:pt idx="19">
                  <c:v>40714</c:v>
                </c:pt>
                <c:pt idx="20">
                  <c:v>40756</c:v>
                </c:pt>
                <c:pt idx="21">
                  <c:v>40799</c:v>
                </c:pt>
                <c:pt idx="22">
                  <c:v>40823</c:v>
                </c:pt>
                <c:pt idx="23">
                  <c:v>40853</c:v>
                </c:pt>
                <c:pt idx="24">
                  <c:v>40896</c:v>
                </c:pt>
                <c:pt idx="25">
                  <c:v>40933</c:v>
                </c:pt>
                <c:pt idx="26">
                  <c:v>40945</c:v>
                </c:pt>
                <c:pt idx="27">
                  <c:v>40994</c:v>
                </c:pt>
                <c:pt idx="28">
                  <c:v>41012</c:v>
                </c:pt>
                <c:pt idx="29">
                  <c:v>41030</c:v>
                </c:pt>
                <c:pt idx="30">
                  <c:v>41049</c:v>
                </c:pt>
                <c:pt idx="31">
                  <c:v>41061</c:v>
                </c:pt>
                <c:pt idx="32">
                  <c:v>41085</c:v>
                </c:pt>
                <c:pt idx="33">
                  <c:v>41127</c:v>
                </c:pt>
                <c:pt idx="34">
                  <c:v>41176</c:v>
                </c:pt>
                <c:pt idx="35">
                  <c:v>41194</c:v>
                </c:pt>
                <c:pt idx="36">
                  <c:v>41243</c:v>
                </c:pt>
                <c:pt idx="37">
                  <c:v>41281</c:v>
                </c:pt>
                <c:pt idx="38">
                  <c:v>41317</c:v>
                </c:pt>
                <c:pt idx="39">
                  <c:v>41342</c:v>
                </c:pt>
                <c:pt idx="40">
                  <c:v>41360</c:v>
                </c:pt>
                <c:pt idx="41">
                  <c:v>41390</c:v>
                </c:pt>
                <c:pt idx="42">
                  <c:v>41427</c:v>
                </c:pt>
                <c:pt idx="43">
                  <c:v>41457</c:v>
                </c:pt>
                <c:pt idx="44">
                  <c:v>41475</c:v>
                </c:pt>
                <c:pt idx="45">
                  <c:v>41499</c:v>
                </c:pt>
                <c:pt idx="46">
                  <c:v>41542</c:v>
                </c:pt>
                <c:pt idx="47">
                  <c:v>41554</c:v>
                </c:pt>
                <c:pt idx="48">
                  <c:v>41572</c:v>
                </c:pt>
                <c:pt idx="49">
                  <c:v>41621</c:v>
                </c:pt>
                <c:pt idx="50">
                  <c:v>41646</c:v>
                </c:pt>
                <c:pt idx="51">
                  <c:v>41664</c:v>
                </c:pt>
                <c:pt idx="52">
                  <c:v>41713</c:v>
                </c:pt>
                <c:pt idx="53">
                  <c:v>41725</c:v>
                </c:pt>
                <c:pt idx="54">
                  <c:v>41761</c:v>
                </c:pt>
                <c:pt idx="55">
                  <c:v>41786</c:v>
                </c:pt>
                <c:pt idx="56">
                  <c:v>41828</c:v>
                </c:pt>
                <c:pt idx="57">
                  <c:v>41871</c:v>
                </c:pt>
                <c:pt idx="58">
                  <c:v>41907</c:v>
                </c:pt>
                <c:pt idx="59">
                  <c:v>41955</c:v>
                </c:pt>
                <c:pt idx="60">
                  <c:v>41980</c:v>
                </c:pt>
                <c:pt idx="61">
                  <c:v>42005</c:v>
                </c:pt>
                <c:pt idx="62">
                  <c:v>42041</c:v>
                </c:pt>
                <c:pt idx="63">
                  <c:v>42047</c:v>
                </c:pt>
                <c:pt idx="64">
                  <c:v>42054</c:v>
                </c:pt>
                <c:pt idx="65">
                  <c:v>42078</c:v>
                </c:pt>
                <c:pt idx="66">
                  <c:v>42120</c:v>
                </c:pt>
                <c:pt idx="67">
                  <c:v>42151</c:v>
                </c:pt>
                <c:pt idx="68">
                  <c:v>42193</c:v>
                </c:pt>
                <c:pt idx="69">
                  <c:v>42211</c:v>
                </c:pt>
                <c:pt idx="70">
                  <c:v>42217</c:v>
                </c:pt>
                <c:pt idx="71">
                  <c:v>42248</c:v>
                </c:pt>
                <c:pt idx="72">
                  <c:v>42254</c:v>
                </c:pt>
                <c:pt idx="73">
                  <c:v>42302</c:v>
                </c:pt>
                <c:pt idx="74">
                  <c:v>42339</c:v>
                </c:pt>
                <c:pt idx="75">
                  <c:v>42370</c:v>
                </c:pt>
              </c:numCache>
            </c:numRef>
          </c:cat>
          <c:val>
            <c:numRef>
              <c:f>'Rys 3.21'!$N$2:$N$77</c:f>
              <c:numCache>
                <c:formatCode>General</c:formatCode>
                <c:ptCount val="76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2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4</c:v>
                </c:pt>
                <c:pt idx="20">
                  <c:v>5</c:v>
                </c:pt>
                <c:pt idx="21">
                  <c:v>6</c:v>
                </c:pt>
                <c:pt idx="22">
                  <c:v>5</c:v>
                </c:pt>
                <c:pt idx="23">
                  <c:v>6</c:v>
                </c:pt>
                <c:pt idx="24">
                  <c:v>7</c:v>
                </c:pt>
                <c:pt idx="25">
                  <c:v>8</c:v>
                </c:pt>
                <c:pt idx="26">
                  <c:v>9</c:v>
                </c:pt>
                <c:pt idx="27">
                  <c:v>10</c:v>
                </c:pt>
                <c:pt idx="28">
                  <c:v>11</c:v>
                </c:pt>
                <c:pt idx="29">
                  <c:v>12</c:v>
                </c:pt>
                <c:pt idx="30">
                  <c:v>13</c:v>
                </c:pt>
                <c:pt idx="31">
                  <c:v>14</c:v>
                </c:pt>
                <c:pt idx="32">
                  <c:v>13</c:v>
                </c:pt>
                <c:pt idx="33">
                  <c:v>14</c:v>
                </c:pt>
                <c:pt idx="34">
                  <c:v>13</c:v>
                </c:pt>
                <c:pt idx="35">
                  <c:v>12</c:v>
                </c:pt>
                <c:pt idx="36">
                  <c:v>11</c:v>
                </c:pt>
                <c:pt idx="37">
                  <c:v>12</c:v>
                </c:pt>
                <c:pt idx="38">
                  <c:v>11</c:v>
                </c:pt>
                <c:pt idx="39">
                  <c:v>10</c:v>
                </c:pt>
                <c:pt idx="40">
                  <c:v>9</c:v>
                </c:pt>
                <c:pt idx="41">
                  <c:v>10</c:v>
                </c:pt>
                <c:pt idx="42">
                  <c:v>9</c:v>
                </c:pt>
                <c:pt idx="43">
                  <c:v>8</c:v>
                </c:pt>
                <c:pt idx="44">
                  <c:v>7</c:v>
                </c:pt>
                <c:pt idx="45">
                  <c:v>8</c:v>
                </c:pt>
                <c:pt idx="46">
                  <c:v>7</c:v>
                </c:pt>
                <c:pt idx="47">
                  <c:v>8</c:v>
                </c:pt>
                <c:pt idx="48">
                  <c:v>7</c:v>
                </c:pt>
                <c:pt idx="49">
                  <c:v>6</c:v>
                </c:pt>
                <c:pt idx="50">
                  <c:v>5</c:v>
                </c:pt>
                <c:pt idx="51">
                  <c:v>4</c:v>
                </c:pt>
                <c:pt idx="52">
                  <c:v>3</c:v>
                </c:pt>
                <c:pt idx="53">
                  <c:v>2</c:v>
                </c:pt>
                <c:pt idx="54">
                  <c:v>3</c:v>
                </c:pt>
                <c:pt idx="55">
                  <c:v>2</c:v>
                </c:pt>
                <c:pt idx="56">
                  <c:v>1</c:v>
                </c:pt>
                <c:pt idx="57">
                  <c:v>2</c:v>
                </c:pt>
                <c:pt idx="58">
                  <c:v>1</c:v>
                </c:pt>
                <c:pt idx="59">
                  <c:v>2</c:v>
                </c:pt>
                <c:pt idx="60">
                  <c:v>1</c:v>
                </c:pt>
                <c:pt idx="61">
                  <c:v>0</c:v>
                </c:pt>
                <c:pt idx="62">
                  <c:v>1</c:v>
                </c:pt>
                <c:pt idx="63">
                  <c:v>2</c:v>
                </c:pt>
                <c:pt idx="64">
                  <c:v>3</c:v>
                </c:pt>
                <c:pt idx="65">
                  <c:v>4</c:v>
                </c:pt>
                <c:pt idx="66">
                  <c:v>3</c:v>
                </c:pt>
                <c:pt idx="67">
                  <c:v>4</c:v>
                </c:pt>
                <c:pt idx="68">
                  <c:v>3</c:v>
                </c:pt>
                <c:pt idx="69">
                  <c:v>2</c:v>
                </c:pt>
                <c:pt idx="70">
                  <c:v>1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1</c:v>
                </c:pt>
                <c:pt idx="75">
                  <c:v>0</c:v>
                </c:pt>
              </c:numCache>
            </c:numRef>
          </c:val>
        </c:ser>
        <c:marker val="1"/>
        <c:axId val="65948672"/>
        <c:axId val="65966848"/>
      </c:lineChart>
      <c:dateAx>
        <c:axId val="65948672"/>
        <c:scaling>
          <c:orientation val="minMax"/>
        </c:scaling>
        <c:axPos val="b"/>
        <c:numFmt formatCode="yy&quot;:00&quot;" sourceLinked="1"/>
        <c:tickLblPos val="nextTo"/>
        <c:crossAx val="65966848"/>
        <c:crosses val="autoZero"/>
        <c:lblOffset val="100"/>
        <c:baseTimeUnit val="days"/>
        <c:majorUnit val="1"/>
        <c:majorTimeUnit val="years"/>
        <c:minorUnit val="1"/>
        <c:minorTimeUnit val="days"/>
      </c:dateAx>
      <c:valAx>
        <c:axId val="65966848"/>
        <c:scaling>
          <c:orientation val="minMax"/>
        </c:scaling>
        <c:axPos val="l"/>
        <c:majorGridlines/>
        <c:numFmt formatCode="General" sourceLinked="1"/>
        <c:tickLblPos val="nextTo"/>
        <c:crossAx val="65948672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layout/>
    </c:title>
    <c:plotArea>
      <c:layout/>
      <c:lineChart>
        <c:grouping val="standard"/>
        <c:ser>
          <c:idx val="0"/>
          <c:order val="0"/>
          <c:tx>
            <c:strRef>
              <c:f>'Rys 3.21'!$M$1</c:f>
              <c:strCache>
                <c:ptCount val="1"/>
                <c:pt idx="0">
                  <c:v>Czas oczekiwania w minutach</c:v>
                </c:pt>
              </c:strCache>
            </c:strRef>
          </c:tx>
          <c:cat>
            <c:numRef>
              <c:f>'Rys 3.21'!$L$2:$L$76</c:f>
              <c:numCache>
                <c:formatCode>yy":00"</c:formatCode>
                <c:ptCount val="75"/>
                <c:pt idx="0">
                  <c:v>40179</c:v>
                </c:pt>
                <c:pt idx="1">
                  <c:v>40197</c:v>
                </c:pt>
                <c:pt idx="2">
                  <c:v>40228</c:v>
                </c:pt>
                <c:pt idx="3">
                  <c:v>40276</c:v>
                </c:pt>
                <c:pt idx="4">
                  <c:v>40282</c:v>
                </c:pt>
                <c:pt idx="5">
                  <c:v>40325</c:v>
                </c:pt>
                <c:pt idx="6">
                  <c:v>40355</c:v>
                </c:pt>
                <c:pt idx="7">
                  <c:v>40403</c:v>
                </c:pt>
                <c:pt idx="8">
                  <c:v>40422</c:v>
                </c:pt>
                <c:pt idx="9">
                  <c:v>40428</c:v>
                </c:pt>
                <c:pt idx="10">
                  <c:v>40476</c:v>
                </c:pt>
                <c:pt idx="11">
                  <c:v>40482</c:v>
                </c:pt>
                <c:pt idx="12">
                  <c:v>40513</c:v>
                </c:pt>
                <c:pt idx="13">
                  <c:v>40562</c:v>
                </c:pt>
                <c:pt idx="14">
                  <c:v>40580</c:v>
                </c:pt>
                <c:pt idx="15">
                  <c:v>40593</c:v>
                </c:pt>
                <c:pt idx="16">
                  <c:v>40635</c:v>
                </c:pt>
                <c:pt idx="17">
                  <c:v>40671</c:v>
                </c:pt>
                <c:pt idx="18">
                  <c:v>40684</c:v>
                </c:pt>
                <c:pt idx="19">
                  <c:v>40714</c:v>
                </c:pt>
                <c:pt idx="20">
                  <c:v>40756</c:v>
                </c:pt>
                <c:pt idx="21">
                  <c:v>40799</c:v>
                </c:pt>
                <c:pt idx="22">
                  <c:v>40823</c:v>
                </c:pt>
                <c:pt idx="23">
                  <c:v>40853</c:v>
                </c:pt>
                <c:pt idx="24">
                  <c:v>40896</c:v>
                </c:pt>
                <c:pt idx="25">
                  <c:v>40933</c:v>
                </c:pt>
                <c:pt idx="26">
                  <c:v>40945</c:v>
                </c:pt>
                <c:pt idx="27">
                  <c:v>40994</c:v>
                </c:pt>
                <c:pt idx="28">
                  <c:v>41012</c:v>
                </c:pt>
                <c:pt idx="29">
                  <c:v>41030</c:v>
                </c:pt>
                <c:pt idx="30">
                  <c:v>41049</c:v>
                </c:pt>
                <c:pt idx="31">
                  <c:v>41061</c:v>
                </c:pt>
                <c:pt idx="32">
                  <c:v>41085</c:v>
                </c:pt>
                <c:pt idx="33">
                  <c:v>41127</c:v>
                </c:pt>
                <c:pt idx="34">
                  <c:v>41176</c:v>
                </c:pt>
                <c:pt idx="35">
                  <c:v>41194</c:v>
                </c:pt>
                <c:pt idx="36">
                  <c:v>41243</c:v>
                </c:pt>
                <c:pt idx="37">
                  <c:v>41281</c:v>
                </c:pt>
                <c:pt idx="38">
                  <c:v>41317</c:v>
                </c:pt>
                <c:pt idx="39">
                  <c:v>41342</c:v>
                </c:pt>
                <c:pt idx="40">
                  <c:v>41360</c:v>
                </c:pt>
                <c:pt idx="41">
                  <c:v>41390</c:v>
                </c:pt>
                <c:pt idx="42">
                  <c:v>41427</c:v>
                </c:pt>
                <c:pt idx="43">
                  <c:v>41457</c:v>
                </c:pt>
                <c:pt idx="44">
                  <c:v>41475</c:v>
                </c:pt>
                <c:pt idx="45">
                  <c:v>41499</c:v>
                </c:pt>
                <c:pt idx="46">
                  <c:v>41542</c:v>
                </c:pt>
                <c:pt idx="47">
                  <c:v>41554</c:v>
                </c:pt>
                <c:pt idx="48">
                  <c:v>41572</c:v>
                </c:pt>
                <c:pt idx="49">
                  <c:v>41621</c:v>
                </c:pt>
                <c:pt idx="50">
                  <c:v>41646</c:v>
                </c:pt>
                <c:pt idx="51">
                  <c:v>41664</c:v>
                </c:pt>
                <c:pt idx="52">
                  <c:v>41713</c:v>
                </c:pt>
                <c:pt idx="53">
                  <c:v>41725</c:v>
                </c:pt>
                <c:pt idx="54">
                  <c:v>41761</c:v>
                </c:pt>
                <c:pt idx="55">
                  <c:v>41786</c:v>
                </c:pt>
                <c:pt idx="56">
                  <c:v>41828</c:v>
                </c:pt>
                <c:pt idx="57">
                  <c:v>41871</c:v>
                </c:pt>
                <c:pt idx="58">
                  <c:v>41907</c:v>
                </c:pt>
                <c:pt idx="59">
                  <c:v>41955</c:v>
                </c:pt>
                <c:pt idx="60">
                  <c:v>41980</c:v>
                </c:pt>
                <c:pt idx="61">
                  <c:v>42005</c:v>
                </c:pt>
                <c:pt idx="62">
                  <c:v>42041</c:v>
                </c:pt>
                <c:pt idx="63">
                  <c:v>42047</c:v>
                </c:pt>
                <c:pt idx="64">
                  <c:v>42054</c:v>
                </c:pt>
                <c:pt idx="65">
                  <c:v>42078</c:v>
                </c:pt>
                <c:pt idx="66">
                  <c:v>42120</c:v>
                </c:pt>
                <c:pt idx="67">
                  <c:v>42151</c:v>
                </c:pt>
                <c:pt idx="68">
                  <c:v>42193</c:v>
                </c:pt>
                <c:pt idx="69">
                  <c:v>42211</c:v>
                </c:pt>
                <c:pt idx="70">
                  <c:v>42217</c:v>
                </c:pt>
                <c:pt idx="71">
                  <c:v>42248</c:v>
                </c:pt>
                <c:pt idx="72">
                  <c:v>42254</c:v>
                </c:pt>
                <c:pt idx="73">
                  <c:v>42302</c:v>
                </c:pt>
                <c:pt idx="74">
                  <c:v>42339</c:v>
                </c:pt>
              </c:numCache>
            </c:numRef>
          </c:cat>
          <c:val>
            <c:numRef>
              <c:f>'Rys 3.21'!$M$2:$M$76</c:f>
              <c:numCache>
                <c:formatCode>0.00</c:formatCode>
                <c:ptCount val="75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3.4285714285714284</c:v>
                </c:pt>
                <c:pt idx="18">
                  <c:v>4.2857142857142856</c:v>
                </c:pt>
                <c:pt idx="19">
                  <c:v>3.4285714285714284</c:v>
                </c:pt>
                <c:pt idx="20">
                  <c:v>4.2857142857142856</c:v>
                </c:pt>
                <c:pt idx="21">
                  <c:v>5.1428571428571432</c:v>
                </c:pt>
                <c:pt idx="22">
                  <c:v>4.2857142857142856</c:v>
                </c:pt>
                <c:pt idx="23">
                  <c:v>5.1428571428571432</c:v>
                </c:pt>
                <c:pt idx="24">
                  <c:v>6</c:v>
                </c:pt>
                <c:pt idx="25">
                  <c:v>6.8571428571428568</c:v>
                </c:pt>
                <c:pt idx="26">
                  <c:v>7.7142857142857144</c:v>
                </c:pt>
                <c:pt idx="27">
                  <c:v>8.5714285714285712</c:v>
                </c:pt>
                <c:pt idx="28">
                  <c:v>9.4285714285714288</c:v>
                </c:pt>
                <c:pt idx="29">
                  <c:v>10.285714285714286</c:v>
                </c:pt>
                <c:pt idx="30">
                  <c:v>11.142857142857142</c:v>
                </c:pt>
                <c:pt idx="31">
                  <c:v>12</c:v>
                </c:pt>
                <c:pt idx="32">
                  <c:v>11.142857142857142</c:v>
                </c:pt>
                <c:pt idx="33">
                  <c:v>12</c:v>
                </c:pt>
                <c:pt idx="34">
                  <c:v>11.142857142857142</c:v>
                </c:pt>
                <c:pt idx="35">
                  <c:v>10.285714285714286</c:v>
                </c:pt>
                <c:pt idx="36">
                  <c:v>9.4285714285714288</c:v>
                </c:pt>
                <c:pt idx="37">
                  <c:v>10.285714285714286</c:v>
                </c:pt>
                <c:pt idx="38">
                  <c:v>9.4285714285714288</c:v>
                </c:pt>
                <c:pt idx="39">
                  <c:v>8.5714285714285712</c:v>
                </c:pt>
                <c:pt idx="40">
                  <c:v>7.7142857142857144</c:v>
                </c:pt>
                <c:pt idx="41">
                  <c:v>8.5714285714285712</c:v>
                </c:pt>
                <c:pt idx="42">
                  <c:v>7.7142857142857144</c:v>
                </c:pt>
                <c:pt idx="43">
                  <c:v>6.8571428571428568</c:v>
                </c:pt>
                <c:pt idx="44">
                  <c:v>6</c:v>
                </c:pt>
                <c:pt idx="45">
                  <c:v>6.8571428571428568</c:v>
                </c:pt>
                <c:pt idx="46">
                  <c:v>6</c:v>
                </c:pt>
                <c:pt idx="47">
                  <c:v>6.8571428571428568</c:v>
                </c:pt>
                <c:pt idx="48">
                  <c:v>6</c:v>
                </c:pt>
                <c:pt idx="49">
                  <c:v>5.1428571428571432</c:v>
                </c:pt>
                <c:pt idx="50">
                  <c:v>4.2857142857142856</c:v>
                </c:pt>
                <c:pt idx="51">
                  <c:v>3.4285714285714284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  <c:pt idx="61">
                  <c:v>3</c:v>
                </c:pt>
                <c:pt idx="62">
                  <c:v>3</c:v>
                </c:pt>
                <c:pt idx="63">
                  <c:v>3</c:v>
                </c:pt>
                <c:pt idx="64">
                  <c:v>3</c:v>
                </c:pt>
                <c:pt idx="65">
                  <c:v>3.4285714285714284</c:v>
                </c:pt>
                <c:pt idx="66">
                  <c:v>3</c:v>
                </c:pt>
                <c:pt idx="67">
                  <c:v>3.4285714285714284</c:v>
                </c:pt>
                <c:pt idx="68">
                  <c:v>3</c:v>
                </c:pt>
                <c:pt idx="69">
                  <c:v>3</c:v>
                </c:pt>
                <c:pt idx="70">
                  <c:v>3</c:v>
                </c:pt>
                <c:pt idx="71">
                  <c:v>3</c:v>
                </c:pt>
                <c:pt idx="72">
                  <c:v>3</c:v>
                </c:pt>
                <c:pt idx="73">
                  <c:v>3</c:v>
                </c:pt>
                <c:pt idx="74">
                  <c:v>3</c:v>
                </c:pt>
              </c:numCache>
            </c:numRef>
          </c:val>
        </c:ser>
        <c:marker val="1"/>
        <c:axId val="66064384"/>
        <c:axId val="66065920"/>
      </c:lineChart>
      <c:dateAx>
        <c:axId val="66064384"/>
        <c:scaling>
          <c:orientation val="minMax"/>
        </c:scaling>
        <c:axPos val="b"/>
        <c:numFmt formatCode="yy&quot;:00&quot;" sourceLinked="1"/>
        <c:tickLblPos val="nextTo"/>
        <c:crossAx val="66065920"/>
        <c:crosses val="autoZero"/>
        <c:auto val="1"/>
        <c:lblOffset val="100"/>
      </c:dateAx>
      <c:valAx>
        <c:axId val="66065920"/>
        <c:scaling>
          <c:orientation val="minMax"/>
        </c:scaling>
        <c:axPos val="l"/>
        <c:majorGridlines/>
        <c:numFmt formatCode="0" sourceLinked="0"/>
        <c:tickLblPos val="nextTo"/>
        <c:crossAx val="66064384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 sz="3600">
                <a:solidFill>
                  <a:schemeClr val="accent6"/>
                </a:solidFill>
                <a:latin typeface="Rockwell" pitchFamily="18" charset="0"/>
              </a:rPr>
              <a:t>John Denver</a:t>
            </a:r>
            <a:endParaRPr lang="pl-PL" sz="3600">
              <a:solidFill>
                <a:schemeClr val="accent6"/>
              </a:solidFill>
              <a:latin typeface="Rockwell" pitchFamily="18" charset="0"/>
            </a:endParaRPr>
          </a:p>
          <a:p>
            <a:pPr>
              <a:defRPr/>
            </a:pPr>
            <a:r>
              <a:rPr lang="pl-PL">
                <a:solidFill>
                  <a:schemeClr val="accent2"/>
                </a:solidFill>
                <a:latin typeface="Rockwell Condensed" pitchFamily="18" charset="0"/>
              </a:rPr>
              <a:t>SPRZEDAŻ</a:t>
            </a:r>
            <a:r>
              <a:rPr lang="pl-PL" baseline="0">
                <a:solidFill>
                  <a:schemeClr val="accent2"/>
                </a:solidFill>
                <a:latin typeface="Rockwell Condensed" pitchFamily="18" charset="0"/>
              </a:rPr>
              <a:t> PŁYT PRZED I PO ŚMIERCI</a:t>
            </a:r>
            <a:endParaRPr lang="en-US">
              <a:solidFill>
                <a:schemeClr val="accent2"/>
              </a:solidFill>
              <a:latin typeface="Rockwell Condensed" pitchFamily="18" charset="0"/>
            </a:endParaRP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'Rys 3.24'!$C$1</c:f>
              <c:strCache>
                <c:ptCount val="1"/>
                <c:pt idx="0">
                  <c:v>John Denver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cat>
            <c:strRef>
              <c:f>'Rys 3.24'!$B$2:$B$25</c:f>
              <c:strCache>
                <c:ptCount val="22"/>
                <c:pt idx="0">
                  <c:v>1980</c:v>
                </c:pt>
                <c:pt idx="5">
                  <c:v>1985</c:v>
                </c:pt>
                <c:pt idx="10">
                  <c:v>1990</c:v>
                </c:pt>
                <c:pt idx="15">
                  <c:v>1995</c:v>
                </c:pt>
                <c:pt idx="18">
                  <c:v> </c:v>
                </c:pt>
                <c:pt idx="21">
                  <c:v>2000</c:v>
                </c:pt>
              </c:strCache>
            </c:strRef>
          </c:cat>
          <c:val>
            <c:numRef>
              <c:f>'Rys 3.24'!$C$2:$C$25</c:f>
              <c:numCache>
                <c:formatCode>General</c:formatCode>
                <c:ptCount val="24"/>
                <c:pt idx="0">
                  <c:v>251000</c:v>
                </c:pt>
                <c:pt idx="1">
                  <c:v>270000</c:v>
                </c:pt>
                <c:pt idx="2">
                  <c:v>280000</c:v>
                </c:pt>
                <c:pt idx="3">
                  <c:v>300000</c:v>
                </c:pt>
                <c:pt idx="4">
                  <c:v>450000</c:v>
                </c:pt>
                <c:pt idx="5">
                  <c:v>480000</c:v>
                </c:pt>
                <c:pt idx="6">
                  <c:v>460000</c:v>
                </c:pt>
                <c:pt idx="7">
                  <c:v>450000</c:v>
                </c:pt>
                <c:pt idx="8">
                  <c:v>430000</c:v>
                </c:pt>
                <c:pt idx="9">
                  <c:v>420000</c:v>
                </c:pt>
                <c:pt idx="10">
                  <c:v>410000</c:v>
                </c:pt>
                <c:pt idx="11">
                  <c:v>400000</c:v>
                </c:pt>
                <c:pt idx="12">
                  <c:v>420000</c:v>
                </c:pt>
                <c:pt idx="13">
                  <c:v>440000</c:v>
                </c:pt>
                <c:pt idx="14">
                  <c:v>480000</c:v>
                </c:pt>
                <c:pt idx="15">
                  <c:v>520000</c:v>
                </c:pt>
                <c:pt idx="16">
                  <c:v>500000</c:v>
                </c:pt>
                <c:pt idx="17">
                  <c:v>455000</c:v>
                </c:pt>
                <c:pt idx="19">
                  <c:v>550000</c:v>
                </c:pt>
                <c:pt idx="20">
                  <c:v>585000</c:v>
                </c:pt>
                <c:pt idx="21">
                  <c:v>600000</c:v>
                </c:pt>
                <c:pt idx="22">
                  <c:v>595000</c:v>
                </c:pt>
                <c:pt idx="23">
                  <c:v>585000</c:v>
                </c:pt>
              </c:numCache>
            </c:numRef>
          </c:val>
        </c:ser>
        <c:gapWidth val="38"/>
        <c:axId val="66017920"/>
        <c:axId val="66052480"/>
      </c:barChart>
      <c:catAx>
        <c:axId val="66017920"/>
        <c:scaling>
          <c:orientation val="minMax"/>
        </c:scaling>
        <c:axPos val="b"/>
        <c:tickLblPos val="nextTo"/>
        <c:spPr>
          <a:ln>
            <a:noFill/>
          </a:ln>
        </c:spPr>
        <c:txPr>
          <a:bodyPr rot="-5400000" vert="horz"/>
          <a:lstStyle/>
          <a:p>
            <a:pPr>
              <a:defRPr>
                <a:solidFill>
                  <a:schemeClr val="accent6"/>
                </a:solidFill>
                <a:latin typeface="Rockwell" pitchFamily="18" charset="0"/>
              </a:defRPr>
            </a:pPr>
            <a:endParaRPr lang="pl-PL"/>
          </a:p>
        </c:txPr>
        <c:crossAx val="66052480"/>
        <c:crosses val="autoZero"/>
        <c:auto val="1"/>
        <c:lblAlgn val="ctr"/>
        <c:lblOffset val="100"/>
      </c:catAx>
      <c:valAx>
        <c:axId val="66052480"/>
        <c:scaling>
          <c:orientation val="minMax"/>
          <c:max val="600000"/>
          <c:min val="0"/>
        </c:scaling>
        <c:axPos val="l"/>
        <c:numFmt formatCode="#,##0_ ;[Red]\-#,##0\ " sourceLinked="0"/>
        <c:tickLblPos val="nextTo"/>
        <c:spPr>
          <a:ln>
            <a:noFill/>
          </a:ln>
        </c:spPr>
        <c:txPr>
          <a:bodyPr/>
          <a:lstStyle/>
          <a:p>
            <a:pPr>
              <a:defRPr>
                <a:solidFill>
                  <a:srgbClr val="FFC000"/>
                </a:solidFill>
                <a:latin typeface="Rockwell" pitchFamily="18" charset="0"/>
              </a:defRPr>
            </a:pPr>
            <a:endParaRPr lang="pl-PL"/>
          </a:p>
        </c:txPr>
        <c:crossAx val="66017920"/>
        <c:crosses val="autoZero"/>
        <c:crossBetween val="between"/>
        <c:majorUnit val="250000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/>
              <a:t>Tytuł napisan</a:t>
            </a:r>
            <a:r>
              <a:rPr lang="pl-PL"/>
              <a:t>y</a:t>
            </a:r>
            <a:r>
              <a:rPr lang="en-US"/>
              <a:t> czcionką wytłuszczoną 18 pkt</a:t>
            </a:r>
            <a:endParaRPr lang="pl-PL"/>
          </a:p>
          <a:p>
            <a:pPr algn="l">
              <a:defRPr/>
            </a:pPr>
            <a:r>
              <a:rPr lang="pl-PL" sz="1200" i="1"/>
              <a:t>A to jest podtytuł napisany kursywą</a:t>
            </a:r>
            <a:r>
              <a:rPr lang="pl-PL" sz="1200" i="1" baseline="0"/>
              <a:t> o wysokości</a:t>
            </a:r>
            <a:r>
              <a:rPr lang="pl-PL" sz="1200" i="1"/>
              <a:t> 12</a:t>
            </a:r>
            <a:r>
              <a:rPr lang="pl-PL" sz="1200" i="1" baseline="0"/>
              <a:t> pkt</a:t>
            </a:r>
            <a:endParaRPr lang="en-US" sz="1200" i="1"/>
          </a:p>
        </c:rich>
      </c:tx>
      <c:layout>
        <c:manualLayout>
          <c:xMode val="edge"/>
          <c:yMode val="edge"/>
          <c:x val="3.8365863876135997E-2"/>
          <c:y val="2.7777777777777853E-2"/>
        </c:manualLayout>
      </c:layout>
    </c:title>
    <c:plotArea>
      <c:layout/>
      <c:barChart>
        <c:barDir val="col"/>
        <c:grouping val="clustered"/>
        <c:ser>
          <c:idx val="0"/>
          <c:order val="0"/>
          <c:tx>
            <c:strRef>
              <c:f>'Rys 3.29'!$B$1</c:f>
              <c:strCache>
                <c:ptCount val="1"/>
                <c:pt idx="0">
                  <c:v>Rynek akcji</c:v>
                </c:pt>
              </c:strCache>
            </c:strRef>
          </c:tx>
          <c:dLbls>
            <c:showVal val="1"/>
          </c:dLbls>
          <c:cat>
            <c:numRef>
              <c:f>'Rys 3.29'!$A$2:$A$5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3.29'!$B$2:$B$5</c:f>
              <c:numCache>
                <c:formatCode>0%</c:formatCode>
                <c:ptCount val="4"/>
                <c:pt idx="0">
                  <c:v>0.24</c:v>
                </c:pt>
                <c:pt idx="1">
                  <c:v>0.25</c:v>
                </c:pt>
                <c:pt idx="2">
                  <c:v>0.33</c:v>
                </c:pt>
                <c:pt idx="3">
                  <c:v>0.35</c:v>
                </c:pt>
              </c:numCache>
            </c:numRef>
          </c:val>
        </c:ser>
        <c:axId val="66169856"/>
        <c:axId val="66151168"/>
      </c:barChart>
      <c:catAx>
        <c:axId val="66169856"/>
        <c:scaling>
          <c:orientation val="minMax"/>
        </c:scaling>
        <c:axPos val="b"/>
        <c:numFmt formatCode="General" sourceLinked="1"/>
        <c:tickLblPos val="nextTo"/>
        <c:crossAx val="66151168"/>
        <c:crosses val="autoZero"/>
        <c:auto val="1"/>
        <c:lblAlgn val="ctr"/>
        <c:lblOffset val="100"/>
      </c:catAx>
      <c:valAx>
        <c:axId val="66151168"/>
        <c:scaling>
          <c:orientation val="minMax"/>
        </c:scaling>
        <c:axPos val="l"/>
        <c:majorGridlines/>
        <c:numFmt formatCode="0%" sourceLinked="1"/>
        <c:tickLblPos val="nextTo"/>
        <c:crossAx val="66169856"/>
        <c:crosses val="autoZero"/>
        <c:crossBetween val="between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/>
    <c:plotArea>
      <c:layout/>
      <c:barChart>
        <c:barDir val="col"/>
        <c:grouping val="clustered"/>
        <c:ser>
          <c:idx val="0"/>
          <c:order val="0"/>
          <c:tx>
            <c:strRef>
              <c:f>'Rys 3.29'!$B$1</c:f>
              <c:strCache>
                <c:ptCount val="1"/>
                <c:pt idx="0">
                  <c:v>Rynek akcji</c:v>
                </c:pt>
              </c:strCache>
            </c:strRef>
          </c:tx>
          <c:cat>
            <c:numRef>
              <c:f>'Rys 3.29'!$A$2:$A$5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3.29'!$B$2:$B$5</c:f>
              <c:numCache>
                <c:formatCode>0%</c:formatCode>
                <c:ptCount val="4"/>
                <c:pt idx="0">
                  <c:v>0.24</c:v>
                </c:pt>
                <c:pt idx="1">
                  <c:v>0.25</c:v>
                </c:pt>
                <c:pt idx="2">
                  <c:v>0.33</c:v>
                </c:pt>
                <c:pt idx="3">
                  <c:v>0.35</c:v>
                </c:pt>
              </c:numCache>
            </c:numRef>
          </c:val>
        </c:ser>
        <c:axId val="66187264"/>
        <c:axId val="66188800"/>
      </c:barChart>
      <c:catAx>
        <c:axId val="66187264"/>
        <c:scaling>
          <c:orientation val="minMax"/>
        </c:scaling>
        <c:axPos val="b"/>
        <c:numFmt formatCode="General" sourceLinked="1"/>
        <c:tickLblPos val="nextTo"/>
        <c:crossAx val="66188800"/>
        <c:crosses val="autoZero"/>
        <c:auto val="1"/>
        <c:lblAlgn val="ctr"/>
        <c:lblOffset val="100"/>
      </c:catAx>
      <c:valAx>
        <c:axId val="66188800"/>
        <c:scaling>
          <c:orientation val="minMax"/>
        </c:scaling>
        <c:axPos val="l"/>
        <c:majorGridlines/>
        <c:numFmt formatCode="0%" sourceLinked="1"/>
        <c:tickLblPos val="nextTo"/>
        <c:crossAx val="66187264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/>
              <a:t>Rynek akcji</a:t>
            </a:r>
            <a:r>
              <a:rPr lang="pl-PL"/>
              <a:t> wzrósł</a:t>
            </a:r>
          </a:p>
          <a:p>
            <a:pPr algn="l">
              <a:defRPr/>
            </a:pPr>
            <a:r>
              <a:rPr lang="pl-PL"/>
              <a:t>o 11 punktów od roku 2004</a:t>
            </a:r>
          </a:p>
        </c:rich>
      </c:tx>
      <c:layout>
        <c:manualLayout>
          <c:xMode val="edge"/>
          <c:yMode val="edge"/>
          <c:x val="4.6263779527559057E-2"/>
          <c:y val="2.7777777777777853E-2"/>
        </c:manualLayout>
      </c:layout>
    </c:title>
    <c:plotArea>
      <c:layout/>
      <c:barChart>
        <c:barDir val="col"/>
        <c:grouping val="clustered"/>
        <c:ser>
          <c:idx val="0"/>
          <c:order val="0"/>
          <c:tx>
            <c:strRef>
              <c:f>'Rys 3.29'!$B$1</c:f>
              <c:strCache>
                <c:ptCount val="1"/>
                <c:pt idx="0">
                  <c:v>Rynek akcji</c:v>
                </c:pt>
              </c:strCache>
            </c:strRef>
          </c:tx>
          <c:dLbls>
            <c:showVal val="1"/>
          </c:dLbls>
          <c:cat>
            <c:numRef>
              <c:f>'Rys 3.29'!$A$2:$A$5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3.29'!$B$2:$B$5</c:f>
              <c:numCache>
                <c:formatCode>0%</c:formatCode>
                <c:ptCount val="4"/>
                <c:pt idx="0">
                  <c:v>0.24</c:v>
                </c:pt>
                <c:pt idx="1">
                  <c:v>0.25</c:v>
                </c:pt>
                <c:pt idx="2">
                  <c:v>0.33</c:v>
                </c:pt>
                <c:pt idx="3">
                  <c:v>0.35</c:v>
                </c:pt>
              </c:numCache>
            </c:numRef>
          </c:val>
        </c:ser>
        <c:axId val="66274816"/>
        <c:axId val="66276352"/>
      </c:barChart>
      <c:catAx>
        <c:axId val="66274816"/>
        <c:scaling>
          <c:orientation val="minMax"/>
        </c:scaling>
        <c:axPos val="b"/>
        <c:numFmt formatCode="General" sourceLinked="1"/>
        <c:tickLblPos val="nextTo"/>
        <c:crossAx val="66276352"/>
        <c:crosses val="autoZero"/>
        <c:auto val="1"/>
        <c:lblAlgn val="ctr"/>
        <c:lblOffset val="100"/>
      </c:catAx>
      <c:valAx>
        <c:axId val="66276352"/>
        <c:scaling>
          <c:orientation val="minMax"/>
        </c:scaling>
        <c:axPos val="l"/>
        <c:majorGridlines/>
        <c:numFmt formatCode="0%" sourceLinked="1"/>
        <c:tickLblPos val="nextTo"/>
        <c:crossAx val="66274816"/>
        <c:crosses val="autoZero"/>
        <c:crossBetween val="between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9124144179486775E-2"/>
          <c:y val="0.2923714970411308"/>
          <c:w val="0.88477858417164046"/>
          <c:h val="0.59038065893937153"/>
        </c:manualLayout>
      </c:layout>
      <c:barChart>
        <c:barDir val="col"/>
        <c:grouping val="clustered"/>
        <c:ser>
          <c:idx val="0"/>
          <c:order val="0"/>
          <c:tx>
            <c:strRef>
              <c:f>'Rys 3.29'!$B$1</c:f>
              <c:strCache>
                <c:ptCount val="1"/>
                <c:pt idx="0">
                  <c:v>Rynek akcji</c:v>
                </c:pt>
              </c:strCache>
            </c:strRef>
          </c:tx>
          <c:dLbls>
            <c:showVal val="1"/>
          </c:dLbls>
          <c:cat>
            <c:numRef>
              <c:f>'Rys 3.29'!$A$2:$A$5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3.29'!$B$2:$B$5</c:f>
              <c:numCache>
                <c:formatCode>0%</c:formatCode>
                <c:ptCount val="4"/>
                <c:pt idx="0">
                  <c:v>0.24</c:v>
                </c:pt>
                <c:pt idx="1">
                  <c:v>0.25</c:v>
                </c:pt>
                <c:pt idx="2">
                  <c:v>0.33</c:v>
                </c:pt>
                <c:pt idx="3">
                  <c:v>0.35</c:v>
                </c:pt>
              </c:numCache>
            </c:numRef>
          </c:val>
        </c:ser>
        <c:axId val="66312832"/>
        <c:axId val="66322816"/>
      </c:barChart>
      <c:catAx>
        <c:axId val="66312832"/>
        <c:scaling>
          <c:orientation val="minMax"/>
        </c:scaling>
        <c:axPos val="b"/>
        <c:numFmt formatCode="General" sourceLinked="1"/>
        <c:tickLblPos val="nextTo"/>
        <c:crossAx val="66322816"/>
        <c:crosses val="autoZero"/>
        <c:auto val="1"/>
        <c:lblAlgn val="ctr"/>
        <c:lblOffset val="100"/>
      </c:catAx>
      <c:valAx>
        <c:axId val="66322816"/>
        <c:scaling>
          <c:orientation val="minMax"/>
        </c:scaling>
        <c:axPos val="l"/>
        <c:majorGridlines/>
        <c:numFmt formatCode="0%" sourceLinked="1"/>
        <c:tickLblPos val="nextTo"/>
        <c:crossAx val="66312832"/>
        <c:crosses val="autoZero"/>
        <c:crossBetween val="between"/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0.10434951881014853"/>
          <c:y val="0.18565981335666376"/>
          <c:w val="0.86509492563429646"/>
          <c:h val="0.66396580635754021"/>
        </c:manualLayout>
      </c:layout>
      <c:barChart>
        <c:barDir val="col"/>
        <c:grouping val="clustered"/>
        <c:ser>
          <c:idx val="0"/>
          <c:order val="0"/>
          <c:tx>
            <c:strRef>
              <c:f>'Rys 3.29'!$B$1</c:f>
              <c:strCache>
                <c:ptCount val="1"/>
                <c:pt idx="0">
                  <c:v>Rynek akcji</c:v>
                </c:pt>
              </c:strCache>
            </c:strRef>
          </c:tx>
          <c:cat>
            <c:numRef>
              <c:f>'Rys 3.29'!$A$2:$A$5</c:f>
              <c:numCache>
                <c:formatCode>General</c:formatCode>
                <c:ptCount val="4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</c:numCache>
            </c:numRef>
          </c:cat>
          <c:val>
            <c:numRef>
              <c:f>'Rys 3.29'!$B$2:$B$5</c:f>
              <c:numCache>
                <c:formatCode>0%</c:formatCode>
                <c:ptCount val="4"/>
                <c:pt idx="0">
                  <c:v>0.24</c:v>
                </c:pt>
                <c:pt idx="1">
                  <c:v>0.25</c:v>
                </c:pt>
                <c:pt idx="2">
                  <c:v>0.33</c:v>
                </c:pt>
                <c:pt idx="3">
                  <c:v>0.35</c:v>
                </c:pt>
              </c:numCache>
            </c:numRef>
          </c:val>
        </c:ser>
        <c:axId val="66329600"/>
        <c:axId val="66343680"/>
      </c:barChart>
      <c:catAx>
        <c:axId val="66329600"/>
        <c:scaling>
          <c:orientation val="minMax"/>
        </c:scaling>
        <c:axPos val="b"/>
        <c:numFmt formatCode="General" sourceLinked="1"/>
        <c:tickLblPos val="nextTo"/>
        <c:crossAx val="66343680"/>
        <c:crosses val="autoZero"/>
        <c:auto val="1"/>
        <c:lblAlgn val="ctr"/>
        <c:lblOffset val="100"/>
      </c:catAx>
      <c:valAx>
        <c:axId val="66343680"/>
        <c:scaling>
          <c:orientation val="minMax"/>
        </c:scaling>
        <c:axPos val="l"/>
        <c:majorGridlines/>
        <c:numFmt formatCode="0%" sourceLinked="1"/>
        <c:tickLblPos val="nextTo"/>
        <c:crossAx val="66329600"/>
        <c:crosses val="autoZero"/>
        <c:crossBetween val="between"/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Sprzedaż spada w piątkowe wieczory</a:t>
            </a:r>
            <a:endParaRPr lang="pl-PL" sz="1400"/>
          </a:p>
          <a:p>
            <a:pPr algn="l">
              <a:defRPr/>
            </a:pPr>
            <a:r>
              <a:rPr lang="pl-PL" sz="1400"/>
              <a:t>podczas sezonu Szkolnej Ligi Piłki Nożnej</a:t>
            </a:r>
          </a:p>
        </c:rich>
      </c:tx>
      <c:layout>
        <c:manualLayout>
          <c:xMode val="edge"/>
          <c:yMode val="edge"/>
          <c:x val="4.8138888888888877E-2"/>
          <c:y val="2.7777777777777853E-2"/>
        </c:manualLayout>
      </c:layout>
    </c:title>
    <c:plotArea>
      <c:layout/>
      <c:barChart>
        <c:barDir val="col"/>
        <c:grouping val="clustered"/>
        <c:ser>
          <c:idx val="0"/>
          <c:order val="0"/>
          <c:tx>
            <c:strRef>
              <c:f>'Rys 3.30'!$B$1</c:f>
              <c:strCache>
                <c:ptCount val="1"/>
                <c:pt idx="0">
                  <c:v>Sprzedaż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tx1"/>
              </a:solidFill>
            </a:ln>
          </c:spPr>
          <c:dPt>
            <c:idx val="5"/>
            <c:spPr>
              <a:solidFill>
                <a:schemeClr val="tx1"/>
              </a:solidFill>
              <a:ln w="12700">
                <a:solidFill>
                  <a:schemeClr val="tx1"/>
                </a:solidFill>
              </a:ln>
            </c:spPr>
          </c:dPt>
          <c:cat>
            <c:strRef>
              <c:f>'Rys 3.30'!$A$2:$A$8</c:f>
              <c:strCache>
                <c:ptCount val="7"/>
                <c:pt idx="0">
                  <c:v>Nioedziela</c:v>
                </c:pt>
                <c:pt idx="1">
                  <c:v>Poniedziałek</c:v>
                </c:pt>
                <c:pt idx="2">
                  <c:v>Wtorek</c:v>
                </c:pt>
                <c:pt idx="3">
                  <c:v>Środa</c:v>
                </c:pt>
                <c:pt idx="4">
                  <c:v>Czwartek</c:v>
                </c:pt>
                <c:pt idx="5">
                  <c:v>Piątek</c:v>
                </c:pt>
                <c:pt idx="6">
                  <c:v>Sobota</c:v>
                </c:pt>
              </c:strCache>
            </c:strRef>
          </c:cat>
          <c:val>
            <c:numRef>
              <c:f>'Rys 3.30'!$B$2:$B$8</c:f>
              <c:numCache>
                <c:formatCode>General</c:formatCode>
                <c:ptCount val="7"/>
                <c:pt idx="0">
                  <c:v>1200</c:v>
                </c:pt>
                <c:pt idx="1">
                  <c:v>1200</c:v>
                </c:pt>
                <c:pt idx="2">
                  <c:v>1000</c:v>
                </c:pt>
                <c:pt idx="3">
                  <c:v>1100</c:v>
                </c:pt>
                <c:pt idx="4">
                  <c:v>1000</c:v>
                </c:pt>
                <c:pt idx="5">
                  <c:v>450</c:v>
                </c:pt>
                <c:pt idx="6">
                  <c:v>1050</c:v>
                </c:pt>
              </c:numCache>
            </c:numRef>
          </c:val>
        </c:ser>
        <c:axId val="66408832"/>
        <c:axId val="66410368"/>
      </c:barChart>
      <c:catAx>
        <c:axId val="66408832"/>
        <c:scaling>
          <c:orientation val="minMax"/>
        </c:scaling>
        <c:axPos val="b"/>
        <c:tickLblPos val="nextTo"/>
        <c:crossAx val="66410368"/>
        <c:crosses val="autoZero"/>
        <c:auto val="1"/>
        <c:lblAlgn val="ctr"/>
        <c:lblOffset val="100"/>
      </c:catAx>
      <c:valAx>
        <c:axId val="66410368"/>
        <c:scaling>
          <c:orientation val="minMax"/>
          <c:max val="1500"/>
          <c:min val="0"/>
        </c:scaling>
        <c:axPos val="l"/>
        <c:numFmt formatCode="General" sourceLinked="1"/>
        <c:tickLblPos val="nextTo"/>
        <c:crossAx val="66408832"/>
        <c:crosses val="autoZero"/>
        <c:crossBetween val="between"/>
        <c:majorUnit val="500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/>
              <a:t>Sprzedaż wzrastała o 30% rocznie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'Rys 3.31'!$B$1</c:f>
              <c:strCache>
                <c:ptCount val="1"/>
                <c:pt idx="0">
                  <c:v>Y</c:v>
                </c:pt>
              </c:strCache>
            </c:strRef>
          </c:tx>
          <c:cat>
            <c:numRef>
              <c:f>'Rys 3.31'!$A$2:$A$8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3.31'!$B$2:$B$8</c:f>
              <c:numCache>
                <c:formatCode>#,##0</c:formatCode>
                <c:ptCount val="7"/>
                <c:pt idx="0">
                  <c:v>100000</c:v>
                </c:pt>
                <c:pt idx="1">
                  <c:v>125000</c:v>
                </c:pt>
                <c:pt idx="2">
                  <c:v>160000</c:v>
                </c:pt>
                <c:pt idx="3">
                  <c:v>210000</c:v>
                </c:pt>
                <c:pt idx="4">
                  <c:v>280000</c:v>
                </c:pt>
                <c:pt idx="5">
                  <c:v>360000</c:v>
                </c:pt>
                <c:pt idx="6">
                  <c:v>470000</c:v>
                </c:pt>
              </c:numCache>
            </c:numRef>
          </c:val>
        </c:ser>
        <c:axId val="66434560"/>
        <c:axId val="66436096"/>
      </c:barChart>
      <c:catAx>
        <c:axId val="66434560"/>
        <c:scaling>
          <c:orientation val="minMax"/>
        </c:scaling>
        <c:axPos val="b"/>
        <c:numFmt formatCode="General" sourceLinked="1"/>
        <c:tickLblPos val="nextTo"/>
        <c:crossAx val="66436096"/>
        <c:crosses val="autoZero"/>
        <c:auto val="1"/>
        <c:lblAlgn val="ctr"/>
        <c:lblOffset val="100"/>
      </c:catAx>
      <c:valAx>
        <c:axId val="66436096"/>
        <c:scaling>
          <c:orientation val="minMax"/>
        </c:scaling>
        <c:axPos val="l"/>
        <c:majorGridlines/>
        <c:numFmt formatCode="#,##0" sourceLinked="1"/>
        <c:tickLblPos val="nextTo"/>
        <c:crossAx val="66434560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/>
              <a:t>Sprzedaż wzrastała o 30% rocznie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'Rys 3.31'!$B$1</c:f>
              <c:strCache>
                <c:ptCount val="1"/>
                <c:pt idx="0">
                  <c:v>Y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cat>
            <c:numRef>
              <c:f>'Rys 3.31'!$A$2:$A$8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3.31'!$B$2:$B$8</c:f>
              <c:numCache>
                <c:formatCode>#,##0</c:formatCode>
                <c:ptCount val="7"/>
                <c:pt idx="0">
                  <c:v>100000</c:v>
                </c:pt>
                <c:pt idx="1">
                  <c:v>125000</c:v>
                </c:pt>
                <c:pt idx="2">
                  <c:v>160000</c:v>
                </c:pt>
                <c:pt idx="3">
                  <c:v>210000</c:v>
                </c:pt>
                <c:pt idx="4">
                  <c:v>280000</c:v>
                </c:pt>
                <c:pt idx="5">
                  <c:v>360000</c:v>
                </c:pt>
                <c:pt idx="6">
                  <c:v>470000</c:v>
                </c:pt>
              </c:numCache>
            </c:numRef>
          </c:val>
        </c:ser>
        <c:gapWidth val="74"/>
        <c:axId val="66476672"/>
        <c:axId val="66486656"/>
      </c:barChart>
      <c:catAx>
        <c:axId val="66476672"/>
        <c:scaling>
          <c:orientation val="minMax"/>
        </c:scaling>
        <c:axPos val="b"/>
        <c:numFmt formatCode="General" sourceLinked="1"/>
        <c:tickLblPos val="nextTo"/>
        <c:crossAx val="66486656"/>
        <c:crosses val="autoZero"/>
        <c:auto val="1"/>
        <c:lblAlgn val="ctr"/>
        <c:lblOffset val="100"/>
      </c:catAx>
      <c:valAx>
        <c:axId val="66486656"/>
        <c:scaling>
          <c:orientation val="minMax"/>
        </c:scaling>
        <c:axPos val="l"/>
        <c:majorGridlines/>
        <c:numFmt formatCode="#,##0" sourceLinked="1"/>
        <c:tickLblPos val="nextTo"/>
        <c:crossAx val="66476672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Zamknięcie drogi od lipca do</a:t>
            </a:r>
            <a:r>
              <a:rPr lang="pl-PL" sz="1400"/>
              <a:t> </a:t>
            </a:r>
            <a:r>
              <a:rPr lang="en-US" sz="1400"/>
              <a:t>sierpnia</a:t>
            </a:r>
            <a:endParaRPr lang="pl-PL" sz="1400"/>
          </a:p>
          <a:p>
            <a:pPr algn="l">
              <a:defRPr/>
            </a:pPr>
            <a:r>
              <a:rPr lang="pl-PL" sz="1400"/>
              <a:t>spowowdowało znaczną obniżkę sprzedaży</a:t>
            </a:r>
            <a:endParaRPr lang="en-US" sz="1400"/>
          </a:p>
        </c:rich>
      </c:tx>
      <c:layout>
        <c:manualLayout>
          <c:xMode val="edge"/>
          <c:yMode val="edge"/>
          <c:x val="5.3631889763779403E-2"/>
          <c:y val="2.7777777777777853E-2"/>
        </c:manualLayout>
      </c:layout>
    </c:title>
    <c:plotArea>
      <c:layout/>
      <c:areaChart>
        <c:grouping val="standard"/>
        <c:ser>
          <c:idx val="1"/>
          <c:order val="1"/>
          <c:tx>
            <c:strRef>
              <c:f>'Rys 3.33'!$C$1</c:f>
              <c:strCache>
                <c:ptCount val="1"/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cat>
            <c:strRef>
              <c:f>'Rys 3.33'!$A$2:$A$13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3.33'!$C$2:$C$13</c:f>
              <c:numCache>
                <c:formatCode>General</c:formatCode>
                <c:ptCount val="12"/>
                <c:pt idx="5">
                  <c:v>37938</c:v>
                </c:pt>
                <c:pt idx="6">
                  <c:v>21065</c:v>
                </c:pt>
                <c:pt idx="7">
                  <c:v>23654</c:v>
                </c:pt>
              </c:numCache>
            </c:numRef>
          </c:val>
        </c:ser>
        <c:axId val="66639744"/>
        <c:axId val="66641280"/>
      </c:areaChart>
      <c:lineChart>
        <c:grouping val="standard"/>
        <c:ser>
          <c:idx val="0"/>
          <c:order val="0"/>
          <c:tx>
            <c:strRef>
              <c:f>'Rys 3.33'!$B$1</c:f>
              <c:strCache>
                <c:ptCount val="1"/>
                <c:pt idx="0">
                  <c:v>Sprzedaż</c:v>
                </c:pt>
              </c:strCache>
            </c:strRef>
          </c:tx>
          <c:cat>
            <c:strRef>
              <c:f>'Rys 3.33'!$A$2:$A$13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3.33'!$B$2:$B$13</c:f>
              <c:numCache>
                <c:formatCode>General</c:formatCode>
                <c:ptCount val="12"/>
                <c:pt idx="0">
                  <c:v>22514</c:v>
                </c:pt>
                <c:pt idx="1">
                  <c:v>24991</c:v>
                </c:pt>
                <c:pt idx="2">
                  <c:v>27740</c:v>
                </c:pt>
                <c:pt idx="3">
                  <c:v>30791</c:v>
                </c:pt>
                <c:pt idx="4">
                  <c:v>34178</c:v>
                </c:pt>
                <c:pt idx="5">
                  <c:v>37938</c:v>
                </c:pt>
                <c:pt idx="6">
                  <c:v>21065</c:v>
                </c:pt>
                <c:pt idx="7">
                  <c:v>23654</c:v>
                </c:pt>
                <c:pt idx="8">
                  <c:v>51885</c:v>
                </c:pt>
                <c:pt idx="9">
                  <c:v>57592</c:v>
                </c:pt>
                <c:pt idx="10">
                  <c:v>63927</c:v>
                </c:pt>
                <c:pt idx="11">
                  <c:v>70959</c:v>
                </c:pt>
              </c:numCache>
            </c:numRef>
          </c:val>
        </c:ser>
        <c:marker val="1"/>
        <c:axId val="66639744"/>
        <c:axId val="66641280"/>
      </c:lineChart>
      <c:catAx>
        <c:axId val="66639744"/>
        <c:scaling>
          <c:orientation val="minMax"/>
        </c:scaling>
        <c:axPos val="b"/>
        <c:tickLblPos val="nextTo"/>
        <c:crossAx val="66641280"/>
        <c:crosses val="autoZero"/>
        <c:auto val="1"/>
        <c:lblAlgn val="ctr"/>
        <c:lblOffset val="100"/>
      </c:catAx>
      <c:valAx>
        <c:axId val="66641280"/>
        <c:scaling>
          <c:orientation val="minMax"/>
        </c:scaling>
        <c:axPos val="l"/>
        <c:majorGridlines/>
        <c:numFmt formatCode="General" sourceLinked="1"/>
        <c:tickLblPos val="nextTo"/>
        <c:crossAx val="66639744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plotVisOnly val="1"/>
    <c:dispBlanksAs val="gap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Zamknięcie drogi od lipca do</a:t>
            </a:r>
            <a:r>
              <a:rPr lang="pl-PL" sz="1400"/>
              <a:t> </a:t>
            </a:r>
            <a:r>
              <a:rPr lang="en-US" sz="1400"/>
              <a:t>sierpnia</a:t>
            </a:r>
            <a:endParaRPr lang="pl-PL" sz="1400"/>
          </a:p>
          <a:p>
            <a:pPr algn="l">
              <a:defRPr/>
            </a:pPr>
            <a:r>
              <a:rPr lang="pl-PL" sz="1400"/>
              <a:t>spowowdowało znaczną obniżkę sprzedaży</a:t>
            </a:r>
            <a:endParaRPr lang="en-US" sz="1400"/>
          </a:p>
        </c:rich>
      </c:tx>
      <c:layout>
        <c:manualLayout>
          <c:xMode val="edge"/>
          <c:yMode val="edge"/>
          <c:x val="5.3631889763779368E-2"/>
          <c:y val="2.7777777777777877E-2"/>
        </c:manualLayout>
      </c:layout>
    </c:title>
    <c:plotArea>
      <c:layout/>
      <c:areaChart>
        <c:grouping val="standard"/>
        <c:ser>
          <c:idx val="1"/>
          <c:order val="1"/>
          <c:tx>
            <c:strRef>
              <c:f>'Rys 3.33'!$O$1</c:f>
              <c:strCache>
                <c:ptCount val="1"/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cat>
            <c:strRef>
              <c:f>'Rys 3.33'!$A$2:$A$13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3.33'!$O$2:$O$13</c:f>
              <c:numCache>
                <c:formatCode>General</c:formatCode>
                <c:ptCount val="12"/>
                <c:pt idx="5">
                  <c:v>70000</c:v>
                </c:pt>
                <c:pt idx="6">
                  <c:v>70000</c:v>
                </c:pt>
                <c:pt idx="7">
                  <c:v>70000</c:v>
                </c:pt>
              </c:numCache>
            </c:numRef>
          </c:val>
        </c:ser>
        <c:axId val="66671360"/>
        <c:axId val="66672896"/>
      </c:areaChart>
      <c:lineChart>
        <c:grouping val="standard"/>
        <c:ser>
          <c:idx val="0"/>
          <c:order val="0"/>
          <c:tx>
            <c:strRef>
              <c:f>'Rys 3.33'!$B$1</c:f>
              <c:strCache>
                <c:ptCount val="1"/>
                <c:pt idx="0">
                  <c:v>Sprzedaż</c:v>
                </c:pt>
              </c:strCache>
            </c:strRef>
          </c:tx>
          <c:cat>
            <c:strRef>
              <c:f>'Rys 3.33'!$A$2:$A$13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3.33'!$B$2:$B$13</c:f>
              <c:numCache>
                <c:formatCode>General</c:formatCode>
                <c:ptCount val="12"/>
                <c:pt idx="0">
                  <c:v>22514</c:v>
                </c:pt>
                <c:pt idx="1">
                  <c:v>24991</c:v>
                </c:pt>
                <c:pt idx="2">
                  <c:v>27740</c:v>
                </c:pt>
                <c:pt idx="3">
                  <c:v>30791</c:v>
                </c:pt>
                <c:pt idx="4">
                  <c:v>34178</c:v>
                </c:pt>
                <c:pt idx="5">
                  <c:v>37938</c:v>
                </c:pt>
                <c:pt idx="6">
                  <c:v>21065</c:v>
                </c:pt>
                <c:pt idx="7">
                  <c:v>23654</c:v>
                </c:pt>
                <c:pt idx="8">
                  <c:v>51885</c:v>
                </c:pt>
                <c:pt idx="9">
                  <c:v>57592</c:v>
                </c:pt>
                <c:pt idx="10">
                  <c:v>63927</c:v>
                </c:pt>
                <c:pt idx="11">
                  <c:v>70959</c:v>
                </c:pt>
              </c:numCache>
            </c:numRef>
          </c:val>
        </c:ser>
        <c:marker val="1"/>
        <c:axId val="66671360"/>
        <c:axId val="66672896"/>
      </c:lineChart>
      <c:catAx>
        <c:axId val="66671360"/>
        <c:scaling>
          <c:orientation val="minMax"/>
        </c:scaling>
        <c:axPos val="b"/>
        <c:tickLblPos val="nextTo"/>
        <c:crossAx val="66672896"/>
        <c:crosses val="autoZero"/>
        <c:auto val="1"/>
        <c:lblAlgn val="ctr"/>
        <c:lblOffset val="100"/>
      </c:catAx>
      <c:valAx>
        <c:axId val="66672896"/>
        <c:scaling>
          <c:orientation val="minMax"/>
        </c:scaling>
        <c:axPos val="l"/>
        <c:majorGridlines/>
        <c:numFmt formatCode="General" sourceLinked="1"/>
        <c:tickLblPos val="nextTo"/>
        <c:crossAx val="66671360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Plynność finansowa wzrosła po</a:t>
            </a:r>
            <a:endParaRPr lang="pl-PL" sz="1400"/>
          </a:p>
          <a:p>
            <a:pPr algn="l">
              <a:defRPr/>
            </a:pPr>
            <a:r>
              <a:rPr lang="pl-PL" sz="1400"/>
              <a:t>przyjęciu</a:t>
            </a:r>
            <a:r>
              <a:rPr lang="pl-PL" sz="1400" baseline="0"/>
              <a:t> nowego kierownictwa</a:t>
            </a:r>
            <a:endParaRPr lang="en-US" sz="1400"/>
          </a:p>
        </c:rich>
      </c:tx>
      <c:layout>
        <c:manualLayout>
          <c:xMode val="edge"/>
          <c:yMode val="edge"/>
          <c:x val="6.7263779527559062E-2"/>
          <c:y val="2.7777777777777853E-2"/>
        </c:manualLayout>
      </c:layout>
    </c:title>
    <c:plotArea>
      <c:layout/>
      <c:lineChart>
        <c:grouping val="standard"/>
        <c:ser>
          <c:idx val="0"/>
          <c:order val="0"/>
          <c:tx>
            <c:strRef>
              <c:f>'Rys 3.34'!$B$1</c:f>
              <c:strCache>
                <c:ptCount val="1"/>
                <c:pt idx="0">
                  <c:v>y</c:v>
                </c:pt>
              </c:strCache>
            </c:strRef>
          </c:tx>
          <c:cat>
            <c:strRef>
              <c:f>'Rys 3.34'!$A$2:$A$9</c:f>
              <c:strCache>
                <c:ptCount val="8"/>
                <c:pt idx="0">
                  <c:v>06-K1</c:v>
                </c:pt>
                <c:pt idx="1">
                  <c:v>K2</c:v>
                </c:pt>
                <c:pt idx="2">
                  <c:v>K3</c:v>
                </c:pt>
                <c:pt idx="3">
                  <c:v>K4</c:v>
                </c:pt>
                <c:pt idx="4">
                  <c:v>07-K1</c:v>
                </c:pt>
                <c:pt idx="5">
                  <c:v>K2</c:v>
                </c:pt>
                <c:pt idx="6">
                  <c:v>K3P</c:v>
                </c:pt>
                <c:pt idx="7">
                  <c:v>K4P</c:v>
                </c:pt>
              </c:strCache>
            </c:strRef>
          </c:cat>
          <c:val>
            <c:numRef>
              <c:f>'Rys 3.34'!$B$2:$B$9</c:f>
              <c:numCache>
                <c:formatCode>General</c:formatCode>
                <c:ptCount val="8"/>
                <c:pt idx="0">
                  <c:v>-80</c:v>
                </c:pt>
                <c:pt idx="1">
                  <c:v>-145</c:v>
                </c:pt>
                <c:pt idx="2">
                  <c:v>-155</c:v>
                </c:pt>
                <c:pt idx="3">
                  <c:v>-100</c:v>
                </c:pt>
                <c:pt idx="4">
                  <c:v>-50</c:v>
                </c:pt>
                <c:pt idx="5">
                  <c:v>10</c:v>
                </c:pt>
                <c:pt idx="6">
                  <c:v>70</c:v>
                </c:pt>
                <c:pt idx="7">
                  <c:v>150</c:v>
                </c:pt>
              </c:numCache>
            </c:numRef>
          </c:val>
        </c:ser>
        <c:marker val="1"/>
        <c:axId val="66697472"/>
        <c:axId val="66699264"/>
      </c:lineChart>
      <c:catAx>
        <c:axId val="66697472"/>
        <c:scaling>
          <c:orientation val="minMax"/>
        </c:scaling>
        <c:axPos val="b"/>
        <c:tickLblPos val="nextTo"/>
        <c:crossAx val="66699264"/>
        <c:crosses val="autoZero"/>
        <c:auto val="1"/>
        <c:lblAlgn val="ctr"/>
        <c:lblOffset val="100"/>
      </c:catAx>
      <c:valAx>
        <c:axId val="66699264"/>
        <c:scaling>
          <c:orientation val="minMax"/>
        </c:scaling>
        <c:axPos val="l"/>
        <c:majorGridlines/>
        <c:numFmt formatCode="General" sourceLinked="1"/>
        <c:tickLblPos val="nextTo"/>
        <c:crossAx val="66697472"/>
        <c:crosses val="autoZero"/>
        <c:crossBetween val="between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Płynność finansowa wzrosła</a:t>
            </a:r>
            <a:r>
              <a:rPr lang="pl-PL" sz="1400"/>
              <a:t> po</a:t>
            </a:r>
          </a:p>
          <a:p>
            <a:pPr algn="l">
              <a:defRPr/>
            </a:pPr>
            <a:r>
              <a:rPr lang="pl-PL" sz="1400"/>
              <a:t>przyjęciu nowego kierownictwa w 06-K3</a:t>
            </a:r>
            <a:endParaRPr lang="en-US" sz="1400"/>
          </a:p>
        </c:rich>
      </c:tx>
      <c:layout>
        <c:manualLayout>
          <c:xMode val="edge"/>
          <c:yMode val="edge"/>
          <c:x val="6.7284558180227466E-2"/>
          <c:y val="3.7037037037037056E-2"/>
        </c:manualLayout>
      </c:layout>
    </c:title>
    <c:plotArea>
      <c:layout/>
      <c:lineChart>
        <c:grouping val="standard"/>
        <c:ser>
          <c:idx val="0"/>
          <c:order val="0"/>
          <c:tx>
            <c:strRef>
              <c:f>'Rys 3.34'!$B$17</c:f>
              <c:strCache>
                <c:ptCount val="1"/>
                <c:pt idx="0">
                  <c:v>Dane bieżące</c:v>
                </c:pt>
              </c:strCache>
            </c:strRef>
          </c:tx>
          <c:cat>
            <c:strRef>
              <c:f>'Rys 3.34'!$A$18:$A$25</c:f>
              <c:strCache>
                <c:ptCount val="8"/>
                <c:pt idx="0">
                  <c:v>06-K1</c:v>
                </c:pt>
                <c:pt idx="1">
                  <c:v>K2</c:v>
                </c:pt>
                <c:pt idx="2">
                  <c:v>K3</c:v>
                </c:pt>
                <c:pt idx="3">
                  <c:v>K4</c:v>
                </c:pt>
                <c:pt idx="4">
                  <c:v>07-K1</c:v>
                </c:pt>
                <c:pt idx="5">
                  <c:v>K2</c:v>
                </c:pt>
                <c:pt idx="6">
                  <c:v>K3</c:v>
                </c:pt>
                <c:pt idx="7">
                  <c:v>K4</c:v>
                </c:pt>
              </c:strCache>
            </c:strRef>
          </c:cat>
          <c:val>
            <c:numRef>
              <c:f>'Rys 3.34'!$B$18:$B$25</c:f>
              <c:numCache>
                <c:formatCode>General</c:formatCode>
                <c:ptCount val="8"/>
                <c:pt idx="0">
                  <c:v>-80</c:v>
                </c:pt>
                <c:pt idx="1">
                  <c:v>-145</c:v>
                </c:pt>
                <c:pt idx="2">
                  <c:v>-155</c:v>
                </c:pt>
                <c:pt idx="3">
                  <c:v>-100</c:v>
                </c:pt>
                <c:pt idx="4">
                  <c:v>-50</c:v>
                </c:pt>
                <c:pt idx="5">
                  <c:v>10</c:v>
                </c:pt>
              </c:numCache>
            </c:numRef>
          </c:val>
        </c:ser>
        <c:ser>
          <c:idx val="1"/>
          <c:order val="1"/>
          <c:tx>
            <c:strRef>
              <c:f>'Rys 3.34'!$C$17</c:f>
              <c:strCache>
                <c:ptCount val="1"/>
                <c:pt idx="0">
                  <c:v>Prognoza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strRef>
              <c:f>'Rys 3.34'!$A$18:$A$25</c:f>
              <c:strCache>
                <c:ptCount val="8"/>
                <c:pt idx="0">
                  <c:v>06-K1</c:v>
                </c:pt>
                <c:pt idx="1">
                  <c:v>K2</c:v>
                </c:pt>
                <c:pt idx="2">
                  <c:v>K3</c:v>
                </c:pt>
                <c:pt idx="3">
                  <c:v>K4</c:v>
                </c:pt>
                <c:pt idx="4">
                  <c:v>07-K1</c:v>
                </c:pt>
                <c:pt idx="5">
                  <c:v>K2</c:v>
                </c:pt>
                <c:pt idx="6">
                  <c:v>K3</c:v>
                </c:pt>
                <c:pt idx="7">
                  <c:v>K4</c:v>
                </c:pt>
              </c:strCache>
            </c:strRef>
          </c:cat>
          <c:val>
            <c:numRef>
              <c:f>'Rys 3.34'!$C$18:$C$25</c:f>
              <c:numCache>
                <c:formatCode>General</c:formatCode>
                <c:ptCount val="8"/>
                <c:pt idx="5">
                  <c:v>10</c:v>
                </c:pt>
                <c:pt idx="6">
                  <c:v>70</c:v>
                </c:pt>
                <c:pt idx="7">
                  <c:v>150</c:v>
                </c:pt>
              </c:numCache>
            </c:numRef>
          </c:val>
        </c:ser>
        <c:marker val="1"/>
        <c:axId val="66768896"/>
        <c:axId val="66770432"/>
      </c:lineChart>
      <c:catAx>
        <c:axId val="66768896"/>
        <c:scaling>
          <c:orientation val="minMax"/>
        </c:scaling>
        <c:axPos val="b"/>
        <c:tickLblPos val="nextTo"/>
        <c:crossAx val="66770432"/>
        <c:crosses val="autoZero"/>
        <c:auto val="1"/>
        <c:lblAlgn val="ctr"/>
        <c:lblOffset val="100"/>
      </c:catAx>
      <c:valAx>
        <c:axId val="66770432"/>
        <c:scaling>
          <c:orientation val="minMax"/>
        </c:scaling>
        <c:axPos val="l"/>
        <c:majorGridlines/>
        <c:numFmt formatCode="General" sourceLinked="1"/>
        <c:tickLblPos val="nextTo"/>
        <c:crossAx val="66768896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111" l="0.70000000000000062" r="0.70000000000000062" t="0.75000000000000111" header="0.30000000000000032" footer="0.30000000000000032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lineChart>
        <c:grouping val="standard"/>
        <c:ser>
          <c:idx val="0"/>
          <c:order val="0"/>
          <c:tx>
            <c:strRef>
              <c:f>'Rys 3.35'!$B$1</c:f>
              <c:strCache>
                <c:ptCount val="1"/>
                <c:pt idx="0">
                  <c:v>Cel</c:v>
                </c:pt>
              </c:strCache>
            </c:strRef>
          </c:tx>
          <c:marker>
            <c:symbol val="none"/>
          </c:marker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3.35'!$B$2:$B$32</c:f>
              <c:numCache>
                <c:formatCode>General</c:formatCode>
                <c:ptCount val="31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125</c:v>
                </c:pt>
                <c:pt idx="6">
                  <c:v>125</c:v>
                </c:pt>
                <c:pt idx="7">
                  <c:v>125</c:v>
                </c:pt>
                <c:pt idx="8">
                  <c:v>125</c:v>
                </c:pt>
                <c:pt idx="9">
                  <c:v>125</c:v>
                </c:pt>
                <c:pt idx="10">
                  <c:v>125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125</c:v>
                </c:pt>
                <c:pt idx="16">
                  <c:v>125</c:v>
                </c:pt>
                <c:pt idx="17">
                  <c:v>125</c:v>
                </c:pt>
                <c:pt idx="18">
                  <c:v>125</c:v>
                </c:pt>
                <c:pt idx="19">
                  <c:v>125</c:v>
                </c:pt>
                <c:pt idx="20">
                  <c:v>125</c:v>
                </c:pt>
                <c:pt idx="21">
                  <c:v>125</c:v>
                </c:pt>
                <c:pt idx="22">
                  <c:v>125</c:v>
                </c:pt>
                <c:pt idx="23">
                  <c:v>125</c:v>
                </c:pt>
                <c:pt idx="24">
                  <c:v>125</c:v>
                </c:pt>
                <c:pt idx="25">
                  <c:v>125</c:v>
                </c:pt>
                <c:pt idx="26">
                  <c:v>125</c:v>
                </c:pt>
                <c:pt idx="27">
                  <c:v>125</c:v>
                </c:pt>
                <c:pt idx="28">
                  <c:v>125</c:v>
                </c:pt>
                <c:pt idx="29">
                  <c:v>125</c:v>
                </c:pt>
                <c:pt idx="30">
                  <c:v>125</c:v>
                </c:pt>
              </c:numCache>
            </c:numRef>
          </c:val>
        </c:ser>
        <c:ser>
          <c:idx val="1"/>
          <c:order val="1"/>
          <c:tx>
            <c:strRef>
              <c:f>'Rys 3.35'!$C$1</c:f>
              <c:strCache>
                <c:ptCount val="1"/>
                <c:pt idx="0">
                  <c:v>Postęp</c:v>
                </c:pt>
              </c:strCache>
            </c:strRef>
          </c:tx>
          <c:marker>
            <c:symbol val="none"/>
          </c:marker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3.35'!$C$2:$C$32</c:f>
              <c:numCache>
                <c:formatCode>General</c:formatCode>
                <c:ptCount val="31"/>
                <c:pt idx="0">
                  <c:v>4.62</c:v>
                </c:pt>
                <c:pt idx="1">
                  <c:v>9.24</c:v>
                </c:pt>
                <c:pt idx="2">
                  <c:v>13.86</c:v>
                </c:pt>
                <c:pt idx="3">
                  <c:v>18.48</c:v>
                </c:pt>
                <c:pt idx="4">
                  <c:v>23.1</c:v>
                </c:pt>
                <c:pt idx="5">
                  <c:v>27.72</c:v>
                </c:pt>
                <c:pt idx="6">
                  <c:v>27.72</c:v>
                </c:pt>
                <c:pt idx="7">
                  <c:v>32.340000000000003</c:v>
                </c:pt>
                <c:pt idx="8">
                  <c:v>36.96</c:v>
                </c:pt>
                <c:pt idx="9">
                  <c:v>41.58</c:v>
                </c:pt>
                <c:pt idx="10">
                  <c:v>46.2</c:v>
                </c:pt>
                <c:pt idx="11">
                  <c:v>50.82</c:v>
                </c:pt>
                <c:pt idx="12">
                  <c:v>55.44</c:v>
                </c:pt>
                <c:pt idx="13">
                  <c:v>55.44</c:v>
                </c:pt>
                <c:pt idx="14">
                  <c:v>60.06</c:v>
                </c:pt>
                <c:pt idx="15">
                  <c:v>64.680000000000007</c:v>
                </c:pt>
                <c:pt idx="16">
                  <c:v>69.3</c:v>
                </c:pt>
                <c:pt idx="17">
                  <c:v>73.92</c:v>
                </c:pt>
                <c:pt idx="18">
                  <c:v>78.540000000000006</c:v>
                </c:pt>
                <c:pt idx="19">
                  <c:v>83.16</c:v>
                </c:pt>
                <c:pt idx="20">
                  <c:v>83.16</c:v>
                </c:pt>
                <c:pt idx="21">
                  <c:v>87.78</c:v>
                </c:pt>
                <c:pt idx="22">
                  <c:v>92.4</c:v>
                </c:pt>
                <c:pt idx="23">
                  <c:v>97.02</c:v>
                </c:pt>
                <c:pt idx="24">
                  <c:v>101.64</c:v>
                </c:pt>
                <c:pt idx="25">
                  <c:v>106.26</c:v>
                </c:pt>
                <c:pt idx="26">
                  <c:v>110.88</c:v>
                </c:pt>
                <c:pt idx="27">
                  <c:v>110.88</c:v>
                </c:pt>
                <c:pt idx="28">
                  <c:v>115.5</c:v>
                </c:pt>
                <c:pt idx="29">
                  <c:v>120.12</c:v>
                </c:pt>
                <c:pt idx="30">
                  <c:v>125</c:v>
                </c:pt>
              </c:numCache>
            </c:numRef>
          </c:val>
        </c:ser>
        <c:ser>
          <c:idx val="2"/>
          <c:order val="2"/>
          <c:tx>
            <c:strRef>
              <c:f>'Rys 3.35'!$D$1</c:f>
              <c:strCache>
                <c:ptCount val="1"/>
                <c:pt idx="0">
                  <c:v>Wykonanie</c:v>
                </c:pt>
              </c:strCache>
            </c:strRef>
          </c:tx>
          <c:marker>
            <c:symbol val="none"/>
          </c:marker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3.35'!$D$2:$D$32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4.7</c:v>
                </c:pt>
                <c:pt idx="3">
                  <c:v>10.7</c:v>
                </c:pt>
                <c:pt idx="4">
                  <c:v>16.399999999999999</c:v>
                </c:pt>
                <c:pt idx="5">
                  <c:v>20.399999999999999</c:v>
                </c:pt>
                <c:pt idx="6">
                  <c:v>20.399999999999999</c:v>
                </c:pt>
                <c:pt idx="7">
                  <c:v>27.4</c:v>
                </c:pt>
                <c:pt idx="8">
                  <c:v>29.4</c:v>
                </c:pt>
                <c:pt idx="9">
                  <c:v>32.4</c:v>
                </c:pt>
                <c:pt idx="10">
                  <c:v>32.4</c:v>
                </c:pt>
              </c:numCache>
            </c:numRef>
          </c:val>
        </c:ser>
        <c:marker val="1"/>
        <c:axId val="66841600"/>
        <c:axId val="66851584"/>
      </c:lineChart>
      <c:catAx>
        <c:axId val="66841600"/>
        <c:scaling>
          <c:orientation val="minMax"/>
        </c:scaling>
        <c:axPos val="b"/>
        <c:numFmt formatCode="General" sourceLinked="1"/>
        <c:tickLblPos val="nextTo"/>
        <c:crossAx val="66851584"/>
        <c:crosses val="autoZero"/>
        <c:auto val="1"/>
        <c:lblAlgn val="ctr"/>
        <c:lblOffset val="100"/>
      </c:catAx>
      <c:valAx>
        <c:axId val="66851584"/>
        <c:scaling>
          <c:orientation val="minMax"/>
        </c:scaling>
        <c:axPos val="l"/>
        <c:majorGridlines/>
        <c:numFmt formatCode="General" sourceLinked="1"/>
        <c:tickLblPos val="nextTo"/>
        <c:crossAx val="66841600"/>
        <c:crosses val="autoZero"/>
        <c:crossBetween val="between"/>
      </c:valAx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lineChart>
        <c:grouping val="standard"/>
        <c:ser>
          <c:idx val="0"/>
          <c:order val="0"/>
          <c:tx>
            <c:strRef>
              <c:f>'Rys 3.35'!$B$1</c:f>
              <c:strCache>
                <c:ptCount val="1"/>
                <c:pt idx="0">
                  <c:v>Cel</c:v>
                </c:pt>
              </c:strCache>
            </c:strRef>
          </c:tx>
          <c:marker>
            <c:symbol val="none"/>
          </c:marker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3.35'!$B$2:$B$32</c:f>
              <c:numCache>
                <c:formatCode>General</c:formatCode>
                <c:ptCount val="31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125</c:v>
                </c:pt>
                <c:pt idx="6">
                  <c:v>125</c:v>
                </c:pt>
                <c:pt idx="7">
                  <c:v>125</c:v>
                </c:pt>
                <c:pt idx="8">
                  <c:v>125</c:v>
                </c:pt>
                <c:pt idx="9">
                  <c:v>125</c:v>
                </c:pt>
                <c:pt idx="10">
                  <c:v>125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125</c:v>
                </c:pt>
                <c:pt idx="16">
                  <c:v>125</c:v>
                </c:pt>
                <c:pt idx="17">
                  <c:v>125</c:v>
                </c:pt>
                <c:pt idx="18">
                  <c:v>125</c:v>
                </c:pt>
                <c:pt idx="19">
                  <c:v>125</c:v>
                </c:pt>
                <c:pt idx="20">
                  <c:v>125</c:v>
                </c:pt>
                <c:pt idx="21">
                  <c:v>125</c:v>
                </c:pt>
                <c:pt idx="22">
                  <c:v>125</c:v>
                </c:pt>
                <c:pt idx="23">
                  <c:v>125</c:v>
                </c:pt>
                <c:pt idx="24">
                  <c:v>125</c:v>
                </c:pt>
                <c:pt idx="25">
                  <c:v>125</c:v>
                </c:pt>
                <c:pt idx="26">
                  <c:v>125</c:v>
                </c:pt>
                <c:pt idx="27">
                  <c:v>125</c:v>
                </c:pt>
                <c:pt idx="28">
                  <c:v>125</c:v>
                </c:pt>
                <c:pt idx="29">
                  <c:v>125</c:v>
                </c:pt>
                <c:pt idx="30">
                  <c:v>125</c:v>
                </c:pt>
              </c:numCache>
            </c:numRef>
          </c:val>
        </c:ser>
        <c:ser>
          <c:idx val="1"/>
          <c:order val="1"/>
          <c:tx>
            <c:strRef>
              <c:f>'Rys 3.35'!$C$1</c:f>
              <c:strCache>
                <c:ptCount val="1"/>
                <c:pt idx="0">
                  <c:v>Postęp</c:v>
                </c:pt>
              </c:strCache>
            </c:strRef>
          </c:tx>
          <c:marker>
            <c:symbol val="none"/>
          </c:marker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3.35'!$C$2:$C$32</c:f>
              <c:numCache>
                <c:formatCode>General</c:formatCode>
                <c:ptCount val="31"/>
                <c:pt idx="0">
                  <c:v>4.62</c:v>
                </c:pt>
                <c:pt idx="1">
                  <c:v>9.24</c:v>
                </c:pt>
                <c:pt idx="2">
                  <c:v>13.86</c:v>
                </c:pt>
                <c:pt idx="3">
                  <c:v>18.48</c:v>
                </c:pt>
                <c:pt idx="4">
                  <c:v>23.1</c:v>
                </c:pt>
                <c:pt idx="5">
                  <c:v>27.72</c:v>
                </c:pt>
                <c:pt idx="6">
                  <c:v>27.72</c:v>
                </c:pt>
                <c:pt idx="7">
                  <c:v>32.340000000000003</c:v>
                </c:pt>
                <c:pt idx="8">
                  <c:v>36.96</c:v>
                </c:pt>
                <c:pt idx="9">
                  <c:v>41.58</c:v>
                </c:pt>
                <c:pt idx="10">
                  <c:v>46.2</c:v>
                </c:pt>
                <c:pt idx="11">
                  <c:v>50.82</c:v>
                </c:pt>
                <c:pt idx="12">
                  <c:v>55.44</c:v>
                </c:pt>
                <c:pt idx="13">
                  <c:v>55.44</c:v>
                </c:pt>
                <c:pt idx="14">
                  <c:v>60.06</c:v>
                </c:pt>
                <c:pt idx="15">
                  <c:v>64.680000000000007</c:v>
                </c:pt>
                <c:pt idx="16">
                  <c:v>69.3</c:v>
                </c:pt>
                <c:pt idx="17">
                  <c:v>73.92</c:v>
                </c:pt>
                <c:pt idx="18">
                  <c:v>78.540000000000006</c:v>
                </c:pt>
                <c:pt idx="19">
                  <c:v>83.16</c:v>
                </c:pt>
                <c:pt idx="20">
                  <c:v>83.16</c:v>
                </c:pt>
                <c:pt idx="21">
                  <c:v>87.78</c:v>
                </c:pt>
                <c:pt idx="22">
                  <c:v>92.4</c:v>
                </c:pt>
                <c:pt idx="23">
                  <c:v>97.02</c:v>
                </c:pt>
                <c:pt idx="24">
                  <c:v>101.64</c:v>
                </c:pt>
                <c:pt idx="25">
                  <c:v>106.26</c:v>
                </c:pt>
                <c:pt idx="26">
                  <c:v>110.88</c:v>
                </c:pt>
                <c:pt idx="27">
                  <c:v>110.88</c:v>
                </c:pt>
                <c:pt idx="28">
                  <c:v>115.5</c:v>
                </c:pt>
                <c:pt idx="29">
                  <c:v>120.12</c:v>
                </c:pt>
                <c:pt idx="30">
                  <c:v>125</c:v>
                </c:pt>
              </c:numCache>
            </c:numRef>
          </c:val>
        </c:ser>
        <c:ser>
          <c:idx val="2"/>
          <c:order val="2"/>
          <c:tx>
            <c:strRef>
              <c:f>'Rys 3.35'!$D$1</c:f>
              <c:strCache>
                <c:ptCount val="1"/>
                <c:pt idx="0">
                  <c:v>Wykonanie</c:v>
                </c:pt>
              </c:strCache>
            </c:strRef>
          </c:tx>
          <c:marker>
            <c:symbol val="none"/>
          </c:marker>
          <c:trendline>
            <c:spPr>
              <a:ln>
                <a:prstDash val="dash"/>
              </a:ln>
            </c:spPr>
            <c:trendlineType val="linear"/>
          </c:trendline>
          <c:cat>
            <c:numRef>
              <c:f>'Rys 3.35'!$A$2:$A$32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'Rys 3.35'!$D$2:$D$32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4.7</c:v>
                </c:pt>
                <c:pt idx="3">
                  <c:v>10.7</c:v>
                </c:pt>
                <c:pt idx="4">
                  <c:v>16.399999999999999</c:v>
                </c:pt>
                <c:pt idx="5">
                  <c:v>20.399999999999999</c:v>
                </c:pt>
                <c:pt idx="6">
                  <c:v>20.399999999999999</c:v>
                </c:pt>
                <c:pt idx="7">
                  <c:v>27.4</c:v>
                </c:pt>
                <c:pt idx="8">
                  <c:v>29.4</c:v>
                </c:pt>
                <c:pt idx="9">
                  <c:v>32.4</c:v>
                </c:pt>
                <c:pt idx="10">
                  <c:v>32.4</c:v>
                </c:pt>
              </c:numCache>
            </c:numRef>
          </c:val>
        </c:ser>
        <c:marker val="1"/>
        <c:axId val="66869120"/>
        <c:axId val="66870656"/>
      </c:lineChart>
      <c:catAx>
        <c:axId val="66869120"/>
        <c:scaling>
          <c:orientation val="minMax"/>
        </c:scaling>
        <c:axPos val="b"/>
        <c:numFmt formatCode="General" sourceLinked="1"/>
        <c:tickLblPos val="nextTo"/>
        <c:crossAx val="66870656"/>
        <c:crosses val="autoZero"/>
        <c:auto val="1"/>
        <c:lblAlgn val="ctr"/>
        <c:lblOffset val="100"/>
      </c:catAx>
      <c:valAx>
        <c:axId val="66870656"/>
        <c:scaling>
          <c:orientation val="minMax"/>
        </c:scaling>
        <c:axPos val="l"/>
        <c:majorGridlines/>
        <c:numFmt formatCode="General" sourceLinked="1"/>
        <c:tickLblPos val="nextTo"/>
        <c:crossAx val="66869120"/>
        <c:crosses val="autoZero"/>
        <c:crossBetween val="between"/>
      </c:valAx>
    </c:plotArea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barChart>
        <c:barDir val="col"/>
        <c:grouping val="clustered"/>
        <c:ser>
          <c:idx val="0"/>
          <c:order val="0"/>
          <c:tx>
            <c:strRef>
              <c:f>'Rys 3.36'!$B$1</c:f>
              <c:strCache>
                <c:ptCount val="1"/>
                <c:pt idx="0">
                  <c:v>Sprzedaż </c:v>
                </c:pt>
              </c:strCache>
            </c:strRef>
          </c:tx>
          <c:cat>
            <c:strRef>
              <c:f>'Rys 3.36'!$A$2:$A$13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3.36'!$B$2:$B$13</c:f>
              <c:numCache>
                <c:formatCode>General</c:formatCode>
                <c:ptCount val="12"/>
                <c:pt idx="0">
                  <c:v>28000</c:v>
                </c:pt>
                <c:pt idx="1">
                  <c:v>31000</c:v>
                </c:pt>
                <c:pt idx="2">
                  <c:v>33000</c:v>
                </c:pt>
                <c:pt idx="3">
                  <c:v>28000</c:v>
                </c:pt>
                <c:pt idx="4">
                  <c:v>27000</c:v>
                </c:pt>
                <c:pt idx="5">
                  <c:v>34000</c:v>
                </c:pt>
                <c:pt idx="6">
                  <c:v>33000</c:v>
                </c:pt>
                <c:pt idx="7">
                  <c:v>25000</c:v>
                </c:pt>
                <c:pt idx="8">
                  <c:v>34000</c:v>
                </c:pt>
                <c:pt idx="9">
                  <c:v>32500</c:v>
                </c:pt>
                <c:pt idx="10">
                  <c:v>46000</c:v>
                </c:pt>
              </c:numCache>
            </c:numRef>
          </c:val>
        </c:ser>
        <c:ser>
          <c:idx val="1"/>
          <c:order val="1"/>
          <c:tx>
            <c:strRef>
              <c:f>'Rys 3.36'!$C$1</c:f>
              <c:strCache>
                <c:ptCount val="1"/>
                <c:pt idx="0">
                  <c:v>NPR</c:v>
                </c:pt>
              </c:strCache>
            </c:strRef>
          </c:tx>
          <c:cat>
            <c:strRef>
              <c:f>'Rys 3.36'!$A$2:$A$13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3.36'!$C$2:$C$13</c:f>
              <c:numCache>
                <c:formatCode>General</c:formatCode>
                <c:ptCount val="12"/>
                <c:pt idx="0">
                  <c:v>28000</c:v>
                </c:pt>
                <c:pt idx="1">
                  <c:v>59000</c:v>
                </c:pt>
                <c:pt idx="2">
                  <c:v>92000</c:v>
                </c:pt>
                <c:pt idx="3">
                  <c:v>120000</c:v>
                </c:pt>
                <c:pt idx="4">
                  <c:v>147000</c:v>
                </c:pt>
                <c:pt idx="5">
                  <c:v>181000</c:v>
                </c:pt>
                <c:pt idx="6">
                  <c:v>214000</c:v>
                </c:pt>
                <c:pt idx="7">
                  <c:v>239000</c:v>
                </c:pt>
                <c:pt idx="8">
                  <c:v>273000</c:v>
                </c:pt>
                <c:pt idx="9">
                  <c:v>305500</c:v>
                </c:pt>
                <c:pt idx="10">
                  <c:v>351500</c:v>
                </c:pt>
              </c:numCache>
            </c:numRef>
          </c:val>
        </c:ser>
        <c:axId val="65498112"/>
        <c:axId val="65659648"/>
      </c:barChart>
      <c:catAx>
        <c:axId val="65498112"/>
        <c:scaling>
          <c:orientation val="minMax"/>
        </c:scaling>
        <c:axPos val="b"/>
        <c:tickLblPos val="nextTo"/>
        <c:crossAx val="65659648"/>
        <c:crosses val="autoZero"/>
        <c:auto val="1"/>
        <c:lblAlgn val="ctr"/>
        <c:lblOffset val="100"/>
      </c:catAx>
      <c:valAx>
        <c:axId val="65659648"/>
        <c:scaling>
          <c:orientation val="minMax"/>
        </c:scaling>
        <c:axPos val="l"/>
        <c:majorGridlines/>
        <c:numFmt formatCode="General" sourceLinked="1"/>
        <c:tickLblPos val="nextTo"/>
        <c:crossAx val="65498112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>
        <c:manualLayout>
          <c:layoutTarget val="inner"/>
          <c:xMode val="edge"/>
          <c:yMode val="edge"/>
          <c:x val="0.20229418197725332"/>
          <c:y val="5.1400554097404488E-2"/>
          <c:w val="0.63149475065616933"/>
          <c:h val="0.79822506561679785"/>
        </c:manualLayout>
      </c:layout>
      <c:barChart>
        <c:barDir val="col"/>
        <c:grouping val="clustered"/>
        <c:ser>
          <c:idx val="0"/>
          <c:order val="0"/>
          <c:tx>
            <c:strRef>
              <c:f>'Rys 3.36'!$B$1</c:f>
              <c:strCache>
                <c:ptCount val="1"/>
                <c:pt idx="0">
                  <c:v>Sprzedaż </c:v>
                </c:pt>
              </c:strCache>
            </c:strRef>
          </c:tx>
          <c:cat>
            <c:strRef>
              <c:f>'Rys 3.36'!$A$2:$A$13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3.36'!$B$2:$B$13</c:f>
              <c:numCache>
                <c:formatCode>General</c:formatCode>
                <c:ptCount val="12"/>
                <c:pt idx="0">
                  <c:v>28000</c:v>
                </c:pt>
                <c:pt idx="1">
                  <c:v>31000</c:v>
                </c:pt>
                <c:pt idx="2">
                  <c:v>33000</c:v>
                </c:pt>
                <c:pt idx="3">
                  <c:v>28000</c:v>
                </c:pt>
                <c:pt idx="4">
                  <c:v>27000</c:v>
                </c:pt>
                <c:pt idx="5">
                  <c:v>34000</c:v>
                </c:pt>
                <c:pt idx="6">
                  <c:v>33000</c:v>
                </c:pt>
                <c:pt idx="7">
                  <c:v>25000</c:v>
                </c:pt>
                <c:pt idx="8">
                  <c:v>34000</c:v>
                </c:pt>
                <c:pt idx="9">
                  <c:v>32500</c:v>
                </c:pt>
                <c:pt idx="10">
                  <c:v>46000</c:v>
                </c:pt>
              </c:numCache>
            </c:numRef>
          </c:val>
        </c:ser>
        <c:axId val="65752064"/>
        <c:axId val="65753856"/>
      </c:barChart>
      <c:lineChart>
        <c:grouping val="standard"/>
        <c:ser>
          <c:idx val="1"/>
          <c:order val="1"/>
          <c:tx>
            <c:strRef>
              <c:f>'Rys 3.36'!$C$1</c:f>
              <c:strCache>
                <c:ptCount val="1"/>
                <c:pt idx="0">
                  <c:v>NPR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'Rys 3.36'!$A$2:$A$13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3.36'!$C$2:$C$13</c:f>
              <c:numCache>
                <c:formatCode>General</c:formatCode>
                <c:ptCount val="12"/>
                <c:pt idx="0">
                  <c:v>28000</c:v>
                </c:pt>
                <c:pt idx="1">
                  <c:v>59000</c:v>
                </c:pt>
                <c:pt idx="2">
                  <c:v>92000</c:v>
                </c:pt>
                <c:pt idx="3">
                  <c:v>120000</c:v>
                </c:pt>
                <c:pt idx="4">
                  <c:v>147000</c:v>
                </c:pt>
                <c:pt idx="5">
                  <c:v>181000</c:v>
                </c:pt>
                <c:pt idx="6">
                  <c:v>214000</c:v>
                </c:pt>
                <c:pt idx="7">
                  <c:v>239000</c:v>
                </c:pt>
                <c:pt idx="8">
                  <c:v>273000</c:v>
                </c:pt>
                <c:pt idx="9">
                  <c:v>305500</c:v>
                </c:pt>
                <c:pt idx="10">
                  <c:v>351500</c:v>
                </c:pt>
              </c:numCache>
            </c:numRef>
          </c:val>
        </c:ser>
        <c:marker val="1"/>
        <c:axId val="65771008"/>
        <c:axId val="65756160"/>
      </c:lineChart>
      <c:catAx>
        <c:axId val="65752064"/>
        <c:scaling>
          <c:orientation val="minMax"/>
        </c:scaling>
        <c:axPos val="b"/>
        <c:tickLblPos val="nextTo"/>
        <c:crossAx val="65753856"/>
        <c:crosses val="autoZero"/>
        <c:auto val="1"/>
        <c:lblAlgn val="ctr"/>
        <c:lblOffset val="100"/>
      </c:catAx>
      <c:valAx>
        <c:axId val="65753856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Sprzedaż miesięczna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>
                <a:solidFill>
                  <a:schemeClr val="accent1"/>
                </a:solidFill>
              </a:defRPr>
            </a:pPr>
            <a:endParaRPr lang="pl-PL"/>
          </a:p>
        </c:txPr>
        <c:crossAx val="65752064"/>
        <c:crosses val="autoZero"/>
        <c:crossBetween val="between"/>
        <c:dispUnits>
          <c:builtInUnit val="thousands"/>
          <c:dispUnitsLbl>
            <c:layout/>
          </c:dispUnitsLbl>
        </c:dispUnits>
      </c:valAx>
      <c:valAx>
        <c:axId val="65756160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l-PL"/>
                  <a:t>Sprzedaż </a:t>
                </a:r>
                <a:r>
                  <a:rPr lang="en-US"/>
                  <a:t>NPR</a:t>
                </a:r>
              </a:p>
            </c:rich>
          </c:tx>
          <c:layout/>
        </c:title>
        <c:numFmt formatCode="General" sourceLinked="1"/>
        <c:tickLblPos val="nextTo"/>
        <c:crossAx val="65771008"/>
        <c:crosses val="max"/>
        <c:crossBetween val="between"/>
        <c:dispUnits>
          <c:builtInUnit val="hundredThousands"/>
          <c:dispUnitsLbl>
            <c:layout/>
          </c:dispUnitsLbl>
        </c:dispUnits>
      </c:valAx>
      <c:catAx>
        <c:axId val="65771008"/>
        <c:scaling>
          <c:orientation val="minMax"/>
        </c:scaling>
        <c:delete val="1"/>
        <c:axPos val="b"/>
        <c:tickLblPos val="nextTo"/>
        <c:crossAx val="65756160"/>
        <c:crosses val="autoZero"/>
        <c:auto val="1"/>
        <c:lblAlgn val="ctr"/>
        <c:lblOffset val="100"/>
      </c:catAx>
    </c:plotArea>
    <c:legend>
      <c:legendPos val="r"/>
      <c:layout>
        <c:manualLayout>
          <c:xMode val="edge"/>
          <c:yMode val="edge"/>
          <c:x val="0.21801377952755904"/>
          <c:y val="8.2949475065616798E-2"/>
          <c:w val="0.19031955380577428"/>
          <c:h val="0.1674343832021003"/>
        </c:manualLayout>
      </c:layout>
    </c:legend>
    <c:plotVisOnly val="1"/>
    <c:dispBlanksAs val="gap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barChart>
        <c:barDir val="col"/>
        <c:grouping val="stacked"/>
        <c:ser>
          <c:idx val="0"/>
          <c:order val="0"/>
          <c:tx>
            <c:strRef>
              <c:f>'Rys 3.37'!$B$1</c:f>
              <c:strCache>
                <c:ptCount val="1"/>
                <c:pt idx="0">
                  <c:v>Zachód</c:v>
                </c:pt>
              </c:strCache>
            </c:strRef>
          </c:tx>
          <c:spPr>
            <a:solidFill>
              <a:schemeClr val="tx1"/>
            </a:solidFill>
          </c:spPr>
          <c:cat>
            <c:numRef>
              <c:f>'Rys 3.37'!$A$2:$A$7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3.37'!$B$2:$B$7</c:f>
              <c:numCache>
                <c:formatCode>#,##0</c:formatCode>
                <c:ptCount val="6"/>
                <c:pt idx="0">
                  <c:v>200000</c:v>
                </c:pt>
                <c:pt idx="1">
                  <c:v>210000</c:v>
                </c:pt>
                <c:pt idx="2">
                  <c:v>215000</c:v>
                </c:pt>
                <c:pt idx="3">
                  <c:v>230000</c:v>
                </c:pt>
                <c:pt idx="4">
                  <c:v>240000</c:v>
                </c:pt>
                <c:pt idx="5">
                  <c:v>250000</c:v>
                </c:pt>
              </c:numCache>
            </c:numRef>
          </c:val>
        </c:ser>
        <c:ser>
          <c:idx val="1"/>
          <c:order val="1"/>
          <c:tx>
            <c:strRef>
              <c:f>'Rys 3.37'!$C$1</c:f>
              <c:strCache>
                <c:ptCount val="1"/>
                <c:pt idx="0">
                  <c:v>Centrum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cat>
            <c:numRef>
              <c:f>'Rys 3.37'!$A$2:$A$7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3.37'!$C$2:$C$7</c:f>
              <c:numCache>
                <c:formatCode>#,##0</c:formatCode>
                <c:ptCount val="6"/>
                <c:pt idx="0">
                  <c:v>350000</c:v>
                </c:pt>
                <c:pt idx="1">
                  <c:v>320000</c:v>
                </c:pt>
                <c:pt idx="2">
                  <c:v>350000</c:v>
                </c:pt>
                <c:pt idx="3">
                  <c:v>350000</c:v>
                </c:pt>
                <c:pt idx="4">
                  <c:v>350000</c:v>
                </c:pt>
                <c:pt idx="5">
                  <c:v>350000</c:v>
                </c:pt>
              </c:numCache>
            </c:numRef>
          </c:val>
        </c:ser>
        <c:ser>
          <c:idx val="2"/>
          <c:order val="2"/>
          <c:tx>
            <c:strRef>
              <c:f>'Rys 3.37'!$D$1</c:f>
              <c:strCache>
                <c:ptCount val="1"/>
                <c:pt idx="0">
                  <c:v>Południe</c:v>
                </c:pt>
              </c:strCache>
            </c:strRef>
          </c:tx>
          <c:cat>
            <c:numRef>
              <c:f>'Rys 3.37'!$A$2:$A$7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3.37'!$D$2:$D$7</c:f>
              <c:numCache>
                <c:formatCode>#,##0</c:formatCode>
                <c:ptCount val="6"/>
                <c:pt idx="0">
                  <c:v>230000</c:v>
                </c:pt>
                <c:pt idx="1">
                  <c:v>280000</c:v>
                </c:pt>
                <c:pt idx="2">
                  <c:v>330000</c:v>
                </c:pt>
                <c:pt idx="3">
                  <c:v>360000</c:v>
                </c:pt>
                <c:pt idx="4">
                  <c:v>390000</c:v>
                </c:pt>
                <c:pt idx="5">
                  <c:v>420000</c:v>
                </c:pt>
              </c:numCache>
            </c:numRef>
          </c:val>
        </c:ser>
        <c:ser>
          <c:idx val="3"/>
          <c:order val="3"/>
          <c:tx>
            <c:strRef>
              <c:f>'Rys 3.37'!$E$1</c:f>
              <c:strCache>
                <c:ptCount val="1"/>
                <c:pt idx="0">
                  <c:v>Wschód</c:v>
                </c:pt>
              </c:strCache>
            </c:strRef>
          </c:tx>
          <c:cat>
            <c:numRef>
              <c:f>'Rys 3.37'!$A$2:$A$7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3.37'!$E$2:$E$7</c:f>
              <c:numCache>
                <c:formatCode>#,##0</c:formatCode>
                <c:ptCount val="6"/>
                <c:pt idx="0">
                  <c:v>400000</c:v>
                </c:pt>
                <c:pt idx="1">
                  <c:v>360000</c:v>
                </c:pt>
                <c:pt idx="2">
                  <c:v>300000</c:v>
                </c:pt>
                <c:pt idx="3">
                  <c:v>200000</c:v>
                </c:pt>
                <c:pt idx="4">
                  <c:v>200000</c:v>
                </c:pt>
                <c:pt idx="5">
                  <c:v>250000</c:v>
                </c:pt>
              </c:numCache>
            </c:numRef>
          </c:val>
        </c:ser>
        <c:overlap val="100"/>
        <c:serLines/>
        <c:axId val="66999808"/>
        <c:axId val="67001344"/>
      </c:barChart>
      <c:catAx>
        <c:axId val="66999808"/>
        <c:scaling>
          <c:orientation val="minMax"/>
        </c:scaling>
        <c:axPos val="b"/>
        <c:numFmt formatCode="General" sourceLinked="1"/>
        <c:tickLblPos val="nextTo"/>
        <c:crossAx val="67001344"/>
        <c:crosses val="autoZero"/>
        <c:auto val="1"/>
        <c:lblAlgn val="ctr"/>
        <c:lblOffset val="100"/>
      </c:catAx>
      <c:valAx>
        <c:axId val="67001344"/>
        <c:scaling>
          <c:orientation val="minMax"/>
        </c:scaling>
        <c:axPos val="l"/>
        <c:numFmt formatCode="General" sourceLinked="0"/>
        <c:tickLblPos val="nextTo"/>
        <c:crossAx val="66999808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legend>
      <c:legendPos val="r"/>
      <c:layout/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Wzrost sprzedaży nowej linii produktów</a:t>
            </a:r>
            <a:endParaRPr lang="pl-PL" sz="1400"/>
          </a:p>
          <a:p>
            <a:pPr algn="l">
              <a:defRPr/>
            </a:pPr>
            <a:r>
              <a:rPr lang="pl-PL" sz="1400"/>
              <a:t>zrekompensował</a:t>
            </a:r>
            <a:r>
              <a:rPr lang="pl-PL" sz="1400" baseline="0"/>
              <a:t> spadek starych modeli</a:t>
            </a:r>
            <a:endParaRPr lang="en-US" sz="1400"/>
          </a:p>
        </c:rich>
      </c:tx>
      <c:layout>
        <c:manualLayout>
          <c:xMode val="edge"/>
          <c:yMode val="edge"/>
          <c:x val="0.14460411198600176"/>
          <c:y val="2.7777777777777842E-2"/>
        </c:manualLayout>
      </c:layout>
    </c:title>
    <c:plotArea>
      <c:layout/>
      <c:barChart>
        <c:barDir val="col"/>
        <c:grouping val="stacked"/>
        <c:ser>
          <c:idx val="0"/>
          <c:order val="0"/>
          <c:tx>
            <c:strRef>
              <c:f>'Rys 3.37'!$K$1</c:f>
              <c:strCache>
                <c:ptCount val="1"/>
                <c:pt idx="0">
                  <c:v>Nowa Linia</c:v>
                </c:pt>
              </c:strCache>
            </c:strRef>
          </c:tx>
          <c:spPr>
            <a:solidFill>
              <a:schemeClr val="tx1"/>
            </a:solidFill>
          </c:spPr>
          <c:cat>
            <c:numRef>
              <c:f>'Rys 3.37'!$J$2:$J$7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3.37'!$K$2:$K$7</c:f>
              <c:numCache>
                <c:formatCode>#,##0</c:formatCode>
                <c:ptCount val="6"/>
                <c:pt idx="0">
                  <c:v>0</c:v>
                </c:pt>
                <c:pt idx="1">
                  <c:v>10000</c:v>
                </c:pt>
                <c:pt idx="2">
                  <c:v>28000</c:v>
                </c:pt>
                <c:pt idx="3">
                  <c:v>43000</c:v>
                </c:pt>
                <c:pt idx="4">
                  <c:v>56000</c:v>
                </c:pt>
                <c:pt idx="5">
                  <c:v>62500</c:v>
                </c:pt>
              </c:numCache>
            </c:numRef>
          </c:val>
        </c:ser>
        <c:ser>
          <c:idx val="1"/>
          <c:order val="1"/>
          <c:tx>
            <c:strRef>
              <c:f>'Rys 3.37'!$L$1</c:f>
              <c:strCache>
                <c:ptCount val="1"/>
                <c:pt idx="0">
                  <c:v>Linia 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cat>
            <c:numRef>
              <c:f>'Rys 3.37'!$J$2:$J$7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3.37'!$L$2:$L$7</c:f>
              <c:numCache>
                <c:formatCode>#,##0</c:formatCode>
                <c:ptCount val="6"/>
                <c:pt idx="0">
                  <c:v>45000</c:v>
                </c:pt>
                <c:pt idx="1">
                  <c:v>40000</c:v>
                </c:pt>
                <c:pt idx="2">
                  <c:v>38000</c:v>
                </c:pt>
                <c:pt idx="3">
                  <c:v>32000</c:v>
                </c:pt>
                <c:pt idx="4">
                  <c:v>30000</c:v>
                </c:pt>
                <c:pt idx="5">
                  <c:v>30000</c:v>
                </c:pt>
              </c:numCache>
            </c:numRef>
          </c:val>
        </c:ser>
        <c:ser>
          <c:idx val="2"/>
          <c:order val="2"/>
          <c:tx>
            <c:strRef>
              <c:f>'Rys 3.37'!$M$1</c:f>
              <c:strCache>
                <c:ptCount val="1"/>
                <c:pt idx="0">
                  <c:v>Linia B</c:v>
                </c:pt>
              </c:strCache>
            </c:strRef>
          </c:tx>
          <c:cat>
            <c:numRef>
              <c:f>'Rys 3.37'!$J$2:$J$7</c:f>
              <c:numCache>
                <c:formatCode>General</c:formatCode>
                <c:ptCount val="6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</c:numCache>
            </c:numRef>
          </c:cat>
          <c:val>
            <c:numRef>
              <c:f>'Rys 3.37'!$M$2:$M$7</c:f>
              <c:numCache>
                <c:formatCode>#,##0</c:formatCode>
                <c:ptCount val="6"/>
                <c:pt idx="0">
                  <c:v>55000</c:v>
                </c:pt>
                <c:pt idx="1">
                  <c:v>55000</c:v>
                </c:pt>
                <c:pt idx="2">
                  <c:v>45000</c:v>
                </c:pt>
                <c:pt idx="3">
                  <c:v>42000</c:v>
                </c:pt>
                <c:pt idx="4">
                  <c:v>38000</c:v>
                </c:pt>
                <c:pt idx="5">
                  <c:v>34000</c:v>
                </c:pt>
              </c:numCache>
            </c:numRef>
          </c:val>
        </c:ser>
        <c:overlap val="100"/>
        <c:axId val="67035520"/>
        <c:axId val="67037056"/>
      </c:barChart>
      <c:catAx>
        <c:axId val="67035520"/>
        <c:scaling>
          <c:orientation val="minMax"/>
        </c:scaling>
        <c:axPos val="b"/>
        <c:numFmt formatCode="General" sourceLinked="1"/>
        <c:tickLblPos val="nextTo"/>
        <c:crossAx val="67037056"/>
        <c:crosses val="autoZero"/>
        <c:auto val="1"/>
        <c:lblAlgn val="ctr"/>
        <c:lblOffset val="100"/>
      </c:catAx>
      <c:valAx>
        <c:axId val="67037056"/>
        <c:scaling>
          <c:orientation val="minMax"/>
        </c:scaling>
        <c:axPos val="l"/>
        <c:majorGridlines/>
        <c:numFmt formatCode="#,##0" sourceLinked="1"/>
        <c:tickLblPos val="nextTo"/>
        <c:crossAx val="67035520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legend>
      <c:legendPos val="r"/>
      <c:layout/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 algn="l">
              <a:defRPr/>
            </a:pPr>
            <a:r>
              <a:rPr lang="en-US" sz="1400"/>
              <a:t>Tegoroczna sprzedaż jest wyższa, niż w zeszłym roku,</a:t>
            </a:r>
            <a:endParaRPr lang="pl-PL" sz="1400"/>
          </a:p>
          <a:p>
            <a:pPr algn="l">
              <a:defRPr/>
            </a:pPr>
            <a:r>
              <a:rPr lang="pl-PL" sz="1400"/>
              <a:t>przede wszyskim</a:t>
            </a:r>
            <a:r>
              <a:rPr lang="pl-PL" sz="1400" baseline="0"/>
              <a:t> dzięki sprzedaży z nowych sklepów</a:t>
            </a:r>
            <a:endParaRPr lang="en-US" sz="1400"/>
          </a:p>
        </c:rich>
      </c:tx>
      <c:layout>
        <c:manualLayout>
          <c:xMode val="edge"/>
          <c:yMode val="edge"/>
          <c:x val="9.5051609004811147E-2"/>
          <c:y val="6.259779364957716E-3"/>
        </c:manualLayout>
      </c:layout>
    </c:title>
    <c:plotArea>
      <c:layout>
        <c:manualLayout>
          <c:layoutTarget val="inner"/>
          <c:xMode val="edge"/>
          <c:yMode val="edge"/>
          <c:x val="0.12673840769903771"/>
          <c:y val="0.1640767034917493"/>
          <c:w val="0.79515048118985132"/>
          <c:h val="0.68554910217759069"/>
        </c:manualLayout>
      </c:layout>
      <c:barChart>
        <c:barDir val="col"/>
        <c:grouping val="stacked"/>
        <c:ser>
          <c:idx val="0"/>
          <c:order val="0"/>
          <c:tx>
            <c:strRef>
              <c:f>'Rys 3.38'!$B$1</c:f>
              <c:strCache>
                <c:ptCount val="1"/>
                <c:pt idx="0">
                  <c:v>Stare sklepy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tx1"/>
              </a:solidFill>
            </a:ln>
          </c:spPr>
          <c:cat>
            <c:strRef>
              <c:f>'Rys 3.38'!$A$2:$A$13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3.38'!$B$2:$B$13</c:f>
              <c:numCache>
                <c:formatCode>General</c:formatCode>
                <c:ptCount val="12"/>
                <c:pt idx="0">
                  <c:v>29028</c:v>
                </c:pt>
                <c:pt idx="1">
                  <c:v>31367</c:v>
                </c:pt>
                <c:pt idx="2">
                  <c:v>31987</c:v>
                </c:pt>
                <c:pt idx="3">
                  <c:v>29209</c:v>
                </c:pt>
                <c:pt idx="4">
                  <c:v>27238</c:v>
                </c:pt>
                <c:pt idx="5">
                  <c:v>33364</c:v>
                </c:pt>
                <c:pt idx="6">
                  <c:v>32478</c:v>
                </c:pt>
                <c:pt idx="7">
                  <c:v>25686</c:v>
                </c:pt>
                <c:pt idx="8">
                  <c:v>31239</c:v>
                </c:pt>
                <c:pt idx="9">
                  <c:v>28993</c:v>
                </c:pt>
                <c:pt idx="10">
                  <c:v>40836</c:v>
                </c:pt>
                <c:pt idx="11">
                  <c:v>47479</c:v>
                </c:pt>
              </c:numCache>
            </c:numRef>
          </c:val>
        </c:ser>
        <c:ser>
          <c:idx val="1"/>
          <c:order val="1"/>
          <c:tx>
            <c:strRef>
              <c:f>'Rys 3.38'!$C$1</c:f>
              <c:strCache>
                <c:ptCount val="1"/>
                <c:pt idx="0">
                  <c:v>Nowe sklepy</c:v>
                </c:pt>
              </c:strCache>
            </c:strRef>
          </c:tx>
          <c:spPr>
            <a:solidFill>
              <a:schemeClr val="tx1"/>
            </a:solidFill>
          </c:spPr>
          <c:cat>
            <c:strRef>
              <c:f>'Rys 3.38'!$A$2:$A$13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3.38'!$C$2:$C$13</c:f>
              <c:numCache>
                <c:formatCode>General</c:formatCode>
                <c:ptCount val="12"/>
                <c:pt idx="0">
                  <c:v>0</c:v>
                </c:pt>
                <c:pt idx="1">
                  <c:v>1175</c:v>
                </c:pt>
                <c:pt idx="2">
                  <c:v>1763</c:v>
                </c:pt>
                <c:pt idx="3">
                  <c:v>2645</c:v>
                </c:pt>
                <c:pt idx="4">
                  <c:v>2910</c:v>
                </c:pt>
                <c:pt idx="5">
                  <c:v>3201</c:v>
                </c:pt>
                <c:pt idx="6">
                  <c:v>3521</c:v>
                </c:pt>
                <c:pt idx="7">
                  <c:v>3873</c:v>
                </c:pt>
                <c:pt idx="8">
                  <c:v>4841</c:v>
                </c:pt>
                <c:pt idx="9">
                  <c:v>6051</c:v>
                </c:pt>
                <c:pt idx="10">
                  <c:v>7564</c:v>
                </c:pt>
                <c:pt idx="11">
                  <c:v>9455</c:v>
                </c:pt>
              </c:numCache>
            </c:numRef>
          </c:val>
        </c:ser>
        <c:overlap val="100"/>
        <c:axId val="67199360"/>
        <c:axId val="67200896"/>
      </c:barChart>
      <c:lineChart>
        <c:grouping val="standard"/>
        <c:ser>
          <c:idx val="2"/>
          <c:order val="2"/>
          <c:tx>
            <c:strRef>
              <c:f>'Rys 3.38'!$D$1</c:f>
              <c:strCache>
                <c:ptCount val="1"/>
                <c:pt idx="0">
                  <c:v>Ubiegły rok</c:v>
                </c:pt>
              </c:strCache>
            </c:strRef>
          </c:tx>
          <c:spPr>
            <a:ln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strRef>
              <c:f>'Rys 3.38'!$A$2:$A$13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'Rys 3.38'!$D$2:$D$13</c:f>
              <c:numCache>
                <c:formatCode>General</c:formatCode>
                <c:ptCount val="12"/>
                <c:pt idx="0">
                  <c:v>28459</c:v>
                </c:pt>
                <c:pt idx="1">
                  <c:v>30752</c:v>
                </c:pt>
                <c:pt idx="2">
                  <c:v>31360</c:v>
                </c:pt>
                <c:pt idx="3">
                  <c:v>28636</c:v>
                </c:pt>
                <c:pt idx="4">
                  <c:v>26704</c:v>
                </c:pt>
                <c:pt idx="5">
                  <c:v>32710</c:v>
                </c:pt>
                <c:pt idx="6">
                  <c:v>31841</c:v>
                </c:pt>
                <c:pt idx="7">
                  <c:v>26210</c:v>
                </c:pt>
                <c:pt idx="8">
                  <c:v>33233</c:v>
                </c:pt>
                <c:pt idx="9">
                  <c:v>31860</c:v>
                </c:pt>
                <c:pt idx="10">
                  <c:v>44875</c:v>
                </c:pt>
                <c:pt idx="11">
                  <c:v>52175</c:v>
                </c:pt>
              </c:numCache>
            </c:numRef>
          </c:val>
        </c:ser>
        <c:marker val="1"/>
        <c:axId val="67199360"/>
        <c:axId val="67200896"/>
      </c:lineChart>
      <c:catAx>
        <c:axId val="67199360"/>
        <c:scaling>
          <c:orientation val="minMax"/>
        </c:scaling>
        <c:axPos val="b"/>
        <c:tickLblPos val="nextTo"/>
        <c:crossAx val="67200896"/>
        <c:crosses val="autoZero"/>
        <c:auto val="1"/>
        <c:lblAlgn val="ctr"/>
        <c:lblOffset val="100"/>
      </c:catAx>
      <c:valAx>
        <c:axId val="67200896"/>
        <c:scaling>
          <c:orientation val="minMax"/>
        </c:scaling>
        <c:axPos val="l"/>
        <c:majorGridlines/>
        <c:numFmt formatCode="General" sourceLinked="1"/>
        <c:tickLblPos val="nextTo"/>
        <c:crossAx val="67199360"/>
        <c:crosses val="autoZero"/>
        <c:crossBetween val="between"/>
        <c:dispUnits>
          <c:builtInUnit val="thousands"/>
          <c:dispUnitsLbl>
            <c:layout/>
          </c:dispUnitsLbl>
        </c:dispUnits>
      </c:valAx>
    </c:plotArea>
    <c:legend>
      <c:legendPos val="r"/>
      <c:layout>
        <c:manualLayout>
          <c:xMode val="edge"/>
          <c:yMode val="edge"/>
          <c:x val="0.16029916462001564"/>
          <c:y val="0.19556388659349982"/>
          <c:w val="0.1755499118546569"/>
          <c:h val="0.17135419153813111"/>
        </c:manualLayout>
      </c:layout>
      <c:spPr>
        <a:solidFill>
          <a:sysClr val="window" lastClr="FFFFFF"/>
        </a:solidFill>
      </c:spPr>
    </c:legend>
    <c:plotVisOnly val="1"/>
    <c:dispBlanksAs val="gap"/>
  </c:chart>
  <c:spPr>
    <a:ln>
      <a:prstDash val="sysDash"/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lineChart>
        <c:grouping val="standard"/>
        <c:ser>
          <c:idx val="0"/>
          <c:order val="0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1"/>
          <c:order val="1"/>
          <c:tx>
            <c:strRef>
              <c:f>'Rys 3.39'!$C$1</c:f>
              <c:strCache>
                <c:ptCount val="1"/>
                <c:pt idx="0">
                  <c:v>InniFaceci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3.39'!$C$2:$C$8</c:f>
              <c:numCache>
                <c:formatCode>#,##0</c:formatCode>
                <c:ptCount val="7"/>
                <c:pt idx="0">
                  <c:v>900000</c:v>
                </c:pt>
                <c:pt idx="1">
                  <c:v>1500000</c:v>
                </c:pt>
                <c:pt idx="2">
                  <c:v>1000000</c:v>
                </c:pt>
                <c:pt idx="3">
                  <c:v>1600000</c:v>
                </c:pt>
                <c:pt idx="4">
                  <c:v>1200000</c:v>
                </c:pt>
                <c:pt idx="5">
                  <c:v>1700000</c:v>
                </c:pt>
                <c:pt idx="6">
                  <c:v>1200000</c:v>
                </c:pt>
              </c:numCache>
            </c:numRef>
          </c:val>
        </c:ser>
        <c:ser>
          <c:idx val="2"/>
          <c:order val="2"/>
          <c:tx>
            <c:strRef>
              <c:f>'Rys 3.39'!$D$1</c:f>
              <c:strCache>
                <c:ptCount val="1"/>
                <c:pt idx="0">
                  <c:v>NowaFirma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3.39'!$D$2:$D$8</c:f>
              <c:numCache>
                <c:formatCode>#,##0</c:formatCode>
                <c:ptCount val="7"/>
                <c:pt idx="0">
                  <c:v>0</c:v>
                </c:pt>
                <c:pt idx="1">
                  <c:v>400000</c:v>
                </c:pt>
                <c:pt idx="2">
                  <c:v>600000</c:v>
                </c:pt>
                <c:pt idx="3">
                  <c:v>900000</c:v>
                </c:pt>
                <c:pt idx="4">
                  <c:v>1000000</c:v>
                </c:pt>
                <c:pt idx="5">
                  <c:v>1300000</c:v>
                </c:pt>
                <c:pt idx="6">
                  <c:v>1800000</c:v>
                </c:pt>
              </c:numCache>
            </c:numRef>
          </c:val>
        </c:ser>
        <c:ser>
          <c:idx val="3"/>
          <c:order val="3"/>
          <c:tx>
            <c:strRef>
              <c:f>'Rys 3.39'!$E$1</c:f>
              <c:strCache>
                <c:ptCount val="1"/>
                <c:pt idx="0">
                  <c:v>MegaFirma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3.39'!$E$2:$E$8</c:f>
              <c:numCache>
                <c:formatCode>#,##0</c:formatCode>
                <c:ptCount val="7"/>
                <c:pt idx="0">
                  <c:v>2900000</c:v>
                </c:pt>
                <c:pt idx="1">
                  <c:v>3100000</c:v>
                </c:pt>
                <c:pt idx="2">
                  <c:v>2900000</c:v>
                </c:pt>
                <c:pt idx="3">
                  <c:v>2950000</c:v>
                </c:pt>
                <c:pt idx="4">
                  <c:v>2720000</c:v>
                </c:pt>
                <c:pt idx="5">
                  <c:v>2380000</c:v>
                </c:pt>
                <c:pt idx="6">
                  <c:v>2100000</c:v>
                </c:pt>
              </c:numCache>
            </c:numRef>
          </c:val>
        </c:ser>
        <c:ser>
          <c:idx val="4"/>
          <c:order val="4"/>
          <c:tx>
            <c:strRef>
              <c:f>'Rys 3.39'!$F$1</c:f>
              <c:strCache>
                <c:ptCount val="1"/>
                <c:pt idx="0">
                  <c:v>PHU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3.39'!$F$2:$F$8</c:f>
              <c:numCache>
                <c:formatCode>#,##0</c:formatCode>
                <c:ptCount val="7"/>
                <c:pt idx="0">
                  <c:v>600000</c:v>
                </c:pt>
                <c:pt idx="1">
                  <c:v>700000</c:v>
                </c:pt>
                <c:pt idx="2">
                  <c:v>800000</c:v>
                </c:pt>
                <c:pt idx="3">
                  <c:v>950000</c:v>
                </c:pt>
                <c:pt idx="4">
                  <c:v>1000000</c:v>
                </c:pt>
                <c:pt idx="5">
                  <c:v>1050000</c:v>
                </c:pt>
                <c:pt idx="6">
                  <c:v>1100000</c:v>
                </c:pt>
              </c:numCache>
            </c:numRef>
          </c:val>
        </c:ser>
        <c:marker val="1"/>
        <c:axId val="65541632"/>
        <c:axId val="65543168"/>
      </c:lineChart>
      <c:catAx>
        <c:axId val="65541632"/>
        <c:scaling>
          <c:orientation val="minMax"/>
        </c:scaling>
        <c:axPos val="b"/>
        <c:numFmt formatCode="General" sourceLinked="1"/>
        <c:tickLblPos val="nextTo"/>
        <c:crossAx val="65543168"/>
        <c:crosses val="autoZero"/>
        <c:auto val="1"/>
        <c:lblAlgn val="ctr"/>
        <c:lblOffset val="100"/>
      </c:catAx>
      <c:valAx>
        <c:axId val="65543168"/>
        <c:scaling>
          <c:orientation val="minMax"/>
        </c:scaling>
        <c:axPos val="l"/>
        <c:majorGridlines/>
        <c:numFmt formatCode="#,##0" sourceLinked="1"/>
        <c:tickLblPos val="nextTo"/>
        <c:crossAx val="65541632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legend>
      <c:legendPos val="r"/>
      <c:layout/>
    </c:legend>
    <c:plotVisOnly val="1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 sz="1200"/>
              <a:t>NaszaFirma vs. InniFaceci</a:t>
            </a:r>
          </a:p>
        </c:rich>
      </c:tx>
      <c:layout/>
    </c:title>
    <c:plotArea>
      <c:layout/>
      <c:lineChart>
        <c:grouping val="standard"/>
        <c:ser>
          <c:idx val="2"/>
          <c:order val="2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3"/>
          <c:order val="3"/>
          <c:tx>
            <c:strRef>
              <c:f>'Rys 3.39'!$C$1</c:f>
              <c:strCache>
                <c:ptCount val="1"/>
                <c:pt idx="0">
                  <c:v>InniFaceci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3.39'!$C$2:$C$8</c:f>
              <c:numCache>
                <c:formatCode>#,##0</c:formatCode>
                <c:ptCount val="7"/>
                <c:pt idx="0">
                  <c:v>900000</c:v>
                </c:pt>
                <c:pt idx="1">
                  <c:v>1500000</c:v>
                </c:pt>
                <c:pt idx="2">
                  <c:v>1000000</c:v>
                </c:pt>
                <c:pt idx="3">
                  <c:v>1600000</c:v>
                </c:pt>
                <c:pt idx="4">
                  <c:v>1200000</c:v>
                </c:pt>
                <c:pt idx="5">
                  <c:v>1700000</c:v>
                </c:pt>
                <c:pt idx="6">
                  <c:v>1200000</c:v>
                </c:pt>
              </c:numCache>
            </c:numRef>
          </c:val>
        </c:ser>
        <c:ser>
          <c:idx val="0"/>
          <c:order val="0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1"/>
          <c:order val="1"/>
          <c:tx>
            <c:strRef>
              <c:f>'Rys 3.39'!$C$1</c:f>
              <c:strCache>
                <c:ptCount val="1"/>
                <c:pt idx="0">
                  <c:v>InniFaceci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3.39'!$C$2:$C$8</c:f>
              <c:numCache>
                <c:formatCode>#,##0</c:formatCode>
                <c:ptCount val="7"/>
                <c:pt idx="0">
                  <c:v>900000</c:v>
                </c:pt>
                <c:pt idx="1">
                  <c:v>1500000</c:v>
                </c:pt>
                <c:pt idx="2">
                  <c:v>1000000</c:v>
                </c:pt>
                <c:pt idx="3">
                  <c:v>1600000</c:v>
                </c:pt>
                <c:pt idx="4">
                  <c:v>1200000</c:v>
                </c:pt>
                <c:pt idx="5">
                  <c:v>1700000</c:v>
                </c:pt>
                <c:pt idx="6">
                  <c:v>1200000</c:v>
                </c:pt>
              </c:numCache>
            </c:numRef>
          </c:val>
        </c:ser>
        <c:marker val="1"/>
        <c:axId val="65581824"/>
        <c:axId val="65583360"/>
      </c:lineChart>
      <c:catAx>
        <c:axId val="65581824"/>
        <c:scaling>
          <c:orientation val="minMax"/>
        </c:scaling>
        <c:axPos val="b"/>
        <c:numFmt formatCode="General" sourceLinked="1"/>
        <c:tickLblPos val="nextTo"/>
        <c:crossAx val="65583360"/>
        <c:crosses val="autoZero"/>
        <c:auto val="1"/>
        <c:lblAlgn val="ctr"/>
        <c:lblOffset val="100"/>
      </c:catAx>
      <c:valAx>
        <c:axId val="65583360"/>
        <c:scaling>
          <c:orientation val="minMax"/>
        </c:scaling>
        <c:axPos val="l"/>
        <c:majorGridlines/>
        <c:numFmt formatCode="#,##0" sourceLinked="1"/>
        <c:tickLblPos val="nextTo"/>
        <c:crossAx val="65581824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 sz="1200"/>
              <a:t>NaszaFirma vs. </a:t>
            </a:r>
            <a:r>
              <a:rPr lang="pl-PL" sz="1200"/>
              <a:t>NowaFirma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1"/>
          <c:order val="1"/>
          <c:tx>
            <c:strRef>
              <c:f>'Rys 3.39'!$D$1</c:f>
              <c:strCache>
                <c:ptCount val="1"/>
                <c:pt idx="0">
                  <c:v>NowaFirma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3.39'!$D$2:$D$8</c:f>
              <c:numCache>
                <c:formatCode>#,##0</c:formatCode>
                <c:ptCount val="7"/>
                <c:pt idx="0">
                  <c:v>0</c:v>
                </c:pt>
                <c:pt idx="1">
                  <c:v>400000</c:v>
                </c:pt>
                <c:pt idx="2">
                  <c:v>600000</c:v>
                </c:pt>
                <c:pt idx="3">
                  <c:v>900000</c:v>
                </c:pt>
                <c:pt idx="4">
                  <c:v>1000000</c:v>
                </c:pt>
                <c:pt idx="5">
                  <c:v>1300000</c:v>
                </c:pt>
                <c:pt idx="6">
                  <c:v>1800000</c:v>
                </c:pt>
              </c:numCache>
            </c:numRef>
          </c:val>
        </c:ser>
        <c:marker val="1"/>
        <c:axId val="67254912"/>
        <c:axId val="67268992"/>
      </c:lineChart>
      <c:catAx>
        <c:axId val="67254912"/>
        <c:scaling>
          <c:orientation val="minMax"/>
        </c:scaling>
        <c:axPos val="b"/>
        <c:numFmt formatCode="General" sourceLinked="1"/>
        <c:tickLblPos val="nextTo"/>
        <c:crossAx val="67268992"/>
        <c:crosses val="autoZero"/>
        <c:auto val="1"/>
        <c:lblAlgn val="ctr"/>
        <c:lblOffset val="100"/>
      </c:catAx>
      <c:valAx>
        <c:axId val="67268992"/>
        <c:scaling>
          <c:orientation val="minMax"/>
        </c:scaling>
        <c:axPos val="l"/>
        <c:majorGridlines/>
        <c:numFmt formatCode="#,##0" sourceLinked="1"/>
        <c:tickLblPos val="nextTo"/>
        <c:crossAx val="67254912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 sz="1200"/>
              <a:t>NaszaFirma vs. </a:t>
            </a:r>
            <a:r>
              <a:rPr lang="pl-PL" sz="1200"/>
              <a:t>MegaFirma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2"/>
          <c:order val="2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0"/>
          <c:order val="0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1"/>
          <c:order val="1"/>
          <c:tx>
            <c:strRef>
              <c:f>'Rys 3.39'!$E$1</c:f>
              <c:strCache>
                <c:ptCount val="1"/>
                <c:pt idx="0">
                  <c:v>MegaFirma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3.39'!$E$2:$E$8</c:f>
              <c:numCache>
                <c:formatCode>#,##0</c:formatCode>
                <c:ptCount val="7"/>
                <c:pt idx="0">
                  <c:v>2900000</c:v>
                </c:pt>
                <c:pt idx="1">
                  <c:v>3100000</c:v>
                </c:pt>
                <c:pt idx="2">
                  <c:v>2900000</c:v>
                </c:pt>
                <c:pt idx="3">
                  <c:v>2950000</c:v>
                </c:pt>
                <c:pt idx="4">
                  <c:v>2720000</c:v>
                </c:pt>
                <c:pt idx="5">
                  <c:v>2380000</c:v>
                </c:pt>
                <c:pt idx="6">
                  <c:v>2100000</c:v>
                </c:pt>
              </c:numCache>
            </c:numRef>
          </c:val>
        </c:ser>
        <c:marker val="1"/>
        <c:axId val="67307008"/>
        <c:axId val="67308544"/>
      </c:lineChart>
      <c:catAx>
        <c:axId val="67307008"/>
        <c:scaling>
          <c:orientation val="minMax"/>
        </c:scaling>
        <c:axPos val="b"/>
        <c:numFmt formatCode="General" sourceLinked="1"/>
        <c:tickLblPos val="nextTo"/>
        <c:crossAx val="67308544"/>
        <c:crosses val="autoZero"/>
        <c:auto val="1"/>
        <c:lblAlgn val="ctr"/>
        <c:lblOffset val="100"/>
      </c:catAx>
      <c:valAx>
        <c:axId val="67308544"/>
        <c:scaling>
          <c:orientation val="minMax"/>
        </c:scaling>
        <c:axPos val="l"/>
        <c:majorGridlines/>
        <c:numFmt formatCode="#,##0" sourceLinked="1"/>
        <c:tickLblPos val="nextTo"/>
        <c:crossAx val="67307008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plotVisOnly val="1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title>
      <c:tx>
        <c:rich>
          <a:bodyPr/>
          <a:lstStyle/>
          <a:p>
            <a:pPr>
              <a:defRPr/>
            </a:pPr>
            <a:r>
              <a:rPr lang="en-US" sz="1200"/>
              <a:t>NaszaFirma vs. </a:t>
            </a:r>
            <a:r>
              <a:rPr lang="pl-PL" sz="1200"/>
              <a:t>PHU</a:t>
            </a:r>
          </a:p>
        </c:rich>
      </c:tx>
      <c:layout/>
    </c:title>
    <c:plotArea>
      <c:layout/>
      <c:lineChart>
        <c:grouping val="standard"/>
        <c:ser>
          <c:idx val="2"/>
          <c:order val="2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0"/>
          <c:order val="0"/>
          <c:tx>
            <c:strRef>
              <c:f>'Rys 3.39'!$B$1</c:f>
              <c:strCache>
                <c:ptCount val="1"/>
                <c:pt idx="0">
                  <c:v>NaszaFirma</c:v>
                </c:pt>
              </c:strCache>
            </c:strRef>
          </c:tx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3.39'!$B$2:$B$8</c:f>
              <c:numCache>
                <c:formatCode>#,##0</c:formatCode>
                <c:ptCount val="7"/>
                <c:pt idx="0">
                  <c:v>900000</c:v>
                </c:pt>
                <c:pt idx="1">
                  <c:v>1000000</c:v>
                </c:pt>
                <c:pt idx="2">
                  <c:v>1200000</c:v>
                </c:pt>
                <c:pt idx="3">
                  <c:v>1400000</c:v>
                </c:pt>
                <c:pt idx="4">
                  <c:v>1550000</c:v>
                </c:pt>
                <c:pt idx="5">
                  <c:v>1700000</c:v>
                </c:pt>
                <c:pt idx="6">
                  <c:v>2000000</c:v>
                </c:pt>
              </c:numCache>
            </c:numRef>
          </c:val>
        </c:ser>
        <c:ser>
          <c:idx val="1"/>
          <c:order val="1"/>
          <c:tx>
            <c:strRef>
              <c:f>'Rys 3.39'!$F$1</c:f>
              <c:strCache>
                <c:ptCount val="1"/>
                <c:pt idx="0">
                  <c:v>PHU</c:v>
                </c:pt>
              </c:strCache>
            </c:strRef>
          </c:tx>
          <c:spPr>
            <a:ln>
              <a:prstDash val="dash"/>
            </a:ln>
          </c:spPr>
          <c:marker>
            <c:symbol val="none"/>
          </c:marker>
          <c:cat>
            <c:numRef>
              <c:f>'Rys 3.39'!$A$2:$A$8</c:f>
              <c:numCache>
                <c:formatCode>General</c:formatCode>
                <c:ptCount val="7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</c:numCache>
            </c:numRef>
          </c:cat>
          <c:val>
            <c:numRef>
              <c:f>'Rys 3.39'!$F$2:$F$8</c:f>
              <c:numCache>
                <c:formatCode>#,##0</c:formatCode>
                <c:ptCount val="7"/>
                <c:pt idx="0">
                  <c:v>600000</c:v>
                </c:pt>
                <c:pt idx="1">
                  <c:v>700000</c:v>
                </c:pt>
                <c:pt idx="2">
                  <c:v>800000</c:v>
                </c:pt>
                <c:pt idx="3">
                  <c:v>950000</c:v>
                </c:pt>
                <c:pt idx="4">
                  <c:v>1000000</c:v>
                </c:pt>
                <c:pt idx="5">
                  <c:v>1050000</c:v>
                </c:pt>
                <c:pt idx="6">
                  <c:v>1100000</c:v>
                </c:pt>
              </c:numCache>
            </c:numRef>
          </c:val>
        </c:ser>
        <c:marker val="1"/>
        <c:axId val="67351296"/>
        <c:axId val="67352832"/>
      </c:lineChart>
      <c:catAx>
        <c:axId val="67351296"/>
        <c:scaling>
          <c:orientation val="minMax"/>
        </c:scaling>
        <c:axPos val="b"/>
        <c:numFmt formatCode="General" sourceLinked="1"/>
        <c:tickLblPos val="nextTo"/>
        <c:crossAx val="67352832"/>
        <c:crosses val="autoZero"/>
        <c:auto val="1"/>
        <c:lblAlgn val="ctr"/>
        <c:lblOffset val="100"/>
      </c:catAx>
      <c:valAx>
        <c:axId val="67352832"/>
        <c:scaling>
          <c:orientation val="minMax"/>
        </c:scaling>
        <c:axPos val="l"/>
        <c:majorGridlines/>
        <c:numFmt formatCode="#,##0" sourceLinked="1"/>
        <c:tickLblPos val="nextTo"/>
        <c:crossAx val="67351296"/>
        <c:crosses val="autoZero"/>
        <c:crossBetween val="between"/>
        <c:dispUnits>
          <c:builtInUnit val="millions"/>
          <c:dispUnitsLbl>
            <c:layout/>
          </c:dispUnitsLbl>
        </c:dispUnits>
      </c:valAx>
    </c:plotArea>
    <c:plotVisOnly val="1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tiff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23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5" Type="http://schemas.openxmlformats.org/officeDocument/2006/relationships/chart" Target="../charts/chart47.xml"/><Relationship Id="rId4" Type="http://schemas.openxmlformats.org/officeDocument/2006/relationships/chart" Target="../charts/chart4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9</xdr:row>
      <xdr:rowOff>104775</xdr:rowOff>
    </xdr:from>
    <xdr:to>
      <xdr:col>10</xdr:col>
      <xdr:colOff>228600</xdr:colOff>
      <xdr:row>24</xdr:row>
      <xdr:rowOff>133350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80</xdr:row>
      <xdr:rowOff>47625</xdr:rowOff>
    </xdr:from>
    <xdr:to>
      <xdr:col>10</xdr:col>
      <xdr:colOff>476250</xdr:colOff>
      <xdr:row>95</xdr:row>
      <xdr:rowOff>76200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97</xdr:row>
      <xdr:rowOff>0</xdr:rowOff>
    </xdr:from>
    <xdr:to>
      <xdr:col>10</xdr:col>
      <xdr:colOff>457200</xdr:colOff>
      <xdr:row>112</xdr:row>
      <xdr:rowOff>28575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381000</xdr:colOff>
      <xdr:row>1</xdr:row>
      <xdr:rowOff>161925</xdr:rowOff>
    </xdr:from>
    <xdr:to>
      <xdr:col>10</xdr:col>
      <xdr:colOff>152400</xdr:colOff>
      <xdr:row>49</xdr:row>
      <xdr:rowOff>142875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12</xdr:row>
      <xdr:rowOff>104775</xdr:rowOff>
    </xdr:from>
    <xdr:to>
      <xdr:col>8</xdr:col>
      <xdr:colOff>38100</xdr:colOff>
      <xdr:row>27</xdr:row>
      <xdr:rowOff>133350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180975</xdr:colOff>
      <xdr:row>12</xdr:row>
      <xdr:rowOff>104775</xdr:rowOff>
    </xdr:from>
    <xdr:to>
      <xdr:col>12</xdr:col>
      <xdr:colOff>447675</xdr:colOff>
      <xdr:row>27</xdr:row>
      <xdr:rowOff>133350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590550</xdr:colOff>
      <xdr:row>12</xdr:row>
      <xdr:rowOff>104775</xdr:rowOff>
    </xdr:from>
    <xdr:to>
      <xdr:col>17</xdr:col>
      <xdr:colOff>171450</xdr:colOff>
      <xdr:row>27</xdr:row>
      <xdr:rowOff>133350</xdr:rowOff>
    </xdr:to>
    <xdr:graphicFrame macro="">
      <xdr:nvGraphicFramePr>
        <xdr:cNvPr id="6" name="Wykres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342900</xdr:colOff>
      <xdr:row>12</xdr:row>
      <xdr:rowOff>104775</xdr:rowOff>
    </xdr:from>
    <xdr:to>
      <xdr:col>21</xdr:col>
      <xdr:colOff>609600</xdr:colOff>
      <xdr:row>27</xdr:row>
      <xdr:rowOff>133350</xdr:rowOff>
    </xdr:to>
    <xdr:graphicFrame macro="">
      <xdr:nvGraphicFramePr>
        <xdr:cNvPr id="7" name="Wykres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7</xdr:row>
      <xdr:rowOff>28575</xdr:rowOff>
    </xdr:from>
    <xdr:to>
      <xdr:col>10</xdr:col>
      <xdr:colOff>228600</xdr:colOff>
      <xdr:row>22</xdr:row>
      <xdr:rowOff>57150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0.02917</cdr:x>
      <cdr:y>0.03819</cdr:y>
    </cdr:from>
    <cdr:to>
      <cdr:x>0.89583</cdr:x>
      <cdr:y>0.19792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133350" y="104775"/>
          <a:ext cx="3962400" cy="43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pl-PL" sz="1100" b="1"/>
            <a:t>Rynek akcji naszego przedsiębiorstwa</a:t>
          </a:r>
        </a:p>
        <a:p xmlns:a="http://schemas.openxmlformats.org/drawingml/2006/main">
          <a:r>
            <a:rPr lang="pl-PL" sz="1100" b="1"/>
            <a:t>wzrósł o 20 punktów w ciągu 3 lat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9524</xdr:colOff>
      <xdr:row>18</xdr:row>
      <xdr:rowOff>161925</xdr:rowOff>
    </xdr:from>
    <xdr:to>
      <xdr:col>11</xdr:col>
      <xdr:colOff>571499</xdr:colOff>
      <xdr:row>35</xdr:row>
      <xdr:rowOff>57150</xdr:rowOff>
    </xdr:to>
    <xdr:graphicFrame macro="">
      <xdr:nvGraphicFramePr>
        <xdr:cNvPr id="16" name="Wykres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37</xdr:row>
      <xdr:rowOff>0</xdr:rowOff>
    </xdr:from>
    <xdr:to>
      <xdr:col>11</xdr:col>
      <xdr:colOff>561975</xdr:colOff>
      <xdr:row>53</xdr:row>
      <xdr:rowOff>76200</xdr:rowOff>
    </xdr:to>
    <xdr:graphicFrame macro="">
      <xdr:nvGraphicFramePr>
        <xdr:cNvPr id="17" name="Wykres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1058334</xdr:colOff>
      <xdr:row>64</xdr:row>
      <xdr:rowOff>126999</xdr:rowOff>
    </xdr:from>
    <xdr:to>
      <xdr:col>12</xdr:col>
      <xdr:colOff>656167</xdr:colOff>
      <xdr:row>103</xdr:row>
      <xdr:rowOff>74082</xdr:rowOff>
    </xdr:to>
    <xdr:sp macro="" textlink="">
      <xdr:nvSpPr>
        <xdr:cNvPr id="18" name="Prostokąt 17"/>
        <xdr:cNvSpPr/>
      </xdr:nvSpPr>
      <xdr:spPr>
        <a:xfrm>
          <a:off x="1058334" y="11641666"/>
          <a:ext cx="8561916" cy="6963833"/>
        </a:xfrm>
        <a:prstGeom prst="rect">
          <a:avLst/>
        </a:prstGeom>
        <a:ln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pl-PL" sz="1100"/>
        </a:p>
      </xdr:txBody>
    </xdr:sp>
    <xdr:clientData/>
  </xdr:twoCellAnchor>
  <xdr:twoCellAnchor editAs="oneCell">
    <xdr:from>
      <xdr:col>1</xdr:col>
      <xdr:colOff>359833</xdr:colOff>
      <xdr:row>70</xdr:row>
      <xdr:rowOff>127000</xdr:rowOff>
    </xdr:from>
    <xdr:to>
      <xdr:col>9</xdr:col>
      <xdr:colOff>129117</xdr:colOff>
      <xdr:row>99</xdr:row>
      <xdr:rowOff>91017</xdr:rowOff>
    </xdr:to>
    <xdr:pic>
      <xdr:nvPicPr>
        <xdr:cNvPr id="19" name="Obraz 18" descr="pom.ti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28750" y="12721167"/>
          <a:ext cx="5600700" cy="5181600"/>
        </a:xfrm>
        <a:prstGeom prst="rect">
          <a:avLst/>
        </a:prstGeom>
      </xdr:spPr>
    </xdr:pic>
    <xdr:clientData/>
  </xdr:twoCellAnchor>
  <xdr:twoCellAnchor>
    <xdr:from>
      <xdr:col>5</xdr:col>
      <xdr:colOff>402166</xdr:colOff>
      <xdr:row>82</xdr:row>
      <xdr:rowOff>42333</xdr:rowOff>
    </xdr:from>
    <xdr:to>
      <xdr:col>6</xdr:col>
      <xdr:colOff>275167</xdr:colOff>
      <xdr:row>82</xdr:row>
      <xdr:rowOff>43921</xdr:rowOff>
    </xdr:to>
    <xdr:cxnSp macro="">
      <xdr:nvCxnSpPr>
        <xdr:cNvPr id="21" name="Łącznik prosty 20"/>
        <xdr:cNvCxnSpPr/>
      </xdr:nvCxnSpPr>
      <xdr:spPr>
        <a:xfrm>
          <a:off x="4550833" y="14795500"/>
          <a:ext cx="560917" cy="1588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284956</xdr:colOff>
      <xdr:row>82</xdr:row>
      <xdr:rowOff>32544</xdr:rowOff>
    </xdr:from>
    <xdr:to>
      <xdr:col>6</xdr:col>
      <xdr:colOff>286544</xdr:colOff>
      <xdr:row>85</xdr:row>
      <xdr:rowOff>117210</xdr:rowOff>
    </xdr:to>
    <xdr:cxnSp macro="">
      <xdr:nvCxnSpPr>
        <xdr:cNvPr id="23" name="Łącznik prosty 22"/>
        <xdr:cNvCxnSpPr/>
      </xdr:nvCxnSpPr>
      <xdr:spPr>
        <a:xfrm rot="5400000">
          <a:off x="4810125" y="15097125"/>
          <a:ext cx="624416" cy="1588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169333</xdr:colOff>
      <xdr:row>85</xdr:row>
      <xdr:rowOff>105833</xdr:rowOff>
    </xdr:from>
    <xdr:to>
      <xdr:col>6</xdr:col>
      <xdr:colOff>285750</xdr:colOff>
      <xdr:row>85</xdr:row>
      <xdr:rowOff>107421</xdr:rowOff>
    </xdr:to>
    <xdr:cxnSp macro="">
      <xdr:nvCxnSpPr>
        <xdr:cNvPr id="25" name="Łącznik prosty 24"/>
        <xdr:cNvCxnSpPr/>
      </xdr:nvCxnSpPr>
      <xdr:spPr>
        <a:xfrm rot="10800000">
          <a:off x="3630083" y="15398750"/>
          <a:ext cx="1492250" cy="1588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285750</xdr:colOff>
      <xdr:row>83</xdr:row>
      <xdr:rowOff>158750</xdr:rowOff>
    </xdr:from>
    <xdr:to>
      <xdr:col>9</xdr:col>
      <xdr:colOff>370417</xdr:colOff>
      <xdr:row>83</xdr:row>
      <xdr:rowOff>160338</xdr:rowOff>
    </xdr:to>
    <xdr:cxnSp macro="">
      <xdr:nvCxnSpPr>
        <xdr:cNvPr id="27" name="Łącznik prosty 26"/>
        <xdr:cNvCxnSpPr/>
      </xdr:nvCxnSpPr>
      <xdr:spPr>
        <a:xfrm>
          <a:off x="5122333" y="15091833"/>
          <a:ext cx="2148417" cy="1588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391584</xdr:colOff>
      <xdr:row>82</xdr:row>
      <xdr:rowOff>158749</xdr:rowOff>
    </xdr:from>
    <xdr:to>
      <xdr:col>12</xdr:col>
      <xdr:colOff>560917</xdr:colOff>
      <xdr:row>85</xdr:row>
      <xdr:rowOff>52915</xdr:rowOff>
    </xdr:to>
    <xdr:sp macro="" textlink="">
      <xdr:nvSpPr>
        <xdr:cNvPr id="28" name="pole tekstowe 27"/>
        <xdr:cNvSpPr txBox="1"/>
      </xdr:nvSpPr>
      <xdr:spPr>
        <a:xfrm>
          <a:off x="7291917" y="14911916"/>
          <a:ext cx="2233083" cy="43391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pl-PL" sz="1800" b="0"/>
            <a:t>Ustawienia typu osi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0.10417</cdr:x>
      <cdr:y>0.01736</cdr:y>
    </cdr:from>
    <cdr:to>
      <cdr:x>0.93333</cdr:x>
      <cdr:y>0.15972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476250" y="47625"/>
          <a:ext cx="3790950" cy="3905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pPr rtl="0"/>
          <a:r>
            <a:rPr lang="pl-PL" sz="1100" b="1" i="0" baseline="0">
              <a:latin typeface="+mn-lt"/>
              <a:ea typeface="+mn-ea"/>
              <a:cs typeface="+mn-cs"/>
            </a:rPr>
            <a:t>Ceny wzrosły dramatycznie</a:t>
          </a:r>
          <a:endParaRPr lang="pl-PL"/>
        </a:p>
        <a:p xmlns:a="http://schemas.openxmlformats.org/drawingml/2006/main">
          <a:pPr rtl="0" fontAlgn="base"/>
          <a:r>
            <a:rPr lang="pl-PL" sz="1100" b="1" i="0" baseline="0">
              <a:latin typeface="+mn-lt"/>
              <a:ea typeface="+mn-ea"/>
              <a:cs typeface="+mn-cs"/>
            </a:rPr>
            <a:t>w chwili kiedy Dostawca X zbankrutował z powodu strajku</a:t>
          </a:r>
        </a:p>
        <a:p xmlns:a="http://schemas.openxmlformats.org/drawingml/2006/main">
          <a:endParaRPr lang="pl-PL" sz="11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0.10417</cdr:x>
      <cdr:y>0.01736</cdr:y>
    </cdr:from>
    <cdr:to>
      <cdr:x>0.93333</cdr:x>
      <cdr:y>0.15972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476250" y="47625"/>
          <a:ext cx="3790950" cy="3905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pPr rtl="0"/>
          <a:r>
            <a:rPr lang="pl-PL" sz="1100" b="1" i="0" baseline="0">
              <a:latin typeface="+mn-lt"/>
              <a:ea typeface="+mn-ea"/>
              <a:cs typeface="+mn-cs"/>
            </a:rPr>
            <a:t>Ceny wzrosły dramatycznie</a:t>
          </a:r>
          <a:endParaRPr lang="pl-PL"/>
        </a:p>
        <a:p xmlns:a="http://schemas.openxmlformats.org/drawingml/2006/main">
          <a:pPr rtl="0" fontAlgn="base"/>
          <a:r>
            <a:rPr lang="pl-PL" sz="1100" b="1" i="0" baseline="0">
              <a:latin typeface="+mn-lt"/>
              <a:ea typeface="+mn-ea"/>
              <a:cs typeface="+mn-cs"/>
            </a:rPr>
            <a:t>w chwili kiedy Dostawca X zbankrutował z powodu strajku</a:t>
          </a:r>
        </a:p>
        <a:p xmlns:a="http://schemas.openxmlformats.org/drawingml/2006/main">
          <a:endParaRPr lang="pl-PL" sz="1100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34</xdr:row>
      <xdr:rowOff>57150</xdr:rowOff>
    </xdr:from>
    <xdr:to>
      <xdr:col>10</xdr:col>
      <xdr:colOff>123825</xdr:colOff>
      <xdr:row>49</xdr:row>
      <xdr:rowOff>85725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50</xdr:row>
      <xdr:rowOff>9525</xdr:rowOff>
    </xdr:from>
    <xdr:to>
      <xdr:col>10</xdr:col>
      <xdr:colOff>114300</xdr:colOff>
      <xdr:row>65</xdr:row>
      <xdr:rowOff>38100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0</xdr:row>
      <xdr:rowOff>171450</xdr:rowOff>
    </xdr:from>
    <xdr:to>
      <xdr:col>9</xdr:col>
      <xdr:colOff>219075</xdr:colOff>
      <xdr:row>16</xdr:row>
      <xdr:rowOff>19050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16</xdr:row>
      <xdr:rowOff>171450</xdr:rowOff>
    </xdr:from>
    <xdr:to>
      <xdr:col>9</xdr:col>
      <xdr:colOff>228600</xdr:colOff>
      <xdr:row>32</xdr:row>
      <xdr:rowOff>19050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133350</xdr:colOff>
      <xdr:row>2</xdr:row>
      <xdr:rowOff>104774</xdr:rowOff>
    </xdr:from>
    <xdr:to>
      <xdr:col>9</xdr:col>
      <xdr:colOff>590550</xdr:colOff>
      <xdr:row>19</xdr:row>
      <xdr:rowOff>123824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1</xdr:row>
      <xdr:rowOff>9524</xdr:rowOff>
    </xdr:from>
    <xdr:to>
      <xdr:col>9</xdr:col>
      <xdr:colOff>619125</xdr:colOff>
      <xdr:row>18</xdr:row>
      <xdr:rowOff>104774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152400</xdr:colOff>
      <xdr:row>2</xdr:row>
      <xdr:rowOff>9525</xdr:rowOff>
    </xdr:from>
    <xdr:to>
      <xdr:col>14</xdr:col>
      <xdr:colOff>552450</xdr:colOff>
      <xdr:row>17</xdr:row>
      <xdr:rowOff>38100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161925</xdr:colOff>
      <xdr:row>14</xdr:row>
      <xdr:rowOff>161925</xdr:rowOff>
    </xdr:from>
    <xdr:to>
      <xdr:col>10</xdr:col>
      <xdr:colOff>628650</xdr:colOff>
      <xdr:row>16</xdr:row>
      <xdr:rowOff>114300</xdr:rowOff>
    </xdr:to>
    <xdr:sp macro="" textlink="">
      <xdr:nvSpPr>
        <xdr:cNvPr id="4" name="pole tekstowe 3"/>
        <xdr:cNvSpPr txBox="1"/>
      </xdr:nvSpPr>
      <xdr:spPr>
        <a:xfrm>
          <a:off x="6810375" y="2695575"/>
          <a:ext cx="252412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pl-PL" sz="1400"/>
            <a:t>1800-1899</a:t>
          </a:r>
        </a:p>
      </xdr:txBody>
    </xdr:sp>
    <xdr:clientData/>
  </xdr:twoCellAnchor>
  <xdr:twoCellAnchor>
    <xdr:from>
      <xdr:col>10</xdr:col>
      <xdr:colOff>628650</xdr:colOff>
      <xdr:row>14</xdr:row>
      <xdr:rowOff>161925</xdr:rowOff>
    </xdr:from>
    <xdr:to>
      <xdr:col>14</xdr:col>
      <xdr:colOff>419100</xdr:colOff>
      <xdr:row>16</xdr:row>
      <xdr:rowOff>114300</xdr:rowOff>
    </xdr:to>
    <xdr:sp macro="" textlink="">
      <xdr:nvSpPr>
        <xdr:cNvPr id="5" name="pole tekstowe 4"/>
        <xdr:cNvSpPr txBox="1"/>
      </xdr:nvSpPr>
      <xdr:spPr>
        <a:xfrm>
          <a:off x="9334500" y="2695575"/>
          <a:ext cx="253365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pl-PL" sz="1400"/>
            <a:t>1900-1999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514350</xdr:colOff>
      <xdr:row>1</xdr:row>
      <xdr:rowOff>171450</xdr:rowOff>
    </xdr:from>
    <xdr:to>
      <xdr:col>20</xdr:col>
      <xdr:colOff>285750</xdr:colOff>
      <xdr:row>17</xdr:row>
      <xdr:rowOff>19050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523875</xdr:colOff>
      <xdr:row>17</xdr:row>
      <xdr:rowOff>171450</xdr:rowOff>
    </xdr:from>
    <xdr:to>
      <xdr:col>20</xdr:col>
      <xdr:colOff>295275</xdr:colOff>
      <xdr:row>33</xdr:row>
      <xdr:rowOff>19050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228600</xdr:colOff>
      <xdr:row>2</xdr:row>
      <xdr:rowOff>133350</xdr:rowOff>
    </xdr:from>
    <xdr:to>
      <xdr:col>24</xdr:col>
      <xdr:colOff>0</xdr:colOff>
      <xdr:row>17</xdr:row>
      <xdr:rowOff>161925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232834</xdr:colOff>
      <xdr:row>18</xdr:row>
      <xdr:rowOff>169333</xdr:rowOff>
    </xdr:from>
    <xdr:to>
      <xdr:col>23</xdr:col>
      <xdr:colOff>677334</xdr:colOff>
      <xdr:row>34</xdr:row>
      <xdr:rowOff>31749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685799</xdr:colOff>
      <xdr:row>1</xdr:row>
      <xdr:rowOff>9525</xdr:rowOff>
    </xdr:from>
    <xdr:to>
      <xdr:col>14</xdr:col>
      <xdr:colOff>676274</xdr:colOff>
      <xdr:row>24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161926</xdr:colOff>
      <xdr:row>21</xdr:row>
      <xdr:rowOff>168844</xdr:rowOff>
    </xdr:from>
    <xdr:to>
      <xdr:col>12</xdr:col>
      <xdr:colOff>638176</xdr:colOff>
      <xdr:row>23</xdr:row>
      <xdr:rowOff>163635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 flipV="1">
          <a:off x="8458201" y="3969319"/>
          <a:ext cx="476250" cy="356741"/>
        </a:xfrm>
        <a:prstGeom prst="rect">
          <a:avLst/>
        </a:prstGeom>
        <a:solidFill>
          <a:schemeClr val="bg1"/>
        </a:solidFill>
      </xdr:spPr>
    </xdr:pic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0.77992</cdr:x>
      <cdr:y>0.02313</cdr:y>
    </cdr:from>
    <cdr:to>
      <cdr:x>0.78013</cdr:x>
      <cdr:y>0.95203</cdr:y>
    </cdr:to>
    <cdr:sp macro="" textlink="">
      <cdr:nvSpPr>
        <cdr:cNvPr id="3" name="Łącznik prosty ze strzałką 2"/>
        <cdr:cNvSpPr/>
      </cdr:nvSpPr>
      <cdr:spPr>
        <a:xfrm xmlns:a="http://schemas.openxmlformats.org/drawingml/2006/main" rot="5400000" flipH="1" flipV="1">
          <a:off x="3948114" y="2024062"/>
          <a:ext cx="3857626" cy="1589"/>
        </a:xfrm>
        <a:prstGeom xmlns:a="http://schemas.openxmlformats.org/drawingml/2006/main" prst="straightConnector1">
          <a:avLst/>
        </a:prstGeom>
        <a:ln xmlns:a="http://schemas.openxmlformats.org/drawingml/2006/main" w="28575">
          <a:solidFill>
            <a:schemeClr val="accent2">
              <a:lumMod val="50000"/>
            </a:schemeClr>
          </a:solidFill>
          <a:prstDash val="dash"/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pl-PL"/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638175</xdr:colOff>
      <xdr:row>37</xdr:row>
      <xdr:rowOff>47625</xdr:rowOff>
    </xdr:from>
    <xdr:to>
      <xdr:col>10</xdr:col>
      <xdr:colOff>504825</xdr:colOff>
      <xdr:row>52</xdr:row>
      <xdr:rowOff>76200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419100</xdr:colOff>
      <xdr:row>0</xdr:row>
      <xdr:rowOff>76200</xdr:rowOff>
    </xdr:from>
    <xdr:to>
      <xdr:col>9</xdr:col>
      <xdr:colOff>190500</xdr:colOff>
      <xdr:row>15</xdr:row>
      <xdr:rowOff>104775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438150</xdr:colOff>
      <xdr:row>17</xdr:row>
      <xdr:rowOff>0</xdr:rowOff>
    </xdr:from>
    <xdr:to>
      <xdr:col>9</xdr:col>
      <xdr:colOff>209550</xdr:colOff>
      <xdr:row>32</xdr:row>
      <xdr:rowOff>28575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685799</xdr:colOff>
      <xdr:row>54</xdr:row>
      <xdr:rowOff>0</xdr:rowOff>
    </xdr:from>
    <xdr:to>
      <xdr:col>10</xdr:col>
      <xdr:colOff>581025</xdr:colOff>
      <xdr:row>70</xdr:row>
      <xdr:rowOff>171450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590550</xdr:colOff>
      <xdr:row>11</xdr:row>
      <xdr:rowOff>0</xdr:rowOff>
    </xdr:from>
    <xdr:to>
      <xdr:col>19</xdr:col>
      <xdr:colOff>361950</xdr:colOff>
      <xdr:row>26</xdr:row>
      <xdr:rowOff>28575</xdr:rowOff>
    </xdr:to>
    <xdr:graphicFrame macro="">
      <xdr:nvGraphicFramePr>
        <xdr:cNvPr id="6" name="Wykres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0.07651</cdr:x>
      <cdr:y>0.02431</cdr:y>
    </cdr:from>
    <cdr:to>
      <cdr:x>0.90569</cdr:x>
      <cdr:y>0.27019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409575" y="74545"/>
          <a:ext cx="4438650" cy="7541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pl-PL" sz="1800" b="1"/>
            <a:t>Tytuł</a:t>
          </a:r>
          <a:r>
            <a:rPr lang="pl-PL" sz="1800" b="1" baseline="0"/>
            <a:t> napisany czcionką 18 pkt Wytłuszczoną</a:t>
          </a:r>
        </a:p>
        <a:p xmlns:a="http://schemas.openxmlformats.org/drawingml/2006/main">
          <a:r>
            <a:rPr lang="pl-PL" sz="1200" i="1" baseline="0"/>
            <a:t>Tytuł zastąpiło pole tekstowe, zwróć uwagę na</a:t>
          </a:r>
        </a:p>
        <a:p xmlns:a="http://schemas.openxmlformats.org/drawingml/2006/main">
          <a:r>
            <a:rPr lang="pl-PL" sz="1200" i="1" baseline="0"/>
            <a:t>8 uchwytów zmiany rozmiaru.</a:t>
          </a:r>
          <a:endParaRPr lang="pl-PL" sz="1200" i="1"/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0.0375</cdr:x>
      <cdr:y>0.03125</cdr:y>
    </cdr:from>
    <cdr:to>
      <cdr:x>0.96042</cdr:x>
      <cdr:y>0.17014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171450" y="85725"/>
          <a:ext cx="4219575" cy="381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>
          <a:prstTxWarp prst="textWave2">
            <a:avLst/>
          </a:prstTxWarp>
        </a:bodyPr>
        <a:lstStyle xmlns:a="http://schemas.openxmlformats.org/drawingml/2006/main"/>
        <a:p xmlns:a="http://schemas.openxmlformats.org/drawingml/2006/main">
          <a:r>
            <a:rPr lang="pl-PL" sz="1100" b="1" cap="none" spc="50">
              <a:ln w="12700" cmpd="sng">
                <a:solidFill>
                  <a:schemeClr val="accent6">
                    <a:satMod val="120000"/>
                    <a:shade val="80000"/>
                  </a:schemeClr>
                </a:solidFill>
                <a:prstDash val="solid"/>
              </a:ln>
              <a:solidFill>
                <a:schemeClr val="accent6">
                  <a:tint val="1000"/>
                </a:schemeClr>
              </a:solidFill>
              <a:effectLst>
                <a:glow rad="53100">
                  <a:schemeClr val="accent6">
                    <a:satMod val="180000"/>
                    <a:alpha val="30000"/>
                  </a:schemeClr>
                </a:glow>
              </a:effectLst>
            </a:rPr>
            <a:t>Tytuł w stylu WordArt</a:t>
          </a:r>
          <a:endParaRPr lang="pl-PL" sz="1100"/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7</xdr:row>
      <xdr:rowOff>28575</xdr:rowOff>
    </xdr:from>
    <xdr:to>
      <xdr:col>10</xdr:col>
      <xdr:colOff>66675</xdr:colOff>
      <xdr:row>22</xdr:row>
      <xdr:rowOff>57150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2</xdr:row>
      <xdr:rowOff>0</xdr:rowOff>
    </xdr:from>
    <xdr:to>
      <xdr:col>10</xdr:col>
      <xdr:colOff>466725</xdr:colOff>
      <xdr:row>17</xdr:row>
      <xdr:rowOff>28575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18</xdr:row>
      <xdr:rowOff>0</xdr:rowOff>
    </xdr:from>
    <xdr:to>
      <xdr:col>10</xdr:col>
      <xdr:colOff>457200</xdr:colOff>
      <xdr:row>33</xdr:row>
      <xdr:rowOff>28575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104775</xdr:colOff>
      <xdr:row>21</xdr:row>
      <xdr:rowOff>28574</xdr:rowOff>
    </xdr:from>
    <xdr:to>
      <xdr:col>11</xdr:col>
      <xdr:colOff>571500</xdr:colOff>
      <xdr:row>31</xdr:row>
      <xdr:rowOff>114299</xdr:rowOff>
    </xdr:to>
    <xdr:sp macro="" textlink="">
      <xdr:nvSpPr>
        <xdr:cNvPr id="4" name="Strzałka w górę 3"/>
        <xdr:cNvSpPr/>
      </xdr:nvSpPr>
      <xdr:spPr>
        <a:xfrm>
          <a:off x="7648575" y="3829049"/>
          <a:ext cx="466725" cy="1895475"/>
        </a:xfrm>
        <a:prstGeom prst="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pl-PL" sz="1100"/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3</xdr:row>
      <xdr:rowOff>28575</xdr:rowOff>
    </xdr:from>
    <xdr:to>
      <xdr:col>10</xdr:col>
      <xdr:colOff>466725</xdr:colOff>
      <xdr:row>18</xdr:row>
      <xdr:rowOff>57150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19</xdr:row>
      <xdr:rowOff>0</xdr:rowOff>
    </xdr:from>
    <xdr:to>
      <xdr:col>10</xdr:col>
      <xdr:colOff>457200</xdr:colOff>
      <xdr:row>34</xdr:row>
      <xdr:rowOff>28575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1</xdr:row>
      <xdr:rowOff>142875</xdr:rowOff>
    </xdr:from>
    <xdr:to>
      <xdr:col>10</xdr:col>
      <xdr:colOff>447675</xdr:colOff>
      <xdr:row>16</xdr:row>
      <xdr:rowOff>171450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676275</xdr:colOff>
      <xdr:row>17</xdr:row>
      <xdr:rowOff>152400</xdr:rowOff>
    </xdr:from>
    <xdr:to>
      <xdr:col>10</xdr:col>
      <xdr:colOff>447675</xdr:colOff>
      <xdr:row>33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470694</xdr:colOff>
      <xdr:row>21</xdr:row>
      <xdr:rowOff>124619</xdr:rowOff>
    </xdr:from>
    <xdr:to>
      <xdr:col>5</xdr:col>
      <xdr:colOff>472282</xdr:colOff>
      <xdr:row>32</xdr:row>
      <xdr:rowOff>57944</xdr:rowOff>
    </xdr:to>
    <xdr:cxnSp macro="">
      <xdr:nvCxnSpPr>
        <xdr:cNvPr id="6" name="Łącznik prosty 5"/>
        <xdr:cNvCxnSpPr/>
      </xdr:nvCxnSpPr>
      <xdr:spPr>
        <a:xfrm rot="5400000">
          <a:off x="2938463" y="4886325"/>
          <a:ext cx="1924050" cy="1588"/>
        </a:xfrm>
        <a:prstGeom prst="line">
          <a:avLst/>
        </a:prstGeom>
        <a:ln w="15875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361950</xdr:colOff>
      <xdr:row>1</xdr:row>
      <xdr:rowOff>123825</xdr:rowOff>
    </xdr:from>
    <xdr:to>
      <xdr:col>11</xdr:col>
      <xdr:colOff>133350</xdr:colOff>
      <xdr:row>16</xdr:row>
      <xdr:rowOff>152400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361950</xdr:colOff>
      <xdr:row>18</xdr:row>
      <xdr:rowOff>0</xdr:rowOff>
    </xdr:from>
    <xdr:to>
      <xdr:col>11</xdr:col>
      <xdr:colOff>133350</xdr:colOff>
      <xdr:row>33</xdr:row>
      <xdr:rowOff>28575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247650</xdr:colOff>
      <xdr:row>6</xdr:row>
      <xdr:rowOff>0</xdr:rowOff>
    </xdr:from>
    <xdr:to>
      <xdr:col>11</xdr:col>
      <xdr:colOff>19050</xdr:colOff>
      <xdr:row>21</xdr:row>
      <xdr:rowOff>28575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247650</xdr:colOff>
      <xdr:row>21</xdr:row>
      <xdr:rowOff>171450</xdr:rowOff>
    </xdr:from>
    <xdr:to>
      <xdr:col>11</xdr:col>
      <xdr:colOff>19050</xdr:colOff>
      <xdr:row>37</xdr:row>
      <xdr:rowOff>19050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676275</xdr:colOff>
      <xdr:row>9</xdr:row>
      <xdr:rowOff>57150</xdr:rowOff>
    </xdr:from>
    <xdr:to>
      <xdr:col>8</xdr:col>
      <xdr:colOff>447675</xdr:colOff>
      <xdr:row>24</xdr:row>
      <xdr:rowOff>85725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666750</xdr:colOff>
      <xdr:row>25</xdr:row>
      <xdr:rowOff>0</xdr:rowOff>
    </xdr:from>
    <xdr:to>
      <xdr:col>8</xdr:col>
      <xdr:colOff>438150</xdr:colOff>
      <xdr:row>40</xdr:row>
      <xdr:rowOff>28575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304799</xdr:colOff>
      <xdr:row>1</xdr:row>
      <xdr:rowOff>9524</xdr:rowOff>
    </xdr:from>
    <xdr:to>
      <xdr:col>13</xdr:col>
      <xdr:colOff>600075</xdr:colOff>
      <xdr:row>23</xdr:row>
      <xdr:rowOff>85725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787399</xdr:colOff>
      <xdr:row>11</xdr:row>
      <xdr:rowOff>41275</xdr:rowOff>
    </xdr:from>
    <xdr:to>
      <xdr:col>14</xdr:col>
      <xdr:colOff>304800</xdr:colOff>
      <xdr:row>32</xdr:row>
      <xdr:rowOff>41275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688974</xdr:colOff>
      <xdr:row>33</xdr:row>
      <xdr:rowOff>22225</xdr:rowOff>
    </xdr:from>
    <xdr:to>
      <xdr:col>9</xdr:col>
      <xdr:colOff>9524</xdr:colOff>
      <xdr:row>43</xdr:row>
      <xdr:rowOff>165100</xdr:rowOff>
    </xdr:to>
    <xdr:graphicFrame macro="">
      <xdr:nvGraphicFramePr>
        <xdr:cNvPr id="6" name="Wykres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247649</xdr:colOff>
      <xdr:row>33</xdr:row>
      <xdr:rowOff>22225</xdr:rowOff>
    </xdr:from>
    <xdr:to>
      <xdr:col>14</xdr:col>
      <xdr:colOff>409574</xdr:colOff>
      <xdr:row>43</xdr:row>
      <xdr:rowOff>165100</xdr:rowOff>
    </xdr:to>
    <xdr:graphicFrame macro="">
      <xdr:nvGraphicFramePr>
        <xdr:cNvPr id="7" name="Wykres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688975</xdr:colOff>
      <xdr:row>44</xdr:row>
      <xdr:rowOff>155575</xdr:rowOff>
    </xdr:from>
    <xdr:to>
      <xdr:col>9</xdr:col>
      <xdr:colOff>9525</xdr:colOff>
      <xdr:row>55</xdr:row>
      <xdr:rowOff>117475</xdr:rowOff>
    </xdr:to>
    <xdr:graphicFrame macro="">
      <xdr:nvGraphicFramePr>
        <xdr:cNvPr id="8" name="Wykres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247650</xdr:colOff>
      <xdr:row>44</xdr:row>
      <xdr:rowOff>155575</xdr:rowOff>
    </xdr:from>
    <xdr:to>
      <xdr:col>14</xdr:col>
      <xdr:colOff>409575</xdr:colOff>
      <xdr:row>55</xdr:row>
      <xdr:rowOff>117475</xdr:rowOff>
    </xdr:to>
    <xdr:graphicFrame macro="">
      <xdr:nvGraphicFramePr>
        <xdr:cNvPr id="9" name="Wykres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"/>
  <sheetViews>
    <sheetView workbookViewId="0"/>
  </sheetViews>
  <sheetFormatPr defaultRowHeight="14.25"/>
  <sheetData>
    <row r="1" spans="1:2">
      <c r="B1" t="s">
        <v>17</v>
      </c>
    </row>
    <row r="2" spans="1:2">
      <c r="A2">
        <v>1999</v>
      </c>
      <c r="B2">
        <v>4000</v>
      </c>
    </row>
    <row r="3" spans="1:2">
      <c r="A3">
        <v>2000</v>
      </c>
      <c r="B3">
        <v>4400</v>
      </c>
    </row>
    <row r="4" spans="1:2">
      <c r="A4">
        <v>2001</v>
      </c>
      <c r="B4">
        <v>4800</v>
      </c>
    </row>
    <row r="5" spans="1:2">
      <c r="A5">
        <v>2002</v>
      </c>
      <c r="B5">
        <v>5100</v>
      </c>
    </row>
    <row r="6" spans="1:2">
      <c r="A6">
        <v>2003</v>
      </c>
      <c r="B6">
        <v>5900</v>
      </c>
    </row>
    <row r="7" spans="1:2">
      <c r="A7">
        <v>2004</v>
      </c>
      <c r="B7">
        <v>6100</v>
      </c>
    </row>
    <row r="8" spans="1:2">
      <c r="A8">
        <v>2005</v>
      </c>
      <c r="B8">
        <v>5200</v>
      </c>
    </row>
    <row r="9" spans="1:2">
      <c r="A9">
        <v>2006</v>
      </c>
      <c r="B9">
        <v>5100</v>
      </c>
    </row>
    <row r="10" spans="1:2">
      <c r="A10">
        <v>2007</v>
      </c>
      <c r="B10">
        <v>4500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06"/>
  <sheetViews>
    <sheetView topLeftCell="A88" workbookViewId="0">
      <selection activeCell="O92" sqref="O92"/>
    </sheetView>
  </sheetViews>
  <sheetFormatPr defaultRowHeight="14.25"/>
  <cols>
    <col min="2" max="2" width="34.25" customWidth="1"/>
  </cols>
  <sheetData>
    <row r="1" spans="1:2">
      <c r="B1" t="s">
        <v>17</v>
      </c>
    </row>
    <row r="2" spans="1:2">
      <c r="A2">
        <v>1900</v>
      </c>
      <c r="B2">
        <v>0</v>
      </c>
    </row>
    <row r="3" spans="1:2">
      <c r="A3">
        <v>1901</v>
      </c>
      <c r="B3">
        <v>0</v>
      </c>
    </row>
    <row r="4" spans="1:2">
      <c r="A4">
        <v>1902</v>
      </c>
      <c r="B4">
        <v>0</v>
      </c>
    </row>
    <row r="5" spans="1:2">
      <c r="A5">
        <v>1903</v>
      </c>
      <c r="B5">
        <v>0</v>
      </c>
    </row>
    <row r="6" spans="1:2">
      <c r="A6">
        <v>1904</v>
      </c>
      <c r="B6">
        <v>0</v>
      </c>
    </row>
    <row r="7" spans="1:2">
      <c r="A7">
        <v>1905</v>
      </c>
      <c r="B7">
        <v>0</v>
      </c>
    </row>
    <row r="8" spans="1:2">
      <c r="A8">
        <v>1906</v>
      </c>
      <c r="B8">
        <v>0</v>
      </c>
    </row>
    <row r="9" spans="1:2">
      <c r="A9">
        <v>1907</v>
      </c>
      <c r="B9">
        <v>0</v>
      </c>
    </row>
    <row r="10" spans="1:2">
      <c r="A10">
        <v>1908</v>
      </c>
      <c r="B10">
        <v>0</v>
      </c>
    </row>
    <row r="11" spans="1:2">
      <c r="A11">
        <v>1909</v>
      </c>
      <c r="B11">
        <v>0</v>
      </c>
    </row>
    <row r="12" spans="1:2">
      <c r="A12">
        <v>1910</v>
      </c>
      <c r="B12">
        <v>0</v>
      </c>
    </row>
    <row r="13" spans="1:2">
      <c r="A13">
        <v>1911</v>
      </c>
      <c r="B13">
        <v>0</v>
      </c>
    </row>
    <row r="14" spans="1:2">
      <c r="A14">
        <v>1912</v>
      </c>
      <c r="B14">
        <v>0</v>
      </c>
    </row>
    <row r="15" spans="1:2">
      <c r="A15">
        <v>1913</v>
      </c>
      <c r="B15">
        <v>0</v>
      </c>
    </row>
    <row r="16" spans="1:2">
      <c r="A16">
        <v>1914</v>
      </c>
      <c r="B16">
        <v>0</v>
      </c>
    </row>
    <row r="17" spans="1:2">
      <c r="A17">
        <v>1915</v>
      </c>
      <c r="B17">
        <v>0</v>
      </c>
    </row>
    <row r="18" spans="1:2">
      <c r="A18">
        <v>1916</v>
      </c>
      <c r="B18">
        <v>0</v>
      </c>
    </row>
    <row r="19" spans="1:2">
      <c r="A19">
        <v>1917</v>
      </c>
      <c r="B19">
        <v>0</v>
      </c>
    </row>
    <row r="20" spans="1:2">
      <c r="A20">
        <v>1918</v>
      </c>
      <c r="B20">
        <v>0</v>
      </c>
    </row>
    <row r="21" spans="1:2">
      <c r="A21">
        <v>1919</v>
      </c>
      <c r="B21">
        <v>0</v>
      </c>
    </row>
    <row r="22" spans="1:2">
      <c r="A22">
        <v>1920</v>
      </c>
      <c r="B22">
        <v>0</v>
      </c>
    </row>
    <row r="23" spans="1:2">
      <c r="A23">
        <v>1921</v>
      </c>
      <c r="B23">
        <v>0</v>
      </c>
    </row>
    <row r="24" spans="1:2">
      <c r="A24">
        <v>1922</v>
      </c>
      <c r="B24">
        <v>0</v>
      </c>
    </row>
    <row r="25" spans="1:2">
      <c r="A25">
        <v>1923</v>
      </c>
      <c r="B25">
        <v>0</v>
      </c>
    </row>
    <row r="26" spans="1:2">
      <c r="A26">
        <v>1924</v>
      </c>
      <c r="B26">
        <v>0</v>
      </c>
    </row>
    <row r="27" spans="1:2">
      <c r="A27">
        <v>1925</v>
      </c>
      <c r="B27">
        <v>0</v>
      </c>
    </row>
    <row r="28" spans="1:2">
      <c r="A28">
        <v>1926</v>
      </c>
      <c r="B28">
        <v>0</v>
      </c>
    </row>
    <row r="29" spans="1:2">
      <c r="A29">
        <v>1927</v>
      </c>
      <c r="B29">
        <v>0</v>
      </c>
    </row>
    <row r="30" spans="1:2">
      <c r="A30">
        <v>1928</v>
      </c>
      <c r="B30">
        <v>0</v>
      </c>
    </row>
    <row r="31" spans="1:2">
      <c r="A31">
        <v>1929</v>
      </c>
      <c r="B31">
        <v>0</v>
      </c>
    </row>
    <row r="32" spans="1:2">
      <c r="A32">
        <v>1930</v>
      </c>
      <c r="B32">
        <v>0</v>
      </c>
    </row>
    <row r="33" spans="1:2">
      <c r="A33">
        <v>1931</v>
      </c>
      <c r="B33">
        <v>0</v>
      </c>
    </row>
    <row r="34" spans="1:2">
      <c r="A34">
        <v>1932</v>
      </c>
      <c r="B34">
        <v>0</v>
      </c>
    </row>
    <row r="35" spans="1:2">
      <c r="A35">
        <v>1933</v>
      </c>
      <c r="B35">
        <v>0</v>
      </c>
    </row>
    <row r="36" spans="1:2">
      <c r="A36">
        <v>1934</v>
      </c>
      <c r="B36">
        <v>0</v>
      </c>
    </row>
    <row r="37" spans="1:2">
      <c r="A37">
        <v>1935</v>
      </c>
      <c r="B37">
        <v>0</v>
      </c>
    </row>
    <row r="38" spans="1:2">
      <c r="A38">
        <v>1936</v>
      </c>
      <c r="B38" s="4">
        <v>100000000000</v>
      </c>
    </row>
    <row r="39" spans="1:2">
      <c r="A39">
        <v>1937</v>
      </c>
      <c r="B39" s="4">
        <v>100000000000</v>
      </c>
    </row>
    <row r="40" spans="1:2">
      <c r="A40">
        <v>1938</v>
      </c>
      <c r="B40" s="4">
        <v>100000000000</v>
      </c>
    </row>
    <row r="41" spans="1:2">
      <c r="A41">
        <v>1939</v>
      </c>
      <c r="B41" s="4">
        <v>100000000000</v>
      </c>
    </row>
    <row r="42" spans="1:2">
      <c r="A42">
        <v>1940</v>
      </c>
      <c r="B42" s="4">
        <v>100000000000</v>
      </c>
    </row>
    <row r="43" spans="1:2">
      <c r="A43">
        <v>1941</v>
      </c>
      <c r="B43" s="4">
        <v>100000000000</v>
      </c>
    </row>
    <row r="44" spans="1:2">
      <c r="A44">
        <v>1942</v>
      </c>
      <c r="B44" s="4">
        <v>100000000000</v>
      </c>
    </row>
    <row r="45" spans="1:2">
      <c r="A45">
        <v>1943</v>
      </c>
      <c r="B45" s="4">
        <v>100000000000</v>
      </c>
    </row>
    <row r="46" spans="1:2">
      <c r="A46">
        <v>1944</v>
      </c>
      <c r="B46" s="4">
        <v>300000000000</v>
      </c>
    </row>
    <row r="47" spans="1:2">
      <c r="A47">
        <v>1945</v>
      </c>
      <c r="B47" s="4">
        <v>300000000000</v>
      </c>
    </row>
    <row r="48" spans="1:2">
      <c r="A48">
        <v>1946</v>
      </c>
      <c r="B48" s="4">
        <v>300000000000</v>
      </c>
    </row>
    <row r="49" spans="1:2">
      <c r="A49">
        <v>1947</v>
      </c>
      <c r="B49" s="4">
        <v>300000000000</v>
      </c>
    </row>
    <row r="50" spans="1:2">
      <c r="A50">
        <v>1948</v>
      </c>
      <c r="B50" s="4">
        <v>300000000000</v>
      </c>
    </row>
    <row r="51" spans="1:2">
      <c r="A51">
        <v>1949</v>
      </c>
      <c r="B51" s="4">
        <v>300000000000</v>
      </c>
    </row>
    <row r="52" spans="1:2">
      <c r="A52">
        <v>1950</v>
      </c>
      <c r="B52" s="4">
        <v>300000000000</v>
      </c>
    </row>
    <row r="53" spans="1:2">
      <c r="A53">
        <v>1951</v>
      </c>
      <c r="B53" s="4">
        <v>300000000000</v>
      </c>
    </row>
    <row r="54" spans="1:2">
      <c r="A54">
        <v>1952</v>
      </c>
      <c r="B54" s="4">
        <v>300000000000</v>
      </c>
    </row>
    <row r="55" spans="1:2">
      <c r="A55">
        <v>1953</v>
      </c>
      <c r="B55" s="4">
        <v>300000000000</v>
      </c>
    </row>
    <row r="56" spans="1:2">
      <c r="A56">
        <v>1954</v>
      </c>
      <c r="B56" s="4">
        <v>300000000000</v>
      </c>
    </row>
    <row r="57" spans="1:2">
      <c r="A57">
        <v>1955</v>
      </c>
      <c r="B57" s="4">
        <v>300000000000</v>
      </c>
    </row>
    <row r="58" spans="1:2">
      <c r="A58">
        <v>1956</v>
      </c>
      <c r="B58" s="4">
        <v>300000000000</v>
      </c>
    </row>
    <row r="59" spans="1:2">
      <c r="A59">
        <v>1957</v>
      </c>
      <c r="B59" s="4">
        <v>300000000000</v>
      </c>
    </row>
    <row r="60" spans="1:2">
      <c r="A60">
        <v>1958</v>
      </c>
      <c r="B60" s="4">
        <v>400000000000</v>
      </c>
    </row>
    <row r="61" spans="1:2">
      <c r="A61">
        <v>1959</v>
      </c>
      <c r="B61" s="4">
        <v>400000000000</v>
      </c>
    </row>
    <row r="62" spans="1:2">
      <c r="A62">
        <v>1960</v>
      </c>
      <c r="B62" s="4">
        <v>400000000000</v>
      </c>
    </row>
    <row r="63" spans="1:2">
      <c r="A63">
        <v>1961</v>
      </c>
      <c r="B63" s="4">
        <v>400000000000</v>
      </c>
    </row>
    <row r="64" spans="1:2">
      <c r="A64">
        <v>1962</v>
      </c>
      <c r="B64" s="4">
        <v>400000000000</v>
      </c>
    </row>
    <row r="65" spans="1:2">
      <c r="A65">
        <v>1963</v>
      </c>
      <c r="B65" s="4">
        <v>400000000000</v>
      </c>
    </row>
    <row r="66" spans="1:2">
      <c r="A66">
        <v>1964</v>
      </c>
      <c r="B66" s="4">
        <v>400000000000</v>
      </c>
    </row>
    <row r="67" spans="1:2">
      <c r="A67">
        <v>1965</v>
      </c>
      <c r="B67" s="4">
        <v>400000000000</v>
      </c>
    </row>
    <row r="68" spans="1:2">
      <c r="A68">
        <v>1966</v>
      </c>
      <c r="B68" s="4">
        <v>400000000000</v>
      </c>
    </row>
    <row r="69" spans="1:2">
      <c r="A69">
        <v>1967</v>
      </c>
      <c r="B69" s="4">
        <v>400000000000</v>
      </c>
    </row>
    <row r="70" spans="1:2">
      <c r="A70">
        <v>1968</v>
      </c>
      <c r="B70" s="4">
        <v>400000000000</v>
      </c>
    </row>
    <row r="71" spans="1:2">
      <c r="A71">
        <v>1969</v>
      </c>
      <c r="B71" s="4">
        <v>500000000000</v>
      </c>
    </row>
    <row r="72" spans="1:2">
      <c r="A72">
        <v>1970</v>
      </c>
      <c r="B72" s="4">
        <v>500000000000</v>
      </c>
    </row>
    <row r="73" spans="1:2">
      <c r="A73">
        <v>1971</v>
      </c>
      <c r="B73" s="4">
        <v>500000000000</v>
      </c>
    </row>
    <row r="74" spans="1:2">
      <c r="A74">
        <v>1972</v>
      </c>
      <c r="B74" s="4">
        <v>500000000000</v>
      </c>
    </row>
    <row r="75" spans="1:2">
      <c r="A75">
        <v>1973</v>
      </c>
      <c r="B75" s="4">
        <v>500000000000</v>
      </c>
    </row>
    <row r="76" spans="1:2">
      <c r="A76">
        <v>1974</v>
      </c>
      <c r="B76" s="4">
        <v>600000000000</v>
      </c>
    </row>
    <row r="77" spans="1:2">
      <c r="A77">
        <v>1975</v>
      </c>
      <c r="B77" s="4">
        <v>650000000000</v>
      </c>
    </row>
    <row r="78" spans="1:2">
      <c r="A78">
        <v>1976</v>
      </c>
      <c r="B78" s="4">
        <v>700000000000</v>
      </c>
    </row>
    <row r="79" spans="1:2">
      <c r="A79">
        <v>1977</v>
      </c>
      <c r="B79" s="4">
        <v>750000000000</v>
      </c>
    </row>
    <row r="80" spans="1:2">
      <c r="A80">
        <v>1978</v>
      </c>
      <c r="B80" s="4">
        <v>800000000000</v>
      </c>
    </row>
    <row r="81" spans="1:2">
      <c r="A81">
        <v>1979</v>
      </c>
      <c r="B81" s="4">
        <v>900000000000</v>
      </c>
    </row>
    <row r="82" spans="1:2">
      <c r="A82">
        <v>1980</v>
      </c>
      <c r="B82" s="4">
        <v>1000000000000</v>
      </c>
    </row>
    <row r="83" spans="1:2">
      <c r="A83">
        <v>1981</v>
      </c>
      <c r="B83" s="4">
        <v>1100000000000</v>
      </c>
    </row>
    <row r="84" spans="1:2">
      <c r="A84">
        <v>1982</v>
      </c>
      <c r="B84" s="4">
        <v>1300000000000</v>
      </c>
    </row>
    <row r="85" spans="1:2">
      <c r="A85">
        <v>1983</v>
      </c>
      <c r="B85" s="4">
        <v>1350000000000</v>
      </c>
    </row>
    <row r="86" spans="1:2">
      <c r="A86">
        <v>1984</v>
      </c>
      <c r="B86" s="4">
        <v>1400000000000</v>
      </c>
    </row>
    <row r="87" spans="1:2">
      <c r="A87">
        <v>1985</v>
      </c>
      <c r="B87" s="4">
        <v>1500000000000</v>
      </c>
    </row>
    <row r="88" spans="1:2">
      <c r="A88">
        <v>1986</v>
      </c>
      <c r="B88" s="4">
        <v>1550000000000</v>
      </c>
    </row>
    <row r="89" spans="1:2">
      <c r="A89">
        <v>1987</v>
      </c>
      <c r="B89" s="4">
        <v>2000000000000</v>
      </c>
    </row>
    <row r="90" spans="1:2">
      <c r="A90">
        <v>1988</v>
      </c>
      <c r="B90" s="4">
        <v>2500000000000</v>
      </c>
    </row>
    <row r="91" spans="1:2">
      <c r="A91">
        <v>1989</v>
      </c>
      <c r="B91" s="4">
        <v>3000000000000</v>
      </c>
    </row>
    <row r="92" spans="1:2">
      <c r="A92">
        <v>1990</v>
      </c>
      <c r="B92" s="4">
        <v>3200000000000</v>
      </c>
    </row>
    <row r="93" spans="1:2">
      <c r="A93">
        <v>1991</v>
      </c>
      <c r="B93" s="4">
        <v>3300000000000</v>
      </c>
    </row>
    <row r="94" spans="1:2">
      <c r="A94">
        <v>1992</v>
      </c>
      <c r="B94" s="4">
        <v>3500000000000</v>
      </c>
    </row>
    <row r="95" spans="1:2">
      <c r="A95">
        <v>1993</v>
      </c>
      <c r="B95" s="4">
        <v>3800000000000</v>
      </c>
    </row>
    <row r="96" spans="1:2">
      <c r="A96">
        <v>1994</v>
      </c>
      <c r="B96" s="4">
        <v>4000000000000</v>
      </c>
    </row>
    <row r="97" spans="1:2">
      <c r="A97">
        <v>1995</v>
      </c>
      <c r="B97" s="4">
        <v>4600000000000</v>
      </c>
    </row>
    <row r="98" spans="1:2">
      <c r="A98">
        <v>1996</v>
      </c>
      <c r="B98" s="4">
        <v>5000000000000</v>
      </c>
    </row>
    <row r="99" spans="1:2">
      <c r="A99">
        <v>1997</v>
      </c>
      <c r="B99" s="4">
        <v>5100000000000</v>
      </c>
    </row>
    <row r="100" spans="1:2">
      <c r="A100">
        <v>1998</v>
      </c>
      <c r="B100" s="4">
        <v>5200000000000</v>
      </c>
    </row>
    <row r="101" spans="1:2">
      <c r="A101">
        <v>1999</v>
      </c>
      <c r="B101" s="4">
        <v>5250000000000</v>
      </c>
    </row>
    <row r="102" spans="1:2">
      <c r="A102">
        <v>2000</v>
      </c>
      <c r="B102" s="4">
        <v>5400000000000</v>
      </c>
    </row>
    <row r="103" spans="1:2">
      <c r="A103">
        <v>2001</v>
      </c>
      <c r="B103" s="4">
        <v>5900000000000</v>
      </c>
    </row>
    <row r="104" spans="1:2">
      <c r="A104">
        <v>2002</v>
      </c>
      <c r="B104" s="4">
        <v>6000000000000</v>
      </c>
    </row>
    <row r="105" spans="1:2">
      <c r="A105">
        <v>2003</v>
      </c>
      <c r="B105" s="4">
        <v>6300000000000</v>
      </c>
    </row>
    <row r="106" spans="1:2">
      <c r="A106">
        <v>2004</v>
      </c>
      <c r="B106" s="4">
        <v>6900000000000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43"/>
  <sheetViews>
    <sheetView topLeftCell="A2" zoomScale="70" zoomScaleNormal="70" workbookViewId="0">
      <selection activeCell="M29" sqref="M29"/>
    </sheetView>
  </sheetViews>
  <sheetFormatPr defaultRowHeight="14.25"/>
  <cols>
    <col min="1" max="1" width="22.75" customWidth="1"/>
  </cols>
  <sheetData>
    <row r="1" spans="1:2">
      <c r="B1" t="s">
        <v>18</v>
      </c>
    </row>
    <row r="2" spans="1:2">
      <c r="A2" s="5">
        <v>38670</v>
      </c>
      <c r="B2">
        <v>2500</v>
      </c>
    </row>
    <row r="3" spans="1:2">
      <c r="A3" s="5">
        <v>38671</v>
      </c>
      <c r="B3">
        <v>2550</v>
      </c>
    </row>
    <row r="4" spans="1:2">
      <c r="A4" s="5">
        <v>38672</v>
      </c>
      <c r="B4">
        <v>3500</v>
      </c>
    </row>
    <row r="5" spans="1:2">
      <c r="A5" s="5">
        <v>38673</v>
      </c>
      <c r="B5">
        <v>4000</v>
      </c>
    </row>
    <row r="6" spans="1:2">
      <c r="A6" s="5">
        <v>38674</v>
      </c>
      <c r="B6">
        <v>3550</v>
      </c>
    </row>
    <row r="7" spans="1:2">
      <c r="A7" s="5">
        <v>38675</v>
      </c>
      <c r="B7">
        <v>5050</v>
      </c>
    </row>
    <row r="8" spans="1:2">
      <c r="A8" s="5">
        <v>38676</v>
      </c>
      <c r="B8">
        <v>4900</v>
      </c>
    </row>
    <row r="9" spans="1:2">
      <c r="A9" s="5">
        <v>38677</v>
      </c>
      <c r="B9">
        <v>4000</v>
      </c>
    </row>
    <row r="10" spans="1:2">
      <c r="A10" s="5">
        <v>38678</v>
      </c>
      <c r="B10">
        <v>3500</v>
      </c>
    </row>
    <row r="11" spans="1:2">
      <c r="A11" s="5">
        <v>38679</v>
      </c>
      <c r="B11">
        <v>4950</v>
      </c>
    </row>
    <row r="12" spans="1:2">
      <c r="A12" s="5">
        <v>38680</v>
      </c>
      <c r="B12">
        <v>4800</v>
      </c>
    </row>
    <row r="13" spans="1:2">
      <c r="A13" s="5">
        <v>38681</v>
      </c>
      <c r="B13">
        <v>6500</v>
      </c>
    </row>
    <row r="14" spans="1:2">
      <c r="A14" s="5">
        <v>38682</v>
      </c>
      <c r="B14">
        <v>6600</v>
      </c>
    </row>
    <row r="15" spans="1:2">
      <c r="A15" s="5">
        <v>38683</v>
      </c>
      <c r="B15">
        <v>6000</v>
      </c>
    </row>
    <row r="16" spans="1:2">
      <c r="A16" s="5">
        <v>38684</v>
      </c>
      <c r="B16">
        <v>5000</v>
      </c>
    </row>
    <row r="17" spans="1:2">
      <c r="A17" s="5">
        <v>38685</v>
      </c>
      <c r="B17">
        <v>5000</v>
      </c>
    </row>
    <row r="18" spans="1:2">
      <c r="A18" s="5">
        <v>38686</v>
      </c>
      <c r="B18">
        <v>6600</v>
      </c>
    </row>
    <row r="19" spans="1:2">
      <c r="A19" s="5">
        <v>38687</v>
      </c>
      <c r="B19">
        <v>7000</v>
      </c>
    </row>
    <row r="20" spans="1:2">
      <c r="A20" s="5">
        <v>38688</v>
      </c>
      <c r="B20">
        <v>11500</v>
      </c>
    </row>
    <row r="21" spans="1:2">
      <c r="A21" s="5">
        <v>38689</v>
      </c>
      <c r="B21">
        <v>8000</v>
      </c>
    </row>
    <row r="22" spans="1:2">
      <c r="A22" s="5">
        <v>38690</v>
      </c>
      <c r="B22">
        <v>8000</v>
      </c>
    </row>
    <row r="23" spans="1:2">
      <c r="A23" s="5">
        <v>38691</v>
      </c>
      <c r="B23">
        <v>7000</v>
      </c>
    </row>
    <row r="24" spans="1:2">
      <c r="A24" s="5">
        <v>38692</v>
      </c>
      <c r="B24">
        <v>8500</v>
      </c>
    </row>
    <row r="25" spans="1:2">
      <c r="A25" s="5">
        <v>38693</v>
      </c>
      <c r="B25">
        <v>9500</v>
      </c>
    </row>
    <row r="26" spans="1:2">
      <c r="A26" s="5">
        <v>38694</v>
      </c>
      <c r="B26">
        <v>8200</v>
      </c>
    </row>
    <row r="27" spans="1:2">
      <c r="A27" s="5">
        <v>38695</v>
      </c>
      <c r="B27">
        <v>14950</v>
      </c>
    </row>
    <row r="28" spans="1:2">
      <c r="A28" s="5">
        <v>38696</v>
      </c>
      <c r="B28">
        <v>13800</v>
      </c>
    </row>
    <row r="29" spans="1:2">
      <c r="A29" s="5">
        <v>38697</v>
      </c>
      <c r="B29">
        <v>8000</v>
      </c>
    </row>
    <row r="30" spans="1:2">
      <c r="A30" s="5">
        <v>38698</v>
      </c>
      <c r="B30">
        <v>11000</v>
      </c>
    </row>
    <row r="31" spans="1:2">
      <c r="A31" s="5">
        <v>38699</v>
      </c>
      <c r="B31">
        <v>14000</v>
      </c>
    </row>
    <row r="32" spans="1:2">
      <c r="A32" s="5">
        <v>38700</v>
      </c>
      <c r="B32">
        <v>13500</v>
      </c>
    </row>
    <row r="33" spans="1:2">
      <c r="A33" s="5">
        <v>38701</v>
      </c>
      <c r="B33">
        <v>14100</v>
      </c>
    </row>
    <row r="34" spans="1:2">
      <c r="A34" s="5">
        <v>38702</v>
      </c>
      <c r="B34">
        <v>15100</v>
      </c>
    </row>
    <row r="35" spans="1:2">
      <c r="A35" s="5">
        <v>38703</v>
      </c>
      <c r="B35">
        <v>21000</v>
      </c>
    </row>
    <row r="36" spans="1:2">
      <c r="A36" s="5">
        <v>38704</v>
      </c>
      <c r="B36">
        <v>15000</v>
      </c>
    </row>
    <row r="37" spans="1:2">
      <c r="A37" s="5">
        <v>38705</v>
      </c>
      <c r="B37">
        <v>18000</v>
      </c>
    </row>
    <row r="38" spans="1:2">
      <c r="A38" s="5">
        <v>38706</v>
      </c>
      <c r="B38">
        <v>21000</v>
      </c>
    </row>
    <row r="39" spans="1:2">
      <c r="A39" s="5">
        <v>38707</v>
      </c>
      <c r="B39">
        <v>18000</v>
      </c>
    </row>
    <row r="40" spans="1:2">
      <c r="A40" s="5">
        <v>38708</v>
      </c>
      <c r="B40">
        <v>20000</v>
      </c>
    </row>
    <row r="41" spans="1:2">
      <c r="A41" s="5">
        <v>38709</v>
      </c>
      <c r="B41">
        <v>24900</v>
      </c>
    </row>
    <row r="42" spans="1:2">
      <c r="A42" s="5">
        <v>38710</v>
      </c>
      <c r="B42">
        <v>11000</v>
      </c>
    </row>
    <row r="43" spans="1:2">
      <c r="A43" s="5">
        <v>38711</v>
      </c>
      <c r="B43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8"/>
  <sheetViews>
    <sheetView zoomScale="70" zoomScaleNormal="70" workbookViewId="0">
      <selection sqref="A1:C8"/>
    </sheetView>
  </sheetViews>
  <sheetFormatPr defaultRowHeight="14.25"/>
  <sheetData>
    <row r="1" spans="1:3">
      <c r="B1" t="s">
        <v>0</v>
      </c>
      <c r="C1" t="s">
        <v>1</v>
      </c>
    </row>
    <row r="2" spans="1:3">
      <c r="A2">
        <v>2004</v>
      </c>
      <c r="B2">
        <v>25</v>
      </c>
      <c r="C2">
        <v>75</v>
      </c>
    </row>
    <row r="3" spans="1:3">
      <c r="B3" t="s">
        <v>0</v>
      </c>
      <c r="C3" t="s">
        <v>1</v>
      </c>
    </row>
    <row r="4" spans="1:3">
      <c r="A4">
        <v>2005</v>
      </c>
      <c r="B4">
        <v>26</v>
      </c>
      <c r="C4">
        <v>74</v>
      </c>
    </row>
    <row r="5" spans="1:3">
      <c r="B5" t="s">
        <v>0</v>
      </c>
      <c r="C5" t="s">
        <v>1</v>
      </c>
    </row>
    <row r="6" spans="1:3">
      <c r="A6">
        <v>2006</v>
      </c>
      <c r="B6">
        <v>40</v>
      </c>
      <c r="C6">
        <v>100</v>
      </c>
    </row>
    <row r="7" spans="1:3">
      <c r="B7" t="s">
        <v>0</v>
      </c>
      <c r="C7" t="s">
        <v>1</v>
      </c>
    </row>
    <row r="8" spans="1:3">
      <c r="A8">
        <v>2007</v>
      </c>
      <c r="B8">
        <v>45</v>
      </c>
      <c r="C8">
        <v>100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C5"/>
  <sheetViews>
    <sheetView workbookViewId="0">
      <selection activeCell="E4" sqref="E4"/>
    </sheetView>
  </sheetViews>
  <sheetFormatPr defaultRowHeight="14.25"/>
  <sheetData>
    <row r="1" spans="1:3">
      <c r="B1" t="s">
        <v>0</v>
      </c>
      <c r="C1" t="s">
        <v>1</v>
      </c>
    </row>
    <row r="2" spans="1:3">
      <c r="A2">
        <v>2004</v>
      </c>
      <c r="B2" s="6">
        <v>0.25</v>
      </c>
      <c r="C2" s="6">
        <v>0.75</v>
      </c>
    </row>
    <row r="3" spans="1:3">
      <c r="A3">
        <v>2005</v>
      </c>
      <c r="B3" s="6">
        <v>0.26</v>
      </c>
      <c r="C3" s="6">
        <v>0.74</v>
      </c>
    </row>
    <row r="4" spans="1:3">
      <c r="A4">
        <v>2006</v>
      </c>
      <c r="B4" s="6">
        <v>0.4</v>
      </c>
      <c r="C4" s="6">
        <v>1</v>
      </c>
    </row>
    <row r="5" spans="1:3">
      <c r="A5">
        <v>2007</v>
      </c>
      <c r="B5" s="6">
        <v>0.45</v>
      </c>
      <c r="C5" s="6">
        <v>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C48"/>
  <sheetViews>
    <sheetView topLeftCell="A22" zoomScale="90" zoomScaleNormal="90" workbookViewId="0">
      <selection activeCell="A76" sqref="A76"/>
    </sheetView>
  </sheetViews>
  <sheetFormatPr defaultRowHeight="14.25"/>
  <cols>
    <col min="1" max="1" width="14" customWidth="1"/>
    <col min="2" max="2" width="13.375" bestFit="1" customWidth="1"/>
  </cols>
  <sheetData>
    <row r="1" spans="1:3">
      <c r="B1" s="2" t="s">
        <v>16</v>
      </c>
    </row>
    <row r="2" spans="1:3">
      <c r="A2" s="1">
        <v>37988</v>
      </c>
      <c r="B2" s="3">
        <v>8.75</v>
      </c>
    </row>
    <row r="3" spans="1:3">
      <c r="A3" s="1"/>
      <c r="B3" s="3">
        <v>8.9</v>
      </c>
    </row>
    <row r="4" spans="1:3">
      <c r="A4" s="1">
        <v>38056</v>
      </c>
      <c r="B4" s="3">
        <v>9</v>
      </c>
    </row>
    <row r="5" spans="1:3">
      <c r="A5" s="1"/>
      <c r="B5" s="3">
        <v>9.5</v>
      </c>
    </row>
    <row r="6" spans="1:3">
      <c r="A6" s="1">
        <v>38146</v>
      </c>
      <c r="B6" s="3">
        <v>9.75</v>
      </c>
    </row>
    <row r="7" spans="1:3">
      <c r="A7" s="1"/>
      <c r="B7" s="3">
        <v>9.6999999999999993</v>
      </c>
    </row>
    <row r="8" spans="1:3">
      <c r="A8" s="1">
        <v>38202</v>
      </c>
      <c r="B8" s="3">
        <v>9.6</v>
      </c>
    </row>
    <row r="9" spans="1:3">
      <c r="A9" s="1"/>
      <c r="B9" s="3">
        <v>9.6999999999999993</v>
      </c>
    </row>
    <row r="10" spans="1:3">
      <c r="A10" s="1">
        <v>38313</v>
      </c>
      <c r="B10" s="3">
        <v>9.9</v>
      </c>
    </row>
    <row r="11" spans="1:3">
      <c r="A11" s="1"/>
      <c r="B11" s="3">
        <v>10</v>
      </c>
    </row>
    <row r="12" spans="1:3">
      <c r="A12" s="1">
        <v>38383</v>
      </c>
      <c r="B12" s="3">
        <v>9.9</v>
      </c>
    </row>
    <row r="13" spans="1:3">
      <c r="A13" s="1"/>
      <c r="B13" s="3">
        <v>9.6</v>
      </c>
    </row>
    <row r="14" spans="1:3">
      <c r="A14" s="1">
        <v>38464</v>
      </c>
      <c r="B14" s="3">
        <v>9.5</v>
      </c>
    </row>
    <row r="15" spans="1:3">
      <c r="A15" s="1"/>
      <c r="B15" s="3">
        <v>10.6</v>
      </c>
    </row>
    <row r="16" spans="1:3">
      <c r="A16" s="1">
        <v>38590</v>
      </c>
      <c r="B16" s="3">
        <v>10.65</v>
      </c>
      <c r="C16" s="3">
        <v>10.65</v>
      </c>
    </row>
    <row r="17" spans="1:3">
      <c r="A17" s="1"/>
      <c r="B17" s="3">
        <v>10.7</v>
      </c>
      <c r="C17" s="3">
        <v>10.7</v>
      </c>
    </row>
    <row r="18" spans="1:3">
      <c r="A18" s="1">
        <v>38694</v>
      </c>
      <c r="B18" s="3">
        <v>10.5</v>
      </c>
      <c r="C18" s="3">
        <v>10.5</v>
      </c>
    </row>
    <row r="19" spans="1:3">
      <c r="A19" s="1"/>
      <c r="B19" s="3">
        <v>10.4</v>
      </c>
    </row>
    <row r="20" spans="1:3">
      <c r="A20" s="1">
        <v>38727</v>
      </c>
      <c r="B20" s="3">
        <v>9.6</v>
      </c>
    </row>
    <row r="21" spans="1:3">
      <c r="A21" s="1"/>
      <c r="B21" s="3">
        <v>9.5</v>
      </c>
    </row>
    <row r="22" spans="1:3">
      <c r="A22" s="1">
        <v>38770</v>
      </c>
      <c r="B22" s="3">
        <v>9.4499999999999993</v>
      </c>
    </row>
    <row r="23" spans="1:3">
      <c r="A23" s="1"/>
      <c r="B23" s="3">
        <v>9.4499999999999993</v>
      </c>
    </row>
    <row r="24" spans="1:3">
      <c r="A24" s="1">
        <v>38812</v>
      </c>
      <c r="B24" s="3">
        <v>9.3000000000000007</v>
      </c>
    </row>
    <row r="25" spans="1:3">
      <c r="A25" s="1"/>
      <c r="B25" s="3">
        <v>9.4</v>
      </c>
    </row>
    <row r="26" spans="1:3">
      <c r="A26" s="1">
        <v>38856</v>
      </c>
      <c r="B26" s="3">
        <v>9.75</v>
      </c>
    </row>
    <row r="27" spans="1:3">
      <c r="A27" s="1"/>
      <c r="B27" s="3">
        <v>9.6</v>
      </c>
    </row>
    <row r="28" spans="1:3">
      <c r="A28" s="1">
        <v>38904</v>
      </c>
      <c r="B28" s="3">
        <v>9.65</v>
      </c>
    </row>
    <row r="29" spans="1:3">
      <c r="A29" s="1"/>
      <c r="B29" s="3">
        <v>9.69</v>
      </c>
    </row>
    <row r="30" spans="1:3">
      <c r="A30" s="1">
        <v>39017</v>
      </c>
      <c r="B30" s="3">
        <v>9.5500000000000007</v>
      </c>
    </row>
    <row r="31" spans="1:3">
      <c r="A31" s="1"/>
      <c r="B31" s="3">
        <v>9.4499999999999993</v>
      </c>
    </row>
    <row r="32" spans="1:3">
      <c r="A32" s="1">
        <v>39104</v>
      </c>
      <c r="B32" s="3">
        <v>9.35</v>
      </c>
    </row>
    <row r="33" spans="1:2">
      <c r="A33" s="1"/>
      <c r="B33" s="3">
        <v>9.3000000000000007</v>
      </c>
    </row>
    <row r="34" spans="1:2">
      <c r="A34" s="1">
        <v>39189</v>
      </c>
      <c r="B34" s="3">
        <v>9.6</v>
      </c>
    </row>
    <row r="35" spans="1:2">
      <c r="A35" s="1"/>
      <c r="B35" s="3">
        <v>9.65</v>
      </c>
    </row>
    <row r="36" spans="1:2">
      <c r="A36" s="1">
        <v>39295</v>
      </c>
      <c r="B36" s="3">
        <v>9.75</v>
      </c>
    </row>
    <row r="37" spans="1:2">
      <c r="A37" s="1"/>
      <c r="B37" s="3">
        <v>9.6999999999999993</v>
      </c>
    </row>
    <row r="38" spans="1:2">
      <c r="A38" s="1">
        <v>39371</v>
      </c>
      <c r="B38" s="3">
        <v>9.8000000000000007</v>
      </c>
    </row>
    <row r="46" spans="1:2">
      <c r="B46" s="1"/>
    </row>
    <row r="47" spans="1:2">
      <c r="B47" s="3"/>
    </row>
    <row r="48" spans="1:2">
      <c r="B48" s="1"/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G32"/>
  <sheetViews>
    <sheetView workbookViewId="0">
      <selection activeCell="D25" sqref="D25"/>
    </sheetView>
  </sheetViews>
  <sheetFormatPr defaultRowHeight="14.25"/>
  <cols>
    <col min="1" max="1" width="26.25" bestFit="1" customWidth="1"/>
    <col min="2" max="2" width="25.5" bestFit="1" customWidth="1"/>
    <col min="5" max="5" width="12.5" bestFit="1" customWidth="1"/>
    <col min="6" max="6" width="13.875" customWidth="1"/>
    <col min="7" max="7" width="27.125" customWidth="1"/>
  </cols>
  <sheetData>
    <row r="1" spans="1:7" ht="30">
      <c r="A1" s="7">
        <v>60</v>
      </c>
      <c r="B1" s="7">
        <v>36964</v>
      </c>
      <c r="E1" s="8" t="s">
        <v>20</v>
      </c>
      <c r="F1" s="8" t="s">
        <v>21</v>
      </c>
      <c r="G1" s="8" t="s">
        <v>22</v>
      </c>
    </row>
    <row r="2" spans="1:7">
      <c r="A2" s="7">
        <v>39000</v>
      </c>
      <c r="C2" s="1"/>
      <c r="E2" s="9" t="s">
        <v>25</v>
      </c>
      <c r="F2">
        <f>DATEVALUE(E2)</f>
        <v>38719</v>
      </c>
      <c r="G2" s="7">
        <v>38719</v>
      </c>
    </row>
    <row r="3" spans="1:7">
      <c r="A3" s="3">
        <v>39396</v>
      </c>
      <c r="E3" s="9" t="s">
        <v>23</v>
      </c>
      <c r="F3">
        <f t="shared" ref="F3:F6" si="0">DATEVALUE(E3)</f>
        <v>38719</v>
      </c>
      <c r="G3" s="7">
        <v>38719</v>
      </c>
    </row>
    <row r="4" spans="1:7">
      <c r="A4" s="3">
        <v>39083</v>
      </c>
      <c r="B4" s="3">
        <v>40178</v>
      </c>
      <c r="E4" s="9" t="s">
        <v>26</v>
      </c>
      <c r="F4">
        <f t="shared" si="0"/>
        <v>38732</v>
      </c>
      <c r="G4" s="7">
        <v>38732</v>
      </c>
    </row>
    <row r="5" spans="1:7">
      <c r="E5" s="9" t="s">
        <v>27</v>
      </c>
      <c r="F5">
        <f t="shared" si="0"/>
        <v>38732</v>
      </c>
      <c r="G5" s="7">
        <v>38732</v>
      </c>
    </row>
    <row r="6" spans="1:7">
      <c r="E6" s="9" t="s">
        <v>24</v>
      </c>
      <c r="F6">
        <f t="shared" si="0"/>
        <v>38719</v>
      </c>
      <c r="G6" s="7">
        <v>38719</v>
      </c>
    </row>
    <row r="7" spans="1:7">
      <c r="A7">
        <f>A2-A1</f>
        <v>38940</v>
      </c>
      <c r="E7" s="9"/>
    </row>
    <row r="8" spans="1:7">
      <c r="A8">
        <f>WORKDAY(A2,10)</f>
        <v>39014</v>
      </c>
    </row>
    <row r="31" spans="2:2">
      <c r="B31" t="e">
        <f>NA()</f>
        <v>#N/A</v>
      </c>
    </row>
    <row r="32" spans="2:2">
      <c r="B32" t="b">
        <f>FALSE</f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E83"/>
  <sheetViews>
    <sheetView topLeftCell="A34" zoomScale="90" zoomScaleNormal="90" workbookViewId="0">
      <selection activeCell="C35" sqref="C35"/>
    </sheetView>
  </sheetViews>
  <sheetFormatPr defaultRowHeight="14.25"/>
  <cols>
    <col min="1" max="1" width="13.5" style="9" customWidth="1"/>
    <col min="5" max="5" width="13.5" style="10" customWidth="1"/>
  </cols>
  <sheetData>
    <row r="1" spans="1:2">
      <c r="B1" t="s">
        <v>19</v>
      </c>
    </row>
    <row r="2" spans="1:2">
      <c r="A2" s="9" t="s">
        <v>28</v>
      </c>
      <c r="B2">
        <v>20</v>
      </c>
    </row>
    <row r="3" spans="1:2">
      <c r="A3" s="9" t="s">
        <v>29</v>
      </c>
      <c r="B3">
        <v>20</v>
      </c>
    </row>
    <row r="4" spans="1:2">
      <c r="A4" s="9" t="s">
        <v>30</v>
      </c>
      <c r="B4">
        <v>20</v>
      </c>
    </row>
    <row r="5" spans="1:2">
      <c r="A5" s="9" t="s">
        <v>31</v>
      </c>
      <c r="B5">
        <v>455</v>
      </c>
    </row>
    <row r="6" spans="1:2">
      <c r="A6" s="9" t="s">
        <v>32</v>
      </c>
      <c r="B6">
        <v>45</v>
      </c>
    </row>
    <row r="7" spans="1:2">
      <c r="A7" s="9" t="s">
        <v>33</v>
      </c>
      <c r="B7">
        <v>45</v>
      </c>
    </row>
    <row r="8" spans="1:2">
      <c r="A8" s="9" t="s">
        <v>34</v>
      </c>
      <c r="B8">
        <v>145</v>
      </c>
    </row>
    <row r="9" spans="1:2">
      <c r="A9" s="9" t="s">
        <v>35</v>
      </c>
      <c r="B9">
        <v>45</v>
      </c>
    </row>
    <row r="10" spans="1:2">
      <c r="A10" s="9" t="s">
        <v>36</v>
      </c>
      <c r="B10">
        <v>45</v>
      </c>
    </row>
    <row r="11" spans="1:2">
      <c r="A11" s="9" t="s">
        <v>37</v>
      </c>
      <c r="B11">
        <v>45</v>
      </c>
    </row>
    <row r="12" spans="1:2">
      <c r="A12" s="9" t="s">
        <v>38</v>
      </c>
      <c r="B12">
        <v>45</v>
      </c>
    </row>
    <row r="13" spans="1:2">
      <c r="A13" s="9" t="s">
        <v>39</v>
      </c>
      <c r="B13">
        <v>45</v>
      </c>
    </row>
    <row r="14" spans="1:2">
      <c r="A14" s="9" t="s">
        <v>40</v>
      </c>
      <c r="B14">
        <v>45</v>
      </c>
    </row>
    <row r="15" spans="1:2">
      <c r="A15" s="9" t="s">
        <v>41</v>
      </c>
      <c r="B15">
        <v>45</v>
      </c>
    </row>
    <row r="16" spans="1:2">
      <c r="A16" s="9" t="s">
        <v>42</v>
      </c>
      <c r="B16">
        <v>150</v>
      </c>
    </row>
    <row r="17" spans="1:2">
      <c r="A17" s="9" t="s">
        <v>43</v>
      </c>
      <c r="B17">
        <v>45</v>
      </c>
    </row>
    <row r="18" spans="1:2">
      <c r="A18" s="9" t="s">
        <v>44</v>
      </c>
      <c r="B18">
        <v>45</v>
      </c>
    </row>
    <row r="19" spans="1:2">
      <c r="A19" s="9" t="s">
        <v>45</v>
      </c>
      <c r="B19">
        <v>45</v>
      </c>
    </row>
    <row r="20" spans="1:2">
      <c r="A20" s="9" t="s">
        <v>46</v>
      </c>
      <c r="B20">
        <v>45</v>
      </c>
    </row>
    <row r="21" spans="1:2">
      <c r="A21" s="9" t="s">
        <v>47</v>
      </c>
      <c r="B21">
        <v>45</v>
      </c>
    </row>
    <row r="22" spans="1:2">
      <c r="A22" s="9" t="s">
        <v>48</v>
      </c>
      <c r="B22">
        <v>45</v>
      </c>
    </row>
    <row r="23" spans="1:2">
      <c r="A23" s="9" t="s">
        <v>49</v>
      </c>
      <c r="B23">
        <v>45</v>
      </c>
    </row>
    <row r="24" spans="1:2">
      <c r="A24" s="9" t="s">
        <v>50</v>
      </c>
      <c r="B24">
        <v>45</v>
      </c>
    </row>
    <row r="25" spans="1:2">
      <c r="A25" s="9" t="s">
        <v>57</v>
      </c>
      <c r="B25">
        <v>45</v>
      </c>
    </row>
    <row r="26" spans="1:2">
      <c r="A26" s="9" t="s">
        <v>51</v>
      </c>
      <c r="B26">
        <v>150</v>
      </c>
    </row>
    <row r="27" spans="1:2">
      <c r="A27" s="9" t="s">
        <v>52</v>
      </c>
      <c r="B27">
        <v>45</v>
      </c>
    </row>
    <row r="28" spans="1:2">
      <c r="A28" s="9" t="s">
        <v>53</v>
      </c>
      <c r="B28">
        <v>375</v>
      </c>
    </row>
    <row r="29" spans="1:2">
      <c r="A29" s="9" t="s">
        <v>54</v>
      </c>
      <c r="B29">
        <v>20</v>
      </c>
    </row>
    <row r="30" spans="1:2">
      <c r="A30" s="9" t="s">
        <v>55</v>
      </c>
      <c r="B30">
        <v>20</v>
      </c>
    </row>
    <row r="31" spans="1:2">
      <c r="A31" s="9" t="s">
        <v>56</v>
      </c>
      <c r="B31">
        <v>20</v>
      </c>
    </row>
    <row r="53" spans="1:2">
      <c r="B53" t="s">
        <v>19</v>
      </c>
    </row>
    <row r="54" spans="1:2">
      <c r="A54" s="1">
        <v>39083</v>
      </c>
      <c r="B54">
        <v>20</v>
      </c>
    </row>
    <row r="55" spans="1:2">
      <c r="A55" s="1">
        <v>39128</v>
      </c>
      <c r="B55">
        <v>20</v>
      </c>
    </row>
    <row r="56" spans="1:2">
      <c r="A56" s="1">
        <v>39173</v>
      </c>
      <c r="B56">
        <v>20</v>
      </c>
    </row>
    <row r="57" spans="1:2">
      <c r="A57" s="1">
        <v>39217</v>
      </c>
      <c r="B57">
        <v>455</v>
      </c>
    </row>
    <row r="58" spans="1:2">
      <c r="A58" s="1">
        <v>39234</v>
      </c>
      <c r="B58">
        <v>45</v>
      </c>
    </row>
    <row r="59" spans="1:2">
      <c r="A59" s="1">
        <v>39241</v>
      </c>
      <c r="B59">
        <v>45</v>
      </c>
    </row>
    <row r="60" spans="1:2">
      <c r="A60" s="1">
        <v>39248</v>
      </c>
      <c r="B60">
        <v>145</v>
      </c>
    </row>
    <row r="61" spans="1:2">
      <c r="A61" s="1">
        <v>39255</v>
      </c>
      <c r="B61">
        <v>45</v>
      </c>
    </row>
    <row r="62" spans="1:2">
      <c r="A62" s="1">
        <v>39262</v>
      </c>
      <c r="B62">
        <v>45</v>
      </c>
    </row>
    <row r="63" spans="1:2">
      <c r="A63" s="1">
        <v>39267</v>
      </c>
      <c r="B63">
        <v>45</v>
      </c>
    </row>
    <row r="64" spans="1:2">
      <c r="A64" s="1">
        <v>39269</v>
      </c>
      <c r="B64">
        <v>45</v>
      </c>
    </row>
    <row r="65" spans="1:2">
      <c r="A65" s="1">
        <v>39271</v>
      </c>
      <c r="B65">
        <v>45</v>
      </c>
    </row>
    <row r="66" spans="1:2">
      <c r="A66" s="1">
        <v>39273</v>
      </c>
      <c r="B66">
        <v>45</v>
      </c>
    </row>
    <row r="67" spans="1:2">
      <c r="A67" s="1">
        <v>39275</v>
      </c>
      <c r="B67">
        <v>45</v>
      </c>
    </row>
    <row r="68" spans="1:2">
      <c r="A68" s="1">
        <v>39277</v>
      </c>
      <c r="B68">
        <v>150</v>
      </c>
    </row>
    <row r="69" spans="1:2">
      <c r="A69" s="1">
        <v>39279</v>
      </c>
      <c r="B69">
        <v>45</v>
      </c>
    </row>
    <row r="70" spans="1:2">
      <c r="A70" s="1">
        <v>39281</v>
      </c>
      <c r="B70">
        <v>45</v>
      </c>
    </row>
    <row r="71" spans="1:2">
      <c r="A71" s="1">
        <v>39283</v>
      </c>
      <c r="B71">
        <v>45</v>
      </c>
    </row>
    <row r="72" spans="1:2">
      <c r="A72" s="1">
        <v>39285</v>
      </c>
      <c r="B72">
        <v>45</v>
      </c>
    </row>
    <row r="73" spans="1:2">
      <c r="A73" s="1">
        <v>39287</v>
      </c>
      <c r="B73">
        <v>45</v>
      </c>
    </row>
    <row r="74" spans="1:2">
      <c r="A74" s="1">
        <v>39289</v>
      </c>
      <c r="B74">
        <v>45</v>
      </c>
    </row>
    <row r="75" spans="1:2">
      <c r="A75" s="1">
        <v>39291</v>
      </c>
      <c r="B75">
        <v>45</v>
      </c>
    </row>
    <row r="76" spans="1:2">
      <c r="A76" s="1">
        <v>39295</v>
      </c>
      <c r="B76">
        <v>45</v>
      </c>
    </row>
    <row r="77" spans="1:2">
      <c r="A77" s="1">
        <v>39302</v>
      </c>
      <c r="B77">
        <v>45</v>
      </c>
    </row>
    <row r="78" spans="1:2">
      <c r="A78" s="1">
        <v>39309</v>
      </c>
      <c r="B78">
        <v>150</v>
      </c>
    </row>
    <row r="79" spans="1:2">
      <c r="A79" s="1">
        <v>39316</v>
      </c>
      <c r="B79">
        <v>45</v>
      </c>
    </row>
    <row r="80" spans="1:2">
      <c r="A80" s="1">
        <v>39323</v>
      </c>
      <c r="B80">
        <v>375</v>
      </c>
    </row>
    <row r="81" spans="1:2">
      <c r="A81" s="1">
        <v>39338</v>
      </c>
      <c r="B81">
        <v>20</v>
      </c>
    </row>
    <row r="82" spans="1:2">
      <c r="A82" s="1">
        <v>39368</v>
      </c>
      <c r="B82">
        <v>20</v>
      </c>
    </row>
    <row r="83" spans="1:2">
      <c r="A83" s="1">
        <v>39413</v>
      </c>
      <c r="B83">
        <v>20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E10"/>
  <sheetViews>
    <sheetView workbookViewId="0">
      <selection activeCell="E19" sqref="E19"/>
    </sheetView>
  </sheetViews>
  <sheetFormatPr defaultRowHeight="14.25"/>
  <cols>
    <col min="1" max="1" width="13.75" customWidth="1"/>
    <col min="5" max="5" width="18.625" customWidth="1"/>
  </cols>
  <sheetData>
    <row r="1" spans="1:5">
      <c r="A1" t="s">
        <v>58</v>
      </c>
      <c r="B1" t="s">
        <v>59</v>
      </c>
      <c r="C1" t="s">
        <v>60</v>
      </c>
      <c r="D1" t="s">
        <v>61</v>
      </c>
      <c r="E1" t="s">
        <v>58</v>
      </c>
    </row>
    <row r="2" spans="1:5">
      <c r="A2" t="s">
        <v>62</v>
      </c>
      <c r="B2">
        <f>RIGHT(A2,2)+2000</f>
        <v>2001</v>
      </c>
      <c r="C2" t="str">
        <f>LEFT(A2,FIND("/",A2)-1)</f>
        <v>2</v>
      </c>
      <c r="D2" t="str">
        <f>MID(A2,FIND("/",A2)+1,FIND("-",A2)-FIND("/",A2)-1)</f>
        <v>1</v>
      </c>
      <c r="E2" s="11">
        <f t="shared" ref="E2:E5" si="0">DATE(B2,C2,D2)</f>
        <v>36923</v>
      </c>
    </row>
    <row r="3" spans="1:5">
      <c r="A3" t="s">
        <v>63</v>
      </c>
      <c r="B3">
        <f t="shared" ref="B3:B5" si="1">RIGHT(A3,2)+2000</f>
        <v>2001</v>
      </c>
      <c r="C3" t="str">
        <f t="shared" ref="C3:C5" si="2">LEFT(A3,FIND("/",A3)-1)</f>
        <v>2</v>
      </c>
      <c r="D3" t="str">
        <f t="shared" ref="D3:D5" si="3">MID(A3,FIND("/",A3)+1,FIND("-",A3)-FIND("/",A3)-1)</f>
        <v>9</v>
      </c>
      <c r="E3" s="11">
        <f t="shared" si="0"/>
        <v>36931</v>
      </c>
    </row>
    <row r="4" spans="1:5">
      <c r="A4" t="s">
        <v>64</v>
      </c>
      <c r="B4">
        <f t="shared" si="1"/>
        <v>2001</v>
      </c>
      <c r="C4" t="str">
        <f t="shared" si="2"/>
        <v>2</v>
      </c>
      <c r="D4" t="str">
        <f t="shared" si="3"/>
        <v>10</v>
      </c>
      <c r="E4" s="11">
        <f t="shared" si="0"/>
        <v>36932</v>
      </c>
    </row>
    <row r="5" spans="1:5">
      <c r="A5" t="s">
        <v>65</v>
      </c>
      <c r="B5">
        <f t="shared" si="1"/>
        <v>2002</v>
      </c>
      <c r="C5" t="str">
        <f t="shared" si="2"/>
        <v>12</v>
      </c>
      <c r="D5" t="str">
        <f t="shared" si="3"/>
        <v>19</v>
      </c>
      <c r="E5" s="11">
        <f t="shared" si="0"/>
        <v>37609</v>
      </c>
    </row>
    <row r="7" spans="1:5">
      <c r="A7" t="s">
        <v>66</v>
      </c>
    </row>
    <row r="8" spans="1:5">
      <c r="A8" t="s">
        <v>67</v>
      </c>
    </row>
    <row r="9" spans="1:5">
      <c r="A9" t="s">
        <v>68</v>
      </c>
    </row>
    <row r="10" spans="1:5">
      <c r="A10" t="s">
        <v>69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16"/>
  <sheetViews>
    <sheetView zoomScale="85" zoomScaleNormal="85" workbookViewId="0">
      <selection activeCell="K25" sqref="K25"/>
    </sheetView>
  </sheetViews>
  <sheetFormatPr defaultRowHeight="14.25"/>
  <sheetData>
    <row r="1" spans="1:2">
      <c r="B1" t="s">
        <v>70</v>
      </c>
    </row>
    <row r="2" spans="1:2">
      <c r="A2">
        <v>1955</v>
      </c>
      <c r="B2">
        <v>6</v>
      </c>
    </row>
    <row r="3" spans="1:2">
      <c r="A3">
        <v>1965</v>
      </c>
      <c r="B3">
        <v>36</v>
      </c>
    </row>
    <row r="4" spans="1:2">
      <c r="A4">
        <v>1975</v>
      </c>
      <c r="B4">
        <v>56</v>
      </c>
    </row>
    <row r="5" spans="1:2">
      <c r="A5">
        <v>1985</v>
      </c>
      <c r="B5">
        <v>120</v>
      </c>
    </row>
    <row r="6" spans="1:2">
      <c r="A6">
        <v>1995</v>
      </c>
      <c r="B6">
        <v>191</v>
      </c>
    </row>
    <row r="7" spans="1:2">
      <c r="A7">
        <v>1996</v>
      </c>
      <c r="B7">
        <v>200</v>
      </c>
    </row>
    <row r="8" spans="1:2">
      <c r="A8">
        <v>1997</v>
      </c>
      <c r="B8">
        <v>209</v>
      </c>
    </row>
    <row r="9" spans="1:2">
      <c r="A9">
        <v>1998</v>
      </c>
      <c r="B9">
        <v>218</v>
      </c>
    </row>
    <row r="10" spans="1:2">
      <c r="A10">
        <v>1999</v>
      </c>
      <c r="B10">
        <v>227</v>
      </c>
    </row>
    <row r="11" spans="1:2">
      <c r="A11">
        <v>2000</v>
      </c>
      <c r="B11">
        <v>236</v>
      </c>
    </row>
    <row r="12" spans="1:2">
      <c r="A12">
        <v>2001</v>
      </c>
      <c r="B12">
        <v>245</v>
      </c>
    </row>
    <row r="13" spans="1:2">
      <c r="A13">
        <v>2002</v>
      </c>
      <c r="B13">
        <v>255</v>
      </c>
    </row>
    <row r="14" spans="1:2">
      <c r="A14">
        <v>2003</v>
      </c>
      <c r="B14">
        <v>266</v>
      </c>
    </row>
    <row r="15" spans="1:2">
      <c r="A15">
        <v>2004</v>
      </c>
      <c r="B15">
        <v>278</v>
      </c>
    </row>
    <row r="16" spans="1:2">
      <c r="A16">
        <v>2005</v>
      </c>
      <c r="B16">
        <v>290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3:C52"/>
  <sheetViews>
    <sheetView workbookViewId="0">
      <selection activeCell="L6" sqref="L6"/>
    </sheetView>
  </sheetViews>
  <sheetFormatPr defaultRowHeight="14.25"/>
  <cols>
    <col min="1" max="1" width="11.625" customWidth="1"/>
    <col min="2" max="2" width="11" bestFit="1" customWidth="1"/>
    <col min="3" max="3" width="14.5" customWidth="1"/>
  </cols>
  <sheetData>
    <row r="3" spans="1:3">
      <c r="A3" t="s">
        <v>58</v>
      </c>
      <c r="B3" t="s">
        <v>116</v>
      </c>
      <c r="C3" t="s">
        <v>117</v>
      </c>
    </row>
    <row r="4" spans="1:3">
      <c r="A4" t="s">
        <v>118</v>
      </c>
      <c r="B4">
        <v>1</v>
      </c>
      <c r="C4" t="s">
        <v>162</v>
      </c>
    </row>
    <row r="5" spans="1:3">
      <c r="A5" t="s">
        <v>119</v>
      </c>
      <c r="B5">
        <v>2</v>
      </c>
      <c r="C5" t="s">
        <v>163</v>
      </c>
    </row>
    <row r="6" spans="1:3">
      <c r="A6" t="s">
        <v>120</v>
      </c>
      <c r="B6">
        <v>3</v>
      </c>
      <c r="C6" t="s">
        <v>164</v>
      </c>
    </row>
    <row r="7" spans="1:3">
      <c r="A7" t="s">
        <v>121</v>
      </c>
      <c r="B7">
        <v>4</v>
      </c>
      <c r="C7" t="s">
        <v>165</v>
      </c>
    </row>
    <row r="8" spans="1:3">
      <c r="A8" t="s">
        <v>122</v>
      </c>
      <c r="B8">
        <v>5</v>
      </c>
      <c r="C8" t="s">
        <v>166</v>
      </c>
    </row>
    <row r="9" spans="1:3">
      <c r="A9" t="s">
        <v>123</v>
      </c>
      <c r="B9">
        <v>6</v>
      </c>
      <c r="C9" t="s">
        <v>167</v>
      </c>
    </row>
    <row r="10" spans="1:3">
      <c r="A10" t="s">
        <v>124</v>
      </c>
      <c r="B10">
        <v>7</v>
      </c>
      <c r="C10" t="s">
        <v>168</v>
      </c>
    </row>
    <row r="11" spans="1:3">
      <c r="A11" t="s">
        <v>125</v>
      </c>
      <c r="B11">
        <v>8</v>
      </c>
      <c r="C11" t="s">
        <v>169</v>
      </c>
    </row>
    <row r="12" spans="1:3">
      <c r="A12" t="s">
        <v>126</v>
      </c>
      <c r="B12">
        <v>9</v>
      </c>
      <c r="C12" t="s">
        <v>170</v>
      </c>
    </row>
    <row r="13" spans="1:3">
      <c r="A13" t="s">
        <v>127</v>
      </c>
      <c r="B13">
        <v>10</v>
      </c>
      <c r="C13" t="s">
        <v>171</v>
      </c>
    </row>
    <row r="14" spans="1:3">
      <c r="A14" t="s">
        <v>128</v>
      </c>
      <c r="B14">
        <v>11</v>
      </c>
      <c r="C14" t="s">
        <v>172</v>
      </c>
    </row>
    <row r="15" spans="1:3">
      <c r="A15" t="s">
        <v>129</v>
      </c>
      <c r="B15">
        <v>12</v>
      </c>
      <c r="C15" t="s">
        <v>173</v>
      </c>
    </row>
    <row r="16" spans="1:3">
      <c r="A16" t="s">
        <v>130</v>
      </c>
      <c r="B16">
        <v>13</v>
      </c>
      <c r="C16" t="s">
        <v>174</v>
      </c>
    </row>
    <row r="17" spans="1:3">
      <c r="A17" t="s">
        <v>131</v>
      </c>
      <c r="B17">
        <v>14</v>
      </c>
      <c r="C17" t="s">
        <v>175</v>
      </c>
    </row>
    <row r="18" spans="1:3">
      <c r="A18" t="s">
        <v>132</v>
      </c>
      <c r="B18">
        <v>15</v>
      </c>
      <c r="C18" t="s">
        <v>176</v>
      </c>
    </row>
    <row r="19" spans="1:3">
      <c r="A19" t="s">
        <v>133</v>
      </c>
      <c r="B19">
        <v>16</v>
      </c>
      <c r="C19" t="s">
        <v>177</v>
      </c>
    </row>
    <row r="20" spans="1:3">
      <c r="A20" t="s">
        <v>134</v>
      </c>
      <c r="B20">
        <v>17</v>
      </c>
      <c r="C20" t="s">
        <v>178</v>
      </c>
    </row>
    <row r="21" spans="1:3">
      <c r="A21" t="s">
        <v>135</v>
      </c>
      <c r="B21">
        <v>18</v>
      </c>
      <c r="C21" t="s">
        <v>179</v>
      </c>
    </row>
    <row r="22" spans="1:3">
      <c r="A22" t="s">
        <v>136</v>
      </c>
      <c r="B22">
        <v>19</v>
      </c>
    </row>
    <row r="23" spans="1:3">
      <c r="A23" t="s">
        <v>137</v>
      </c>
      <c r="B23">
        <v>20</v>
      </c>
    </row>
    <row r="24" spans="1:3">
      <c r="A24" t="s">
        <v>138</v>
      </c>
      <c r="B24">
        <v>21</v>
      </c>
    </row>
    <row r="25" spans="1:3">
      <c r="A25" t="s">
        <v>139</v>
      </c>
      <c r="B25">
        <v>22</v>
      </c>
    </row>
    <row r="26" spans="1:3">
      <c r="A26" t="s">
        <v>140</v>
      </c>
      <c r="B26">
        <v>23</v>
      </c>
    </row>
    <row r="27" spans="1:3">
      <c r="A27" t="s">
        <v>141</v>
      </c>
      <c r="B27">
        <v>24</v>
      </c>
    </row>
    <row r="28" spans="1:3">
      <c r="A28" t="s">
        <v>142</v>
      </c>
      <c r="B28">
        <v>25</v>
      </c>
    </row>
    <row r="29" spans="1:3">
      <c r="A29" t="s">
        <v>154</v>
      </c>
      <c r="B29">
        <v>26</v>
      </c>
    </row>
    <row r="30" spans="1:3">
      <c r="A30" t="s">
        <v>143</v>
      </c>
      <c r="B30">
        <v>27</v>
      </c>
    </row>
    <row r="31" spans="1:3">
      <c r="A31" t="s">
        <v>155</v>
      </c>
      <c r="B31">
        <v>28</v>
      </c>
    </row>
    <row r="32" spans="1:3">
      <c r="A32" t="s">
        <v>144</v>
      </c>
      <c r="B32">
        <v>29</v>
      </c>
    </row>
    <row r="33" spans="1:2">
      <c r="A33" t="s">
        <v>156</v>
      </c>
      <c r="B33">
        <v>30</v>
      </c>
    </row>
    <row r="34" spans="1:2">
      <c r="A34" t="s">
        <v>145</v>
      </c>
      <c r="B34">
        <v>31</v>
      </c>
    </row>
    <row r="35" spans="1:2">
      <c r="A35" t="s">
        <v>157</v>
      </c>
      <c r="B35">
        <v>32</v>
      </c>
    </row>
    <row r="36" spans="1:2">
      <c r="A36" t="s">
        <v>146</v>
      </c>
      <c r="B36">
        <v>33</v>
      </c>
    </row>
    <row r="37" spans="1:2">
      <c r="A37" t="s">
        <v>158</v>
      </c>
      <c r="B37">
        <v>34</v>
      </c>
    </row>
    <row r="38" spans="1:2">
      <c r="A38" t="s">
        <v>147</v>
      </c>
      <c r="B38">
        <v>35</v>
      </c>
    </row>
    <row r="39" spans="1:2">
      <c r="A39" t="s">
        <v>159</v>
      </c>
      <c r="B39">
        <v>36</v>
      </c>
    </row>
    <row r="40" spans="1:2">
      <c r="A40" t="s">
        <v>160</v>
      </c>
      <c r="B40">
        <v>37</v>
      </c>
    </row>
    <row r="41" spans="1:2">
      <c r="A41" t="s">
        <v>161</v>
      </c>
      <c r="B41">
        <v>38</v>
      </c>
    </row>
    <row r="42" spans="1:2">
      <c r="A42" t="s">
        <v>149</v>
      </c>
      <c r="B42">
        <v>40</v>
      </c>
    </row>
    <row r="43" spans="1:2">
      <c r="A43" t="s">
        <v>153</v>
      </c>
      <c r="B43">
        <v>41</v>
      </c>
    </row>
    <row r="44" spans="1:2">
      <c r="A44" t="s">
        <v>150</v>
      </c>
      <c r="B44">
        <v>42</v>
      </c>
    </row>
    <row r="45" spans="1:2">
      <c r="A45" t="s">
        <v>151</v>
      </c>
      <c r="B45">
        <v>43</v>
      </c>
    </row>
    <row r="46" spans="1:2">
      <c r="A46" t="s">
        <v>152</v>
      </c>
      <c r="B46">
        <v>44</v>
      </c>
    </row>
    <row r="47" spans="1:2">
      <c r="A47" s="11">
        <v>192</v>
      </c>
      <c r="B47">
        <v>45</v>
      </c>
    </row>
    <row r="48" spans="1:2">
      <c r="A48" s="11">
        <v>2877</v>
      </c>
      <c r="B48">
        <v>46</v>
      </c>
    </row>
    <row r="49" spans="1:2">
      <c r="A49" s="11">
        <v>3973</v>
      </c>
      <c r="B49">
        <v>47</v>
      </c>
    </row>
    <row r="50" spans="1:2">
      <c r="A50" s="11">
        <v>4428</v>
      </c>
      <c r="B50">
        <v>48</v>
      </c>
    </row>
    <row r="51" spans="1:2">
      <c r="A51" s="11">
        <v>15386</v>
      </c>
      <c r="B51">
        <v>49</v>
      </c>
    </row>
    <row r="52" spans="1:2">
      <c r="A52" s="11">
        <v>21783</v>
      </c>
      <c r="B52">
        <v>50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17"/>
  <sheetViews>
    <sheetView workbookViewId="0"/>
  </sheetViews>
  <sheetFormatPr defaultRowHeight="14.25"/>
  <cols>
    <col min="1" max="1" width="16" customWidth="1"/>
    <col min="2" max="2" width="9.875" customWidth="1"/>
  </cols>
  <sheetData>
    <row r="1" spans="1:3">
      <c r="A1" t="s">
        <v>187</v>
      </c>
    </row>
    <row r="3" spans="1:3">
      <c r="A3" t="s">
        <v>58</v>
      </c>
      <c r="C3" t="s">
        <v>116</v>
      </c>
    </row>
    <row r="4" spans="1:3">
      <c r="A4" t="s">
        <v>142</v>
      </c>
      <c r="B4" s="16">
        <f>DATE(100+LEFT(A4,4),MID(A4,6,2),RIGHT(A4,2))</f>
        <v>13316</v>
      </c>
      <c r="C4">
        <v>25</v>
      </c>
    </row>
    <row r="5" spans="1:3">
      <c r="A5" t="s">
        <v>180</v>
      </c>
      <c r="B5" s="16">
        <f t="shared" ref="B5:B17" si="0">DATE(100+LEFT(A5,4),MID(A5,6,2),RIGHT(A5,2))</f>
        <v>13541</v>
      </c>
      <c r="C5">
        <v>26</v>
      </c>
    </row>
    <row r="6" spans="1:3">
      <c r="A6" t="s">
        <v>143</v>
      </c>
      <c r="B6" s="16">
        <f t="shared" si="0"/>
        <v>16499</v>
      </c>
      <c r="C6">
        <v>27</v>
      </c>
    </row>
    <row r="7" spans="1:3">
      <c r="A7" t="s">
        <v>181</v>
      </c>
      <c r="B7" s="16">
        <f t="shared" si="0"/>
        <v>16800</v>
      </c>
      <c r="C7">
        <v>28</v>
      </c>
    </row>
    <row r="8" spans="1:3">
      <c r="A8" t="s">
        <v>144</v>
      </c>
      <c r="B8" s="16">
        <f t="shared" si="0"/>
        <v>17164</v>
      </c>
      <c r="C8">
        <v>29</v>
      </c>
    </row>
    <row r="9" spans="1:3">
      <c r="A9" t="s">
        <v>182</v>
      </c>
      <c r="B9" s="16">
        <f t="shared" si="0"/>
        <v>17682</v>
      </c>
      <c r="C9">
        <v>30</v>
      </c>
    </row>
    <row r="10" spans="1:3">
      <c r="A10" t="s">
        <v>145</v>
      </c>
      <c r="B10" s="16">
        <f t="shared" si="0"/>
        <v>18515</v>
      </c>
      <c r="C10">
        <v>31</v>
      </c>
    </row>
    <row r="11" spans="1:3">
      <c r="A11" t="s">
        <v>183</v>
      </c>
      <c r="B11" s="16">
        <f t="shared" si="0"/>
        <v>21316</v>
      </c>
      <c r="C11">
        <v>32</v>
      </c>
    </row>
    <row r="12" spans="1:3">
      <c r="A12" t="s">
        <v>146</v>
      </c>
      <c r="B12" s="16">
        <f t="shared" si="0"/>
        <v>21595</v>
      </c>
      <c r="C12">
        <v>33</v>
      </c>
    </row>
    <row r="13" spans="1:3">
      <c r="A13" t="s">
        <v>184</v>
      </c>
      <c r="B13" s="16">
        <f t="shared" si="0"/>
        <v>22310</v>
      </c>
      <c r="C13">
        <v>34</v>
      </c>
    </row>
    <row r="14" spans="1:3">
      <c r="A14" t="s">
        <v>147</v>
      </c>
      <c r="B14" s="16">
        <f t="shared" si="0"/>
        <v>23182</v>
      </c>
      <c r="C14">
        <v>35</v>
      </c>
    </row>
    <row r="15" spans="1:3">
      <c r="A15" t="s">
        <v>185</v>
      </c>
      <c r="B15" s="16">
        <f t="shared" si="0"/>
        <v>23681</v>
      </c>
      <c r="C15">
        <v>36</v>
      </c>
    </row>
    <row r="16" spans="1:3">
      <c r="A16" t="s">
        <v>148</v>
      </c>
      <c r="B16" s="16">
        <f t="shared" si="0"/>
        <v>24532</v>
      </c>
      <c r="C16">
        <v>37</v>
      </c>
    </row>
    <row r="17" spans="1:3">
      <c r="A17" t="s">
        <v>186</v>
      </c>
      <c r="B17" s="16">
        <f t="shared" si="0"/>
        <v>27973</v>
      </c>
      <c r="C17">
        <v>38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55"/>
  <sheetViews>
    <sheetView zoomScale="88" zoomScaleNormal="88" workbookViewId="0">
      <selection activeCell="K31" sqref="K31"/>
    </sheetView>
  </sheetViews>
  <sheetFormatPr defaultRowHeight="14.25"/>
  <cols>
    <col min="1" max="2" width="10.25" customWidth="1"/>
    <col min="3" max="3" width="9.125" customWidth="1"/>
    <col min="4" max="4" width="6.5" customWidth="1"/>
    <col min="5" max="5" width="7.375" customWidth="1"/>
    <col min="6" max="6" width="13.125" customWidth="1"/>
  </cols>
  <sheetData>
    <row r="1" spans="1:6">
      <c r="A1" t="s">
        <v>187</v>
      </c>
    </row>
    <row r="3" spans="1:6" ht="42.75">
      <c r="A3" t="s">
        <v>58</v>
      </c>
      <c r="D3" s="17" t="s">
        <v>116</v>
      </c>
      <c r="E3" s="17" t="s">
        <v>188</v>
      </c>
      <c r="F3" t="s">
        <v>117</v>
      </c>
    </row>
    <row r="4" spans="1:6">
      <c r="A4" t="s">
        <v>118</v>
      </c>
      <c r="B4" s="11">
        <f>DATE(113+LEFT(A4,4),MID(A4,6,2),RIGHT(A4,2))</f>
        <v>342</v>
      </c>
      <c r="C4" s="1">
        <f>(YEAR(B4)-1899)*12+MONTH(B4)</f>
        <v>24</v>
      </c>
      <c r="D4">
        <v>1</v>
      </c>
      <c r="F4" t="s">
        <v>162</v>
      </c>
    </row>
    <row r="5" spans="1:6">
      <c r="A5" t="s">
        <v>119</v>
      </c>
      <c r="B5" s="11">
        <f t="shared" ref="B5:B55" si="0">DATE(113+LEFT(A5,4),MID(A5,6,2),RIGHT(A5,2))</f>
        <v>347</v>
      </c>
      <c r="C5" s="1">
        <f t="shared" ref="C5:C55" si="1">(YEAR(B5)-1899)*12+MONTH(B5)</f>
        <v>24</v>
      </c>
      <c r="D5">
        <v>2</v>
      </c>
      <c r="F5" t="s">
        <v>163</v>
      </c>
    </row>
    <row r="6" spans="1:6">
      <c r="A6" t="s">
        <v>120</v>
      </c>
      <c r="B6" s="11">
        <f t="shared" si="0"/>
        <v>353</v>
      </c>
      <c r="C6" s="1">
        <f t="shared" si="1"/>
        <v>24</v>
      </c>
      <c r="D6">
        <v>3</v>
      </c>
      <c r="F6" t="s">
        <v>164</v>
      </c>
    </row>
    <row r="7" spans="1:6">
      <c r="A7" t="s">
        <v>121</v>
      </c>
      <c r="B7" s="11">
        <f t="shared" si="0"/>
        <v>368</v>
      </c>
      <c r="C7" s="1">
        <f t="shared" si="1"/>
        <v>25</v>
      </c>
      <c r="D7">
        <v>4</v>
      </c>
      <c r="F7" t="s">
        <v>165</v>
      </c>
    </row>
    <row r="8" spans="1:6">
      <c r="A8" t="s">
        <v>122</v>
      </c>
      <c r="B8" s="11">
        <f t="shared" si="0"/>
        <v>375</v>
      </c>
      <c r="C8" s="1">
        <f t="shared" si="1"/>
        <v>25</v>
      </c>
      <c r="D8">
        <v>5</v>
      </c>
      <c r="F8" t="s">
        <v>166</v>
      </c>
    </row>
    <row r="9" spans="1:6">
      <c r="A9" t="s">
        <v>123</v>
      </c>
      <c r="B9" s="11">
        <f t="shared" si="0"/>
        <v>403</v>
      </c>
      <c r="C9" s="1">
        <f t="shared" si="1"/>
        <v>26</v>
      </c>
      <c r="D9">
        <v>6</v>
      </c>
      <c r="F9" t="s">
        <v>167</v>
      </c>
    </row>
    <row r="10" spans="1:6">
      <c r="A10" t="s">
        <v>124</v>
      </c>
      <c r="B10" s="11">
        <f t="shared" si="0"/>
        <v>484</v>
      </c>
      <c r="C10" s="1">
        <f t="shared" si="1"/>
        <v>28</v>
      </c>
      <c r="D10">
        <v>7</v>
      </c>
      <c r="F10" t="s">
        <v>168</v>
      </c>
    </row>
    <row r="11" spans="1:6">
      <c r="A11" t="s">
        <v>125</v>
      </c>
      <c r="B11" s="11">
        <f t="shared" si="0"/>
        <v>509</v>
      </c>
      <c r="C11" s="1">
        <f t="shared" si="1"/>
        <v>29</v>
      </c>
      <c r="D11">
        <v>8</v>
      </c>
      <c r="F11" t="s">
        <v>169</v>
      </c>
    </row>
    <row r="12" spans="1:6">
      <c r="A12" t="s">
        <v>126</v>
      </c>
      <c r="B12" s="11">
        <f t="shared" si="0"/>
        <v>538</v>
      </c>
      <c r="C12" s="1">
        <f t="shared" si="1"/>
        <v>30</v>
      </c>
      <c r="D12">
        <v>9</v>
      </c>
      <c r="F12" t="s">
        <v>170</v>
      </c>
    </row>
    <row r="13" spans="1:6">
      <c r="A13" t="s">
        <v>127</v>
      </c>
      <c r="B13" s="11">
        <f t="shared" si="0"/>
        <v>542</v>
      </c>
      <c r="C13" s="1">
        <f t="shared" si="1"/>
        <v>30</v>
      </c>
      <c r="D13">
        <v>10</v>
      </c>
      <c r="F13" t="s">
        <v>171</v>
      </c>
    </row>
    <row r="14" spans="1:6">
      <c r="A14" t="s">
        <v>128</v>
      </c>
      <c r="B14" s="11">
        <f t="shared" si="0"/>
        <v>573</v>
      </c>
      <c r="C14" s="1">
        <f t="shared" si="1"/>
        <v>31</v>
      </c>
      <c r="D14">
        <v>11</v>
      </c>
      <c r="F14" t="s">
        <v>172</v>
      </c>
    </row>
    <row r="15" spans="1:6">
      <c r="A15" t="s">
        <v>129</v>
      </c>
      <c r="B15" s="11">
        <f t="shared" si="0"/>
        <v>1056</v>
      </c>
      <c r="C15" s="1">
        <f t="shared" si="1"/>
        <v>47</v>
      </c>
      <c r="D15">
        <v>12</v>
      </c>
      <c r="F15" t="s">
        <v>173</v>
      </c>
    </row>
    <row r="16" spans="1:6">
      <c r="A16" t="s">
        <v>130</v>
      </c>
      <c r="B16" s="11">
        <f t="shared" si="0"/>
        <v>1245</v>
      </c>
      <c r="C16" s="1">
        <f t="shared" si="1"/>
        <v>53</v>
      </c>
      <c r="D16">
        <v>13</v>
      </c>
      <c r="F16" t="s">
        <v>174</v>
      </c>
    </row>
    <row r="17" spans="1:6">
      <c r="A17" t="s">
        <v>131</v>
      </c>
      <c r="B17" s="11">
        <f t="shared" si="0"/>
        <v>1525</v>
      </c>
      <c r="C17" s="1">
        <f t="shared" si="1"/>
        <v>63</v>
      </c>
      <c r="D17">
        <v>14</v>
      </c>
      <c r="F17" t="s">
        <v>175</v>
      </c>
    </row>
    <row r="18" spans="1:6">
      <c r="A18" t="s">
        <v>132</v>
      </c>
      <c r="B18" s="11">
        <f t="shared" si="0"/>
        <v>1979</v>
      </c>
      <c r="C18" s="1">
        <f t="shared" si="1"/>
        <v>78</v>
      </c>
      <c r="D18">
        <v>15</v>
      </c>
      <c r="F18" t="s">
        <v>176</v>
      </c>
    </row>
    <row r="19" spans="1:6">
      <c r="A19" t="s">
        <v>133</v>
      </c>
      <c r="B19" s="11">
        <f t="shared" si="0"/>
        <v>3440</v>
      </c>
      <c r="C19" s="1">
        <f t="shared" si="1"/>
        <v>126</v>
      </c>
      <c r="D19">
        <v>16</v>
      </c>
      <c r="F19" t="s">
        <v>177</v>
      </c>
    </row>
    <row r="20" spans="1:6">
      <c r="A20" t="s">
        <v>189</v>
      </c>
      <c r="B20" s="11">
        <f t="shared" si="0"/>
        <v>4750</v>
      </c>
      <c r="C20" s="1">
        <f t="shared" si="1"/>
        <v>169</v>
      </c>
      <c r="D20">
        <f>D19</f>
        <v>16</v>
      </c>
      <c r="E20">
        <v>50</v>
      </c>
    </row>
    <row r="21" spans="1:6">
      <c r="A21" t="s">
        <v>134</v>
      </c>
      <c r="B21" s="11">
        <f t="shared" si="0"/>
        <v>5905</v>
      </c>
      <c r="C21" s="1">
        <f t="shared" si="1"/>
        <v>207</v>
      </c>
      <c r="D21">
        <v>17</v>
      </c>
      <c r="F21" t="s">
        <v>178</v>
      </c>
    </row>
    <row r="22" spans="1:6">
      <c r="A22" t="s">
        <v>135</v>
      </c>
      <c r="B22" s="11">
        <f t="shared" si="0"/>
        <v>9252</v>
      </c>
      <c r="C22" s="1">
        <f t="shared" si="1"/>
        <v>316</v>
      </c>
      <c r="D22">
        <v>18</v>
      </c>
      <c r="F22" t="s">
        <v>179</v>
      </c>
    </row>
    <row r="23" spans="1:6">
      <c r="A23" t="s">
        <v>136</v>
      </c>
      <c r="B23" s="11">
        <f t="shared" si="0"/>
        <v>10938</v>
      </c>
      <c r="C23" s="1">
        <f t="shared" si="1"/>
        <v>372</v>
      </c>
      <c r="D23">
        <v>19</v>
      </c>
    </row>
    <row r="24" spans="1:6">
      <c r="A24" t="s">
        <v>137</v>
      </c>
      <c r="B24" s="11">
        <f t="shared" si="0"/>
        <v>11303</v>
      </c>
      <c r="C24" s="1">
        <f t="shared" si="1"/>
        <v>384</v>
      </c>
      <c r="D24">
        <v>20</v>
      </c>
    </row>
    <row r="25" spans="1:6">
      <c r="A25" t="s">
        <v>138</v>
      </c>
      <c r="B25" s="11">
        <f t="shared" si="0"/>
        <v>11660</v>
      </c>
      <c r="C25" s="1">
        <f t="shared" si="1"/>
        <v>396</v>
      </c>
      <c r="D25">
        <v>21</v>
      </c>
    </row>
    <row r="26" spans="1:6">
      <c r="A26" t="s">
        <v>139</v>
      </c>
      <c r="B26" s="11">
        <f t="shared" si="0"/>
        <v>12026</v>
      </c>
      <c r="C26" s="1">
        <f t="shared" si="1"/>
        <v>408</v>
      </c>
      <c r="D26">
        <v>22</v>
      </c>
    </row>
    <row r="27" spans="1:6">
      <c r="A27" t="s">
        <v>140</v>
      </c>
      <c r="B27" s="11">
        <f t="shared" si="0"/>
        <v>12128</v>
      </c>
      <c r="C27" s="1">
        <f t="shared" si="1"/>
        <v>411</v>
      </c>
      <c r="D27">
        <v>23</v>
      </c>
    </row>
    <row r="28" spans="1:6">
      <c r="A28" t="s">
        <v>141</v>
      </c>
      <c r="B28" s="11">
        <f t="shared" si="0"/>
        <v>13954</v>
      </c>
      <c r="C28" s="1">
        <f t="shared" si="1"/>
        <v>471</v>
      </c>
      <c r="D28">
        <v>24</v>
      </c>
    </row>
    <row r="29" spans="1:6">
      <c r="A29" t="s">
        <v>142</v>
      </c>
      <c r="B29" s="11">
        <f t="shared" si="0"/>
        <v>18064</v>
      </c>
      <c r="C29" s="1">
        <f t="shared" si="1"/>
        <v>606</v>
      </c>
      <c r="D29">
        <v>25</v>
      </c>
    </row>
    <row r="30" spans="1:6">
      <c r="A30" t="s">
        <v>154</v>
      </c>
      <c r="B30" s="11">
        <f t="shared" si="0"/>
        <v>18794</v>
      </c>
      <c r="C30" s="1">
        <f t="shared" si="1"/>
        <v>630</v>
      </c>
      <c r="D30">
        <v>26</v>
      </c>
    </row>
    <row r="31" spans="1:6">
      <c r="A31" t="s">
        <v>143</v>
      </c>
      <c r="B31" s="11">
        <f t="shared" si="0"/>
        <v>21247</v>
      </c>
      <c r="C31" s="1">
        <f t="shared" si="1"/>
        <v>711</v>
      </c>
      <c r="D31">
        <v>27</v>
      </c>
    </row>
    <row r="32" spans="1:6">
      <c r="A32" t="s">
        <v>155</v>
      </c>
      <c r="B32" s="11">
        <f t="shared" si="0"/>
        <v>21885</v>
      </c>
      <c r="C32" s="1">
        <f t="shared" si="1"/>
        <v>732</v>
      </c>
      <c r="D32">
        <v>28</v>
      </c>
    </row>
    <row r="33" spans="1:5">
      <c r="A33" t="s">
        <v>144</v>
      </c>
      <c r="B33" s="11">
        <f t="shared" si="0"/>
        <v>21912</v>
      </c>
      <c r="C33" s="1">
        <f t="shared" si="1"/>
        <v>732</v>
      </c>
      <c r="D33">
        <v>29</v>
      </c>
    </row>
    <row r="34" spans="1:5">
      <c r="A34" t="s">
        <v>156</v>
      </c>
      <c r="B34" s="11">
        <f t="shared" si="0"/>
        <v>23008</v>
      </c>
      <c r="C34" s="1">
        <f t="shared" si="1"/>
        <v>768</v>
      </c>
      <c r="D34">
        <v>30</v>
      </c>
    </row>
    <row r="35" spans="1:5">
      <c r="A35" t="s">
        <v>145</v>
      </c>
      <c r="B35" s="11">
        <f t="shared" si="0"/>
        <v>23263</v>
      </c>
      <c r="C35" s="1">
        <f t="shared" si="1"/>
        <v>777</v>
      </c>
      <c r="D35">
        <v>31</v>
      </c>
    </row>
    <row r="36" spans="1:5">
      <c r="A36" t="s">
        <v>157</v>
      </c>
      <c r="B36" s="11">
        <f t="shared" si="0"/>
        <v>25978</v>
      </c>
      <c r="C36" s="1">
        <f t="shared" si="1"/>
        <v>866</v>
      </c>
      <c r="D36">
        <v>32</v>
      </c>
    </row>
    <row r="37" spans="1:5">
      <c r="A37" t="s">
        <v>146</v>
      </c>
      <c r="B37" s="11">
        <f t="shared" si="0"/>
        <v>26343</v>
      </c>
      <c r="C37" s="1">
        <f t="shared" si="1"/>
        <v>878</v>
      </c>
      <c r="D37">
        <v>33</v>
      </c>
    </row>
    <row r="38" spans="1:5">
      <c r="A38" t="s">
        <v>158</v>
      </c>
      <c r="B38" s="11">
        <f t="shared" si="0"/>
        <v>27439</v>
      </c>
      <c r="C38" s="1">
        <f t="shared" si="1"/>
        <v>914</v>
      </c>
      <c r="D38">
        <v>34</v>
      </c>
    </row>
    <row r="39" spans="1:5">
      <c r="A39" t="s">
        <v>147</v>
      </c>
      <c r="B39" s="11">
        <f t="shared" si="0"/>
        <v>27931</v>
      </c>
      <c r="C39" s="1">
        <f t="shared" si="1"/>
        <v>930</v>
      </c>
      <c r="D39">
        <v>35</v>
      </c>
    </row>
    <row r="40" spans="1:5">
      <c r="A40" t="s">
        <v>159</v>
      </c>
      <c r="B40" s="11">
        <f t="shared" si="0"/>
        <v>29026</v>
      </c>
      <c r="C40" s="1">
        <f t="shared" si="1"/>
        <v>966</v>
      </c>
      <c r="D40">
        <v>36</v>
      </c>
    </row>
    <row r="41" spans="1:5">
      <c r="A41" t="s">
        <v>160</v>
      </c>
      <c r="B41" s="11">
        <f t="shared" si="0"/>
        <v>30376</v>
      </c>
      <c r="C41" s="1">
        <f t="shared" si="1"/>
        <v>1011</v>
      </c>
      <c r="D41">
        <v>37</v>
      </c>
    </row>
    <row r="42" spans="1:5">
      <c r="A42" t="s">
        <v>161</v>
      </c>
      <c r="B42" s="11">
        <f t="shared" si="0"/>
        <v>32814</v>
      </c>
      <c r="C42" s="1">
        <f t="shared" si="1"/>
        <v>1091</v>
      </c>
      <c r="D42">
        <v>38</v>
      </c>
    </row>
    <row r="43" spans="1:5">
      <c r="A43" t="s">
        <v>149</v>
      </c>
      <c r="B43" s="11">
        <f t="shared" si="0"/>
        <v>37562</v>
      </c>
      <c r="C43" s="1">
        <f t="shared" si="1"/>
        <v>1247</v>
      </c>
      <c r="D43">
        <v>40</v>
      </c>
    </row>
    <row r="44" spans="1:5">
      <c r="A44" t="s">
        <v>153</v>
      </c>
      <c r="B44" s="11">
        <f t="shared" si="0"/>
        <v>37570</v>
      </c>
      <c r="C44" s="1">
        <f t="shared" si="1"/>
        <v>1247</v>
      </c>
      <c r="D44">
        <v>41</v>
      </c>
    </row>
    <row r="45" spans="1:5">
      <c r="A45" t="s">
        <v>150</v>
      </c>
      <c r="B45" s="11">
        <f t="shared" si="0"/>
        <v>37571</v>
      </c>
      <c r="C45" s="1">
        <f t="shared" si="1"/>
        <v>1247</v>
      </c>
      <c r="D45">
        <v>42</v>
      </c>
    </row>
    <row r="46" spans="1:5">
      <c r="A46" t="s">
        <v>151</v>
      </c>
      <c r="B46" s="11">
        <f t="shared" si="0"/>
        <v>37622</v>
      </c>
      <c r="C46" s="1">
        <f t="shared" si="1"/>
        <v>1249</v>
      </c>
      <c r="D46">
        <v>43</v>
      </c>
    </row>
    <row r="47" spans="1:5">
      <c r="A47" t="s">
        <v>152</v>
      </c>
      <c r="B47" s="11">
        <f t="shared" si="0"/>
        <v>37812</v>
      </c>
      <c r="C47" s="1">
        <f t="shared" si="1"/>
        <v>1255</v>
      </c>
      <c r="D47">
        <v>44</v>
      </c>
    </row>
    <row r="48" spans="1:5">
      <c r="A48" s="9" t="s">
        <v>190</v>
      </c>
      <c r="B48" s="11">
        <f>DATE(113+LEFT(A48,4),MID(A48,6,2),RIGHT(A48,2))</f>
        <v>41275</v>
      </c>
      <c r="C48" s="1">
        <f>(YEAR(B48)-1899)*12+MONTH(B48)</f>
        <v>1369</v>
      </c>
      <c r="D48">
        <v>44</v>
      </c>
      <c r="E48">
        <v>50</v>
      </c>
    </row>
    <row r="49" spans="1:6">
      <c r="A49" s="9" t="s">
        <v>191</v>
      </c>
      <c r="B49" s="11">
        <f t="shared" si="0"/>
        <v>41465</v>
      </c>
      <c r="C49" s="1">
        <f t="shared" si="1"/>
        <v>1375</v>
      </c>
      <c r="D49">
        <v>45</v>
      </c>
      <c r="F49" s="9"/>
    </row>
    <row r="50" spans="1:6">
      <c r="A50" s="9" t="s">
        <v>192</v>
      </c>
      <c r="B50" s="11">
        <f t="shared" si="0"/>
        <v>44151</v>
      </c>
      <c r="C50" s="1">
        <f t="shared" si="1"/>
        <v>1463</v>
      </c>
      <c r="D50">
        <v>46</v>
      </c>
      <c r="F50" s="9"/>
    </row>
    <row r="51" spans="1:6">
      <c r="A51" s="9" t="s">
        <v>193</v>
      </c>
      <c r="B51" s="11">
        <f t="shared" si="0"/>
        <v>45246</v>
      </c>
      <c r="C51" s="1">
        <f t="shared" si="1"/>
        <v>1499</v>
      </c>
      <c r="D51">
        <v>47</v>
      </c>
      <c r="F51" s="9"/>
    </row>
    <row r="52" spans="1:6">
      <c r="A52" s="9" t="s">
        <v>194</v>
      </c>
      <c r="B52" s="11">
        <f t="shared" si="0"/>
        <v>45702</v>
      </c>
      <c r="C52" s="1">
        <f t="shared" si="1"/>
        <v>1514</v>
      </c>
      <c r="D52">
        <v>48</v>
      </c>
      <c r="F52" s="9"/>
    </row>
    <row r="53" spans="1:6">
      <c r="A53" s="9" t="s">
        <v>195</v>
      </c>
      <c r="B53" s="11">
        <f t="shared" si="0"/>
        <v>56659</v>
      </c>
      <c r="C53" s="1">
        <f t="shared" si="1"/>
        <v>1874</v>
      </c>
      <c r="D53">
        <v>49</v>
      </c>
      <c r="F53" s="9"/>
    </row>
    <row r="54" spans="1:6">
      <c r="A54" s="9" t="s">
        <v>196</v>
      </c>
      <c r="B54" s="11">
        <f t="shared" si="0"/>
        <v>63057</v>
      </c>
      <c r="C54" s="1">
        <f t="shared" si="1"/>
        <v>2084</v>
      </c>
      <c r="D54">
        <v>50</v>
      </c>
      <c r="F54" s="9"/>
    </row>
    <row r="55" spans="1:6">
      <c r="A55" s="9" t="s">
        <v>197</v>
      </c>
      <c r="B55" s="11">
        <f t="shared" si="0"/>
        <v>77799</v>
      </c>
      <c r="C55" s="1">
        <f t="shared" si="1"/>
        <v>2569</v>
      </c>
      <c r="D55">
        <v>50</v>
      </c>
      <c r="E55">
        <v>50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M163"/>
  <sheetViews>
    <sheetView topLeftCell="H1" zoomScale="80" zoomScaleNormal="80" workbookViewId="0">
      <selection activeCell="I1" sqref="I1:M77"/>
    </sheetView>
  </sheetViews>
  <sheetFormatPr defaultRowHeight="14.25"/>
  <cols>
    <col min="1" max="1" width="9.25" bestFit="1" customWidth="1"/>
    <col min="2" max="2" width="14.375" customWidth="1"/>
    <col min="6" max="6" width="8" customWidth="1"/>
    <col min="9" max="9" width="7.25" customWidth="1"/>
    <col min="10" max="10" width="18.375" customWidth="1"/>
    <col min="11" max="11" width="6.375" customWidth="1"/>
    <col min="12" max="12" width="7.5" customWidth="1"/>
    <col min="13" max="13" width="5.75" customWidth="1"/>
  </cols>
  <sheetData>
    <row r="1" spans="1:13">
      <c r="B1" t="s">
        <v>72</v>
      </c>
      <c r="C1" t="s">
        <v>73</v>
      </c>
      <c r="D1" t="s">
        <v>74</v>
      </c>
      <c r="F1" t="s">
        <v>71</v>
      </c>
      <c r="I1" t="s">
        <v>72</v>
      </c>
      <c r="J1" t="s">
        <v>73</v>
      </c>
      <c r="K1" t="s">
        <v>74</v>
      </c>
      <c r="M1" t="s">
        <v>71</v>
      </c>
    </row>
    <row r="2" spans="1:13">
      <c r="A2" s="12">
        <v>0.41666666666666669</v>
      </c>
      <c r="B2" s="13">
        <v>0.41666666666666669</v>
      </c>
      <c r="D2">
        <v>1</v>
      </c>
      <c r="E2" s="13">
        <v>0.41666666666666669</v>
      </c>
      <c r="F2">
        <v>1</v>
      </c>
      <c r="G2">
        <f>1/(24*8)</f>
        <v>5.208333333333333E-3</v>
      </c>
      <c r="I2" s="13">
        <v>0.41666666666666669</v>
      </c>
      <c r="J2" t="str">
        <f>IF(K2=1,"Klient WSZEDŁ","Klient WYSZEDŁ")</f>
        <v>Klient WSZEDŁ</v>
      </c>
      <c r="K2">
        <v>1</v>
      </c>
      <c r="L2" s="13">
        <v>0.41666666666666669</v>
      </c>
      <c r="M2">
        <v>1</v>
      </c>
    </row>
    <row r="3" spans="1:13">
      <c r="A3" s="12">
        <f t="shared" ref="A3:A34" ca="1" si="0">A2+$G$3*RANDBETWEEN(1,8)</f>
        <v>0.42083333333333334</v>
      </c>
      <c r="B3" s="13">
        <v>0.41875000000000001</v>
      </c>
      <c r="D3">
        <v>1</v>
      </c>
      <c r="E3" s="13">
        <v>0.41875000000000001</v>
      </c>
      <c r="F3">
        <f>F2+D3</f>
        <v>2</v>
      </c>
      <c r="G3">
        <f>1/(24*60)</f>
        <v>6.9444444444444447E-4</v>
      </c>
      <c r="I3" s="13">
        <v>0.41875000000000001</v>
      </c>
      <c r="J3" t="str">
        <f t="shared" ref="J3:J66" si="1">IF(K3=1,"Klient WSZEDŁ","Klient WYSZEDŁ")</f>
        <v>Klient WSZEDŁ</v>
      </c>
      <c r="K3">
        <v>1</v>
      </c>
      <c r="L3" s="13">
        <v>0.41875000000000001</v>
      </c>
      <c r="M3">
        <f>M2+K3</f>
        <v>2</v>
      </c>
    </row>
    <row r="4" spans="1:13">
      <c r="A4" s="12">
        <f t="shared" ca="1" si="0"/>
        <v>0.4236111111111111</v>
      </c>
      <c r="B4" s="13">
        <v>0.42222222222222222</v>
      </c>
      <c r="D4">
        <v>-1</v>
      </c>
      <c r="E4" s="13">
        <v>0.42222222222222222</v>
      </c>
      <c r="F4">
        <f t="shared" ref="F4:F67" si="2">F3+D4</f>
        <v>1</v>
      </c>
      <c r="I4" s="13">
        <v>0.42222222222222222</v>
      </c>
      <c r="J4" t="str">
        <f t="shared" si="1"/>
        <v>Klient WYSZEDŁ</v>
      </c>
      <c r="K4">
        <v>-1</v>
      </c>
      <c r="L4" s="13">
        <v>0.42222222222222222</v>
      </c>
      <c r="M4">
        <f t="shared" ref="M4:M67" si="3">M3+K4</f>
        <v>1</v>
      </c>
    </row>
    <row r="5" spans="1:13">
      <c r="A5" s="12">
        <f t="shared" ca="1" si="0"/>
        <v>0.42777777777777776</v>
      </c>
      <c r="B5" s="13">
        <v>0.42777777777777776</v>
      </c>
      <c r="D5">
        <v>-1</v>
      </c>
      <c r="E5" s="13">
        <v>0.42777777777777776</v>
      </c>
      <c r="F5">
        <f t="shared" si="2"/>
        <v>0</v>
      </c>
      <c r="I5" s="13">
        <v>0.42777777777777776</v>
      </c>
      <c r="J5" t="str">
        <f t="shared" si="1"/>
        <v>Klient WYSZEDŁ</v>
      </c>
      <c r="K5">
        <v>-1</v>
      </c>
      <c r="L5" s="13">
        <v>0.42777777777777776</v>
      </c>
      <c r="M5">
        <f t="shared" si="3"/>
        <v>0</v>
      </c>
    </row>
    <row r="6" spans="1:13">
      <c r="A6" s="12">
        <f t="shared" ca="1" si="0"/>
        <v>0.43333333333333329</v>
      </c>
      <c r="B6" s="13">
        <v>0.4284722222222222</v>
      </c>
      <c r="D6">
        <v>1</v>
      </c>
      <c r="E6" s="13">
        <v>0.4284722222222222</v>
      </c>
      <c r="F6">
        <f t="shared" si="2"/>
        <v>1</v>
      </c>
      <c r="I6" s="13">
        <v>0.4284722222222222</v>
      </c>
      <c r="J6" t="str">
        <f t="shared" si="1"/>
        <v>Klient WSZEDŁ</v>
      </c>
      <c r="K6">
        <v>1</v>
      </c>
      <c r="L6" s="13">
        <v>0.4284722222222222</v>
      </c>
      <c r="M6">
        <f t="shared" si="3"/>
        <v>1</v>
      </c>
    </row>
    <row r="7" spans="1:13">
      <c r="A7" s="12">
        <f t="shared" ca="1" si="0"/>
        <v>0.43611111111111106</v>
      </c>
      <c r="B7" s="13">
        <v>0.43333333333333329</v>
      </c>
      <c r="D7">
        <v>1</v>
      </c>
      <c r="E7" s="13">
        <v>0.43333333333333329</v>
      </c>
      <c r="F7">
        <f t="shared" si="2"/>
        <v>2</v>
      </c>
      <c r="I7" s="13">
        <v>0.43333333333333329</v>
      </c>
      <c r="J7" t="str">
        <f t="shared" si="1"/>
        <v>Klient WSZEDŁ</v>
      </c>
      <c r="K7">
        <v>1</v>
      </c>
      <c r="L7" s="13">
        <v>0.43333333333333329</v>
      </c>
      <c r="M7">
        <f t="shared" si="3"/>
        <v>2</v>
      </c>
    </row>
    <row r="8" spans="1:13">
      <c r="A8" s="12">
        <f t="shared" ca="1" si="0"/>
        <v>0.44027777777777771</v>
      </c>
      <c r="B8" s="13">
        <v>0.4368055555555555</v>
      </c>
      <c r="D8">
        <v>-1</v>
      </c>
      <c r="E8" s="13">
        <v>0.4368055555555555</v>
      </c>
      <c r="F8">
        <f t="shared" si="2"/>
        <v>1</v>
      </c>
      <c r="I8" s="13">
        <v>0.4368055555555555</v>
      </c>
      <c r="J8" t="str">
        <f t="shared" si="1"/>
        <v>Klient WYSZEDŁ</v>
      </c>
      <c r="K8">
        <v>-1</v>
      </c>
      <c r="L8" s="13">
        <v>0.4368055555555555</v>
      </c>
      <c r="M8">
        <f t="shared" si="3"/>
        <v>1</v>
      </c>
    </row>
    <row r="9" spans="1:13">
      <c r="A9" s="12">
        <f t="shared" ca="1" si="0"/>
        <v>0.4416666666666666</v>
      </c>
      <c r="B9" s="13">
        <v>0.44236111111111104</v>
      </c>
      <c r="D9">
        <v>1</v>
      </c>
      <c r="E9" s="13">
        <v>0.44236111111111104</v>
      </c>
      <c r="F9">
        <f t="shared" si="2"/>
        <v>2</v>
      </c>
      <c r="I9" s="13">
        <v>0.44236111111111104</v>
      </c>
      <c r="J9" t="str">
        <f t="shared" si="1"/>
        <v>Klient WSZEDŁ</v>
      </c>
      <c r="K9">
        <v>1</v>
      </c>
      <c r="L9" s="13">
        <v>0.44236111111111104</v>
      </c>
      <c r="M9">
        <f t="shared" si="3"/>
        <v>2</v>
      </c>
    </row>
    <row r="10" spans="1:13">
      <c r="A10" s="12">
        <f t="shared" ca="1" si="0"/>
        <v>0.44305555555555548</v>
      </c>
      <c r="B10" s="13">
        <v>0.44444444444444436</v>
      </c>
      <c r="D10">
        <v>-1</v>
      </c>
      <c r="E10" s="13">
        <v>0.44444444444444436</v>
      </c>
      <c r="F10">
        <f t="shared" si="2"/>
        <v>1</v>
      </c>
      <c r="I10" s="13">
        <v>0.44444444444444436</v>
      </c>
      <c r="J10" t="str">
        <f t="shared" si="1"/>
        <v>Klient WYSZEDŁ</v>
      </c>
      <c r="K10">
        <v>-1</v>
      </c>
      <c r="L10" s="13">
        <v>0.44444444444444436</v>
      </c>
      <c r="M10">
        <f t="shared" si="3"/>
        <v>1</v>
      </c>
    </row>
    <row r="11" spans="1:13">
      <c r="A11" s="12">
        <f t="shared" ca="1" si="0"/>
        <v>0.44583333333333325</v>
      </c>
      <c r="B11" s="13">
        <v>0.44513888888888881</v>
      </c>
      <c r="D11">
        <v>1</v>
      </c>
      <c r="E11" s="13">
        <v>0.44513888888888881</v>
      </c>
      <c r="F11">
        <f t="shared" si="2"/>
        <v>2</v>
      </c>
      <c r="I11" s="13">
        <v>0.44513888888888881</v>
      </c>
      <c r="J11" t="str">
        <f t="shared" si="1"/>
        <v>Klient WSZEDŁ</v>
      </c>
      <c r="K11">
        <v>1</v>
      </c>
      <c r="L11" s="13">
        <v>0.44513888888888881</v>
      </c>
      <c r="M11">
        <f t="shared" si="3"/>
        <v>2</v>
      </c>
    </row>
    <row r="12" spans="1:13">
      <c r="A12" s="12">
        <f t="shared" ca="1" si="0"/>
        <v>0.44722222222222213</v>
      </c>
      <c r="B12" s="13">
        <v>0.45069444444444434</v>
      </c>
      <c r="D12">
        <v>1</v>
      </c>
      <c r="E12" s="13">
        <v>0.45069444444444434</v>
      </c>
      <c r="F12">
        <f t="shared" si="2"/>
        <v>3</v>
      </c>
      <c r="I12" s="13">
        <v>0.45069444444444434</v>
      </c>
      <c r="J12" t="str">
        <f t="shared" si="1"/>
        <v>Klient WSZEDŁ</v>
      </c>
      <c r="K12">
        <v>1</v>
      </c>
      <c r="L12" s="13">
        <v>0.45069444444444434</v>
      </c>
      <c r="M12">
        <f t="shared" si="3"/>
        <v>3</v>
      </c>
    </row>
    <row r="13" spans="1:13">
      <c r="A13" s="12">
        <f t="shared" ca="1" si="0"/>
        <v>0.44791666666666657</v>
      </c>
      <c r="B13" s="13">
        <v>0.45138888888888878</v>
      </c>
      <c r="D13">
        <v>-1</v>
      </c>
      <c r="E13" s="13">
        <v>0.45138888888888878</v>
      </c>
      <c r="F13">
        <f t="shared" si="2"/>
        <v>2</v>
      </c>
      <c r="I13" s="13">
        <v>0.45138888888888878</v>
      </c>
      <c r="J13" t="str">
        <f t="shared" si="1"/>
        <v>Klient WYSZEDŁ</v>
      </c>
      <c r="K13">
        <v>-1</v>
      </c>
      <c r="L13" s="13">
        <v>0.45138888888888878</v>
      </c>
      <c r="M13">
        <f t="shared" si="3"/>
        <v>2</v>
      </c>
    </row>
    <row r="14" spans="1:13">
      <c r="A14" s="12">
        <f t="shared" ca="1" si="0"/>
        <v>0.4499999999999999</v>
      </c>
      <c r="B14" s="13">
        <v>0.45486111111111099</v>
      </c>
      <c r="D14">
        <v>1</v>
      </c>
      <c r="E14" s="13">
        <v>0.45486111111111099</v>
      </c>
      <c r="F14">
        <f t="shared" si="2"/>
        <v>3</v>
      </c>
      <c r="I14" s="13">
        <v>0.45486111111111099</v>
      </c>
      <c r="J14" t="str">
        <f t="shared" si="1"/>
        <v>Klient WSZEDŁ</v>
      </c>
      <c r="K14">
        <v>1</v>
      </c>
      <c r="L14" s="13">
        <v>0.45486111111111099</v>
      </c>
      <c r="M14">
        <f t="shared" si="3"/>
        <v>3</v>
      </c>
    </row>
    <row r="15" spans="1:13">
      <c r="A15" s="12">
        <f t="shared" ca="1" si="0"/>
        <v>0.45347222222222211</v>
      </c>
      <c r="B15" s="13">
        <v>0.46041666666666653</v>
      </c>
      <c r="D15">
        <v>-1</v>
      </c>
      <c r="E15" s="13">
        <v>0.46041666666666653</v>
      </c>
      <c r="F15">
        <f t="shared" si="2"/>
        <v>2</v>
      </c>
      <c r="I15" s="13">
        <v>0.46041666666666653</v>
      </c>
      <c r="J15" t="str">
        <f t="shared" si="1"/>
        <v>Klient WYSZEDŁ</v>
      </c>
      <c r="K15">
        <v>-1</v>
      </c>
      <c r="L15" s="13">
        <v>0.46041666666666653</v>
      </c>
      <c r="M15">
        <f t="shared" si="3"/>
        <v>2</v>
      </c>
    </row>
    <row r="16" spans="1:13">
      <c r="A16" s="12">
        <f t="shared" ca="1" si="0"/>
        <v>0.45416666666666655</v>
      </c>
      <c r="B16" s="13">
        <v>0.46249999999999986</v>
      </c>
      <c r="D16">
        <v>-1</v>
      </c>
      <c r="E16" s="13">
        <v>0.46249999999999986</v>
      </c>
      <c r="F16">
        <f t="shared" si="2"/>
        <v>1</v>
      </c>
      <c r="I16" s="13">
        <v>0.46249999999999986</v>
      </c>
      <c r="J16" t="str">
        <f t="shared" si="1"/>
        <v>Klient WYSZEDŁ</v>
      </c>
      <c r="K16">
        <v>-1</v>
      </c>
      <c r="L16" s="13">
        <v>0.46249999999999986</v>
      </c>
      <c r="M16">
        <f t="shared" si="3"/>
        <v>1</v>
      </c>
    </row>
    <row r="17" spans="1:13">
      <c r="A17" s="12">
        <f t="shared" ca="1" si="0"/>
        <v>0.45902777777777765</v>
      </c>
      <c r="B17" s="13">
        <v>0.46388888888888874</v>
      </c>
      <c r="D17">
        <v>1</v>
      </c>
      <c r="E17" s="13">
        <v>0.46388888888888874</v>
      </c>
      <c r="F17">
        <f t="shared" si="2"/>
        <v>2</v>
      </c>
      <c r="I17" s="13">
        <v>0.46388888888888874</v>
      </c>
      <c r="J17" t="str">
        <f t="shared" si="1"/>
        <v>Klient WSZEDŁ</v>
      </c>
      <c r="K17">
        <v>1</v>
      </c>
      <c r="L17" s="13">
        <v>0.46388888888888874</v>
      </c>
      <c r="M17">
        <f t="shared" si="3"/>
        <v>2</v>
      </c>
    </row>
    <row r="18" spans="1:13">
      <c r="A18" s="12">
        <f t="shared" ca="1" si="0"/>
        <v>0.46180555555555541</v>
      </c>
      <c r="B18" s="13">
        <v>0.46874999999999983</v>
      </c>
      <c r="D18">
        <v>1</v>
      </c>
      <c r="E18" s="13">
        <v>0.46874999999999983</v>
      </c>
      <c r="F18">
        <f t="shared" si="2"/>
        <v>3</v>
      </c>
      <c r="I18" s="13">
        <v>0.46874999999999983</v>
      </c>
      <c r="J18" t="str">
        <f t="shared" si="1"/>
        <v>Klient WSZEDŁ</v>
      </c>
      <c r="K18">
        <v>1</v>
      </c>
      <c r="L18" s="13">
        <v>0.46874999999999983</v>
      </c>
      <c r="M18">
        <f t="shared" si="3"/>
        <v>3</v>
      </c>
    </row>
    <row r="19" spans="1:13">
      <c r="A19" s="12">
        <f t="shared" ca="1" si="0"/>
        <v>0.46458333333333318</v>
      </c>
      <c r="B19" s="13">
        <v>0.47291666666666649</v>
      </c>
      <c r="D19">
        <v>1</v>
      </c>
      <c r="E19" s="13">
        <v>0.47291666666666649</v>
      </c>
      <c r="F19">
        <f t="shared" si="2"/>
        <v>4</v>
      </c>
      <c r="I19" s="13">
        <v>0.47291666666666649</v>
      </c>
      <c r="J19" t="str">
        <f t="shared" si="1"/>
        <v>Klient WSZEDŁ</v>
      </c>
      <c r="K19">
        <v>1</v>
      </c>
      <c r="L19" s="13">
        <v>0.47291666666666649</v>
      </c>
      <c r="M19">
        <f t="shared" si="3"/>
        <v>4</v>
      </c>
    </row>
    <row r="20" spans="1:13">
      <c r="A20" s="12">
        <f t="shared" ca="1" si="0"/>
        <v>0.46597222222222207</v>
      </c>
      <c r="B20" s="13">
        <v>0.47430555555555537</v>
      </c>
      <c r="D20">
        <v>1</v>
      </c>
      <c r="E20" s="13">
        <v>0.47430555555555537</v>
      </c>
      <c r="F20">
        <f t="shared" si="2"/>
        <v>5</v>
      </c>
      <c r="I20" s="13">
        <v>0.47430555555555537</v>
      </c>
      <c r="J20" t="str">
        <f t="shared" si="1"/>
        <v>Klient WSZEDŁ</v>
      </c>
      <c r="K20">
        <v>1</v>
      </c>
      <c r="L20" s="13">
        <v>0.47430555555555537</v>
      </c>
      <c r="M20">
        <f t="shared" si="3"/>
        <v>5</v>
      </c>
    </row>
    <row r="21" spans="1:13">
      <c r="A21" s="12">
        <f t="shared" ca="1" si="0"/>
        <v>0.4715277777777776</v>
      </c>
      <c r="B21" s="13">
        <v>0.47777777777777758</v>
      </c>
      <c r="D21">
        <v>-1</v>
      </c>
      <c r="E21" s="13">
        <v>0.47777777777777758</v>
      </c>
      <c r="F21">
        <f t="shared" si="2"/>
        <v>4</v>
      </c>
      <c r="I21" s="13">
        <v>0.47777777777777758</v>
      </c>
      <c r="J21" t="str">
        <f t="shared" si="1"/>
        <v>Klient WYSZEDŁ</v>
      </c>
      <c r="K21">
        <v>-1</v>
      </c>
      <c r="L21" s="13">
        <v>0.47777777777777758</v>
      </c>
      <c r="M21">
        <f t="shared" si="3"/>
        <v>4</v>
      </c>
    </row>
    <row r="22" spans="1:13">
      <c r="A22" s="12">
        <f t="shared" ca="1" si="0"/>
        <v>0.47569444444444425</v>
      </c>
      <c r="B22" s="13">
        <v>0.48263888888888867</v>
      </c>
      <c r="D22">
        <v>1</v>
      </c>
      <c r="E22" s="13">
        <v>0.48263888888888867</v>
      </c>
      <c r="F22">
        <f t="shared" si="2"/>
        <v>5</v>
      </c>
      <c r="I22" s="13">
        <v>0.48263888888888867</v>
      </c>
      <c r="J22" t="str">
        <f t="shared" si="1"/>
        <v>Klient WSZEDŁ</v>
      </c>
      <c r="K22">
        <v>1</v>
      </c>
      <c r="L22" s="13">
        <v>0.48263888888888867</v>
      </c>
      <c r="M22">
        <f t="shared" si="3"/>
        <v>5</v>
      </c>
    </row>
    <row r="23" spans="1:13">
      <c r="A23" s="12">
        <f t="shared" ca="1" si="0"/>
        <v>0.47708333333333314</v>
      </c>
      <c r="B23" s="13">
        <v>0.48749999999999977</v>
      </c>
      <c r="D23">
        <v>1</v>
      </c>
      <c r="E23" s="13">
        <v>0.48749999999999977</v>
      </c>
      <c r="F23">
        <f t="shared" si="2"/>
        <v>6</v>
      </c>
      <c r="I23" s="13">
        <v>0.48749999999999977</v>
      </c>
      <c r="J23" t="str">
        <f t="shared" si="1"/>
        <v>Klient WSZEDŁ</v>
      </c>
      <c r="K23">
        <v>1</v>
      </c>
      <c r="L23" s="13">
        <v>0.48749999999999977</v>
      </c>
      <c r="M23">
        <f t="shared" si="3"/>
        <v>6</v>
      </c>
    </row>
    <row r="24" spans="1:13">
      <c r="A24" s="12">
        <f t="shared" ca="1" si="0"/>
        <v>0.47777777777777758</v>
      </c>
      <c r="B24" s="13">
        <v>0.49027777777777753</v>
      </c>
      <c r="D24">
        <v>-1</v>
      </c>
      <c r="E24" s="13">
        <v>0.49027777777777753</v>
      </c>
      <c r="F24">
        <f t="shared" si="2"/>
        <v>5</v>
      </c>
      <c r="I24" s="13">
        <v>0.49027777777777753</v>
      </c>
      <c r="J24" t="str">
        <f t="shared" si="1"/>
        <v>Klient WYSZEDŁ</v>
      </c>
      <c r="K24">
        <v>-1</v>
      </c>
      <c r="L24" s="13">
        <v>0.49027777777777753</v>
      </c>
      <c r="M24">
        <f t="shared" si="3"/>
        <v>5</v>
      </c>
    </row>
    <row r="25" spans="1:13">
      <c r="A25" s="12">
        <f t="shared" ca="1" si="0"/>
        <v>0.48263888888888867</v>
      </c>
      <c r="B25" s="13">
        <v>0.49374999999999974</v>
      </c>
      <c r="D25">
        <v>1</v>
      </c>
      <c r="E25" s="13">
        <v>0.49374999999999974</v>
      </c>
      <c r="F25">
        <f t="shared" si="2"/>
        <v>6</v>
      </c>
      <c r="I25" s="13">
        <v>0.49374999999999974</v>
      </c>
      <c r="J25" t="str">
        <f t="shared" si="1"/>
        <v>Klient WSZEDŁ</v>
      </c>
      <c r="K25">
        <v>1</v>
      </c>
      <c r="L25" s="13">
        <v>0.49374999999999974</v>
      </c>
      <c r="M25">
        <f t="shared" si="3"/>
        <v>6</v>
      </c>
    </row>
    <row r="26" spans="1:13">
      <c r="A26" s="12">
        <f t="shared" ca="1" si="0"/>
        <v>0.484722222222222</v>
      </c>
      <c r="B26" s="13">
        <v>0.49861111111111084</v>
      </c>
      <c r="D26">
        <v>1</v>
      </c>
      <c r="E26" s="13">
        <v>0.49861111111111084</v>
      </c>
      <c r="F26">
        <f t="shared" si="2"/>
        <v>7</v>
      </c>
      <c r="I26" s="13">
        <v>0.49861111111111084</v>
      </c>
      <c r="J26" t="str">
        <f t="shared" si="1"/>
        <v>Klient WSZEDŁ</v>
      </c>
      <c r="K26">
        <v>1</v>
      </c>
      <c r="L26" s="13">
        <v>0.49861111111111084</v>
      </c>
      <c r="M26">
        <f t="shared" si="3"/>
        <v>7</v>
      </c>
    </row>
    <row r="27" spans="1:13">
      <c r="A27" s="12">
        <f t="shared" ca="1" si="0"/>
        <v>0.48749999999999977</v>
      </c>
      <c r="B27" s="13">
        <v>0.50277777777777755</v>
      </c>
      <c r="D27">
        <v>1</v>
      </c>
      <c r="E27" s="13">
        <v>0.50277777777777755</v>
      </c>
      <c r="F27">
        <f t="shared" si="2"/>
        <v>8</v>
      </c>
      <c r="I27" s="13">
        <v>0.50277777777777755</v>
      </c>
      <c r="J27" t="str">
        <f t="shared" si="1"/>
        <v>Klient WSZEDŁ</v>
      </c>
      <c r="K27">
        <v>1</v>
      </c>
      <c r="L27" s="13">
        <v>0.50277777777777755</v>
      </c>
      <c r="M27">
        <f t="shared" si="3"/>
        <v>8</v>
      </c>
    </row>
    <row r="28" spans="1:13">
      <c r="A28" s="12">
        <f t="shared" ca="1" si="0"/>
        <v>0.48888888888888865</v>
      </c>
      <c r="B28" s="13">
        <v>0.50416666666666643</v>
      </c>
      <c r="D28">
        <v>1</v>
      </c>
      <c r="E28" s="13">
        <v>0.50416666666666643</v>
      </c>
      <c r="F28">
        <f t="shared" si="2"/>
        <v>9</v>
      </c>
      <c r="I28" s="13">
        <v>0.50416666666666643</v>
      </c>
      <c r="J28" t="str">
        <f t="shared" si="1"/>
        <v>Klient WSZEDŁ</v>
      </c>
      <c r="K28">
        <v>1</v>
      </c>
      <c r="L28" s="13">
        <v>0.50416666666666643</v>
      </c>
      <c r="M28">
        <f t="shared" si="3"/>
        <v>9</v>
      </c>
    </row>
    <row r="29" spans="1:13">
      <c r="A29" s="12">
        <f t="shared" ca="1" si="0"/>
        <v>0.49097222222222198</v>
      </c>
      <c r="B29" s="13">
        <v>0.50972222222222197</v>
      </c>
      <c r="D29">
        <v>1</v>
      </c>
      <c r="E29" s="13">
        <v>0.50972222222222197</v>
      </c>
      <c r="F29">
        <f t="shared" si="2"/>
        <v>10</v>
      </c>
      <c r="I29" s="13">
        <v>0.50972222222222197</v>
      </c>
      <c r="J29" t="str">
        <f t="shared" si="1"/>
        <v>Klient WSZEDŁ</v>
      </c>
      <c r="K29">
        <v>1</v>
      </c>
      <c r="L29" s="13">
        <v>0.50972222222222197</v>
      </c>
      <c r="M29">
        <f t="shared" si="3"/>
        <v>10</v>
      </c>
    </row>
    <row r="30" spans="1:13">
      <c r="A30" s="12">
        <f t="shared" ca="1" si="0"/>
        <v>0.49444444444444419</v>
      </c>
      <c r="B30" s="13">
        <v>0.51180555555555529</v>
      </c>
      <c r="D30">
        <v>1</v>
      </c>
      <c r="E30" s="13">
        <v>0.51180555555555529</v>
      </c>
      <c r="F30">
        <f t="shared" si="2"/>
        <v>11</v>
      </c>
      <c r="I30" s="13">
        <v>0.51180555555555529</v>
      </c>
      <c r="J30" t="str">
        <f t="shared" si="1"/>
        <v>Klient WSZEDŁ</v>
      </c>
      <c r="K30">
        <v>1</v>
      </c>
      <c r="L30" s="13">
        <v>0.51180555555555529</v>
      </c>
      <c r="M30">
        <f t="shared" si="3"/>
        <v>11</v>
      </c>
    </row>
    <row r="31" spans="1:13">
      <c r="A31" s="12">
        <f t="shared" ca="1" si="0"/>
        <v>0.49583333333333307</v>
      </c>
      <c r="B31" s="13">
        <v>0.51388888888888862</v>
      </c>
      <c r="D31">
        <v>1</v>
      </c>
      <c r="E31" s="13">
        <v>0.51388888888888862</v>
      </c>
      <c r="F31">
        <f t="shared" si="2"/>
        <v>12</v>
      </c>
      <c r="I31" s="13">
        <v>0.51388888888888862</v>
      </c>
      <c r="J31" t="str">
        <f t="shared" si="1"/>
        <v>Klient WSZEDŁ</v>
      </c>
      <c r="K31">
        <v>1</v>
      </c>
      <c r="L31" s="13">
        <v>0.51388888888888862</v>
      </c>
      <c r="M31">
        <f t="shared" si="3"/>
        <v>12</v>
      </c>
    </row>
    <row r="32" spans="1:13">
      <c r="A32" s="12">
        <f t="shared" ca="1" si="0"/>
        <v>0.49930555555555528</v>
      </c>
      <c r="B32" s="13">
        <v>0.51597222222222194</v>
      </c>
      <c r="D32">
        <v>1</v>
      </c>
      <c r="E32" s="13">
        <v>0.51597222222222194</v>
      </c>
      <c r="F32">
        <f t="shared" si="2"/>
        <v>13</v>
      </c>
      <c r="I32" s="13">
        <v>0.51597222222222194</v>
      </c>
      <c r="J32" t="str">
        <f t="shared" si="1"/>
        <v>Klient WSZEDŁ</v>
      </c>
      <c r="K32">
        <v>1</v>
      </c>
      <c r="L32" s="13">
        <v>0.51597222222222194</v>
      </c>
      <c r="M32">
        <f t="shared" si="3"/>
        <v>13</v>
      </c>
    </row>
    <row r="33" spans="1:13">
      <c r="A33" s="12">
        <f t="shared" ca="1" si="0"/>
        <v>0.50069444444444422</v>
      </c>
      <c r="B33" s="13">
        <v>0.51736111111111083</v>
      </c>
      <c r="D33">
        <v>1</v>
      </c>
      <c r="E33" s="13">
        <v>0.51736111111111083</v>
      </c>
      <c r="F33">
        <f t="shared" si="2"/>
        <v>14</v>
      </c>
      <c r="I33" s="13">
        <v>0.51736111111111083</v>
      </c>
      <c r="J33" t="str">
        <f t="shared" si="1"/>
        <v>Klient WSZEDŁ</v>
      </c>
      <c r="K33">
        <v>1</v>
      </c>
      <c r="L33" s="13">
        <v>0.51736111111111083</v>
      </c>
      <c r="M33">
        <f t="shared" si="3"/>
        <v>14</v>
      </c>
    </row>
    <row r="34" spans="1:13">
      <c r="A34" s="12">
        <f t="shared" ca="1" si="0"/>
        <v>0.50555555555555531</v>
      </c>
      <c r="B34" s="13">
        <v>0.5201388888888886</v>
      </c>
      <c r="D34">
        <v>-1</v>
      </c>
      <c r="E34" s="13">
        <v>0.5201388888888886</v>
      </c>
      <c r="F34">
        <f t="shared" si="2"/>
        <v>13</v>
      </c>
      <c r="I34" s="13">
        <v>0.5201388888888886</v>
      </c>
      <c r="J34" t="str">
        <f t="shared" si="1"/>
        <v>Klient WYSZEDŁ</v>
      </c>
      <c r="K34">
        <v>-1</v>
      </c>
      <c r="L34" s="13">
        <v>0.5201388888888886</v>
      </c>
      <c r="M34">
        <f t="shared" si="3"/>
        <v>13</v>
      </c>
    </row>
    <row r="35" spans="1:13">
      <c r="A35" s="12">
        <f t="shared" ref="A35:A66" ca="1" si="4">A34+$G$3*RANDBETWEEN(1,8)</f>
        <v>0.51041666666666641</v>
      </c>
      <c r="B35" s="13">
        <v>0.52499999999999969</v>
      </c>
      <c r="D35">
        <v>1</v>
      </c>
      <c r="E35" s="13">
        <v>0.52499999999999969</v>
      </c>
      <c r="F35">
        <f t="shared" si="2"/>
        <v>14</v>
      </c>
      <c r="I35" s="13">
        <v>0.52499999999999969</v>
      </c>
      <c r="J35" t="str">
        <f t="shared" si="1"/>
        <v>Klient WSZEDŁ</v>
      </c>
      <c r="K35">
        <v>1</v>
      </c>
      <c r="L35" s="13">
        <v>0.52499999999999969</v>
      </c>
      <c r="M35">
        <f t="shared" si="3"/>
        <v>14</v>
      </c>
    </row>
    <row r="36" spans="1:13">
      <c r="A36" s="12">
        <f t="shared" ca="1" si="4"/>
        <v>0.51388888888888862</v>
      </c>
      <c r="B36" s="13">
        <v>0.53055555555555522</v>
      </c>
      <c r="D36">
        <v>-1</v>
      </c>
      <c r="E36" s="13">
        <v>0.53055555555555522</v>
      </c>
      <c r="F36">
        <f t="shared" si="2"/>
        <v>13</v>
      </c>
      <c r="I36" s="13">
        <v>0.53055555555555522</v>
      </c>
      <c r="J36" t="str">
        <f t="shared" si="1"/>
        <v>Klient WYSZEDŁ</v>
      </c>
      <c r="K36">
        <v>-1</v>
      </c>
      <c r="L36" s="13">
        <v>0.53055555555555522</v>
      </c>
      <c r="M36">
        <f t="shared" si="3"/>
        <v>13</v>
      </c>
    </row>
    <row r="37" spans="1:13">
      <c r="A37" s="12">
        <f t="shared" ca="1" si="4"/>
        <v>0.51805555555555527</v>
      </c>
      <c r="B37" s="13">
        <v>0.53263888888888855</v>
      </c>
      <c r="D37">
        <v>-1</v>
      </c>
      <c r="E37" s="13">
        <v>0.53263888888888855</v>
      </c>
      <c r="F37">
        <f t="shared" si="2"/>
        <v>12</v>
      </c>
      <c r="I37" s="13">
        <v>0.53263888888888855</v>
      </c>
      <c r="J37" t="str">
        <f t="shared" si="1"/>
        <v>Klient WYSZEDŁ</v>
      </c>
      <c r="K37">
        <v>-1</v>
      </c>
      <c r="L37" s="13">
        <v>0.53263888888888855</v>
      </c>
      <c r="M37">
        <f t="shared" si="3"/>
        <v>12</v>
      </c>
    </row>
    <row r="38" spans="1:13">
      <c r="A38" s="12">
        <f t="shared" ca="1" si="4"/>
        <v>0.52291666666666636</v>
      </c>
      <c r="B38" s="13">
        <v>0.53819444444444409</v>
      </c>
      <c r="D38">
        <v>-1</v>
      </c>
      <c r="E38" s="13">
        <v>0.53819444444444409</v>
      </c>
      <c r="F38">
        <f t="shared" si="2"/>
        <v>11</v>
      </c>
      <c r="I38" s="13">
        <v>0.53819444444444409</v>
      </c>
      <c r="J38" t="str">
        <f t="shared" si="1"/>
        <v>Klient WYSZEDŁ</v>
      </c>
      <c r="K38">
        <v>-1</v>
      </c>
      <c r="L38" s="13">
        <v>0.53819444444444409</v>
      </c>
      <c r="M38">
        <f t="shared" si="3"/>
        <v>11</v>
      </c>
    </row>
    <row r="39" spans="1:13">
      <c r="A39" s="12">
        <f t="shared" ca="1" si="4"/>
        <v>0.52569444444444413</v>
      </c>
      <c r="B39" s="13">
        <v>0.54236111111111074</v>
      </c>
      <c r="D39">
        <v>1</v>
      </c>
      <c r="E39" s="13">
        <v>0.54236111111111074</v>
      </c>
      <c r="F39">
        <f t="shared" si="2"/>
        <v>12</v>
      </c>
      <c r="I39" s="13">
        <v>0.54236111111111074</v>
      </c>
      <c r="J39" t="str">
        <f t="shared" si="1"/>
        <v>Klient WSZEDŁ</v>
      </c>
      <c r="K39">
        <v>1</v>
      </c>
      <c r="L39" s="13">
        <v>0.54236111111111074</v>
      </c>
      <c r="M39">
        <f t="shared" si="3"/>
        <v>12</v>
      </c>
    </row>
    <row r="40" spans="1:13">
      <c r="A40" s="12">
        <f t="shared" ca="1" si="4"/>
        <v>0.53124999999999967</v>
      </c>
      <c r="B40" s="13">
        <v>0.54652777777777739</v>
      </c>
      <c r="D40">
        <v>-1</v>
      </c>
      <c r="E40" s="13">
        <v>0.54652777777777739</v>
      </c>
      <c r="F40">
        <f t="shared" si="2"/>
        <v>11</v>
      </c>
      <c r="I40" s="13">
        <v>0.54652777777777739</v>
      </c>
      <c r="J40" t="str">
        <f t="shared" si="1"/>
        <v>Klient WYSZEDŁ</v>
      </c>
      <c r="K40">
        <v>-1</v>
      </c>
      <c r="L40" s="13">
        <v>0.54652777777777739</v>
      </c>
      <c r="M40">
        <f t="shared" si="3"/>
        <v>11</v>
      </c>
    </row>
    <row r="41" spans="1:13">
      <c r="A41" s="12">
        <f t="shared" ca="1" si="4"/>
        <v>0.5368055555555552</v>
      </c>
      <c r="B41" s="13">
        <v>0.54930555555555516</v>
      </c>
      <c r="D41">
        <v>-1</v>
      </c>
      <c r="E41" s="13">
        <v>0.54930555555555516</v>
      </c>
      <c r="F41">
        <f t="shared" si="2"/>
        <v>10</v>
      </c>
      <c r="I41" s="13">
        <v>0.54930555555555516</v>
      </c>
      <c r="J41" t="str">
        <f t="shared" si="1"/>
        <v>Klient WYSZEDŁ</v>
      </c>
      <c r="K41">
        <v>-1</v>
      </c>
      <c r="L41" s="13">
        <v>0.54930555555555516</v>
      </c>
      <c r="M41">
        <f t="shared" si="3"/>
        <v>10</v>
      </c>
    </row>
    <row r="42" spans="1:13">
      <c r="A42" s="12">
        <f t="shared" ca="1" si="4"/>
        <v>0.53958333333333297</v>
      </c>
      <c r="B42" s="13">
        <v>0.55138888888888848</v>
      </c>
      <c r="D42">
        <v>-1</v>
      </c>
      <c r="E42" s="13">
        <v>0.55138888888888848</v>
      </c>
      <c r="F42">
        <f t="shared" si="2"/>
        <v>9</v>
      </c>
      <c r="I42" s="13">
        <v>0.55138888888888848</v>
      </c>
      <c r="J42" t="str">
        <f t="shared" si="1"/>
        <v>Klient WYSZEDŁ</v>
      </c>
      <c r="K42">
        <v>-1</v>
      </c>
      <c r="L42" s="13">
        <v>0.55138888888888848</v>
      </c>
      <c r="M42">
        <f t="shared" si="3"/>
        <v>9</v>
      </c>
    </row>
    <row r="43" spans="1:13">
      <c r="A43" s="12">
        <f t="shared" ca="1" si="4"/>
        <v>0.54305555555555518</v>
      </c>
      <c r="B43" s="13">
        <v>0.55486111111111069</v>
      </c>
      <c r="D43">
        <v>1</v>
      </c>
      <c r="E43" s="13">
        <v>0.55486111111111069</v>
      </c>
      <c r="F43">
        <f t="shared" si="2"/>
        <v>10</v>
      </c>
      <c r="I43" s="13">
        <v>0.55486111111111069</v>
      </c>
      <c r="J43" t="str">
        <f t="shared" si="1"/>
        <v>Klient WSZEDŁ</v>
      </c>
      <c r="K43">
        <v>1</v>
      </c>
      <c r="L43" s="13">
        <v>0.55486111111111069</v>
      </c>
      <c r="M43">
        <f t="shared" si="3"/>
        <v>10</v>
      </c>
    </row>
    <row r="44" spans="1:13">
      <c r="A44" s="12">
        <f t="shared" ca="1" si="4"/>
        <v>0.54374999999999962</v>
      </c>
      <c r="B44" s="13">
        <v>0.55902777777777735</v>
      </c>
      <c r="D44">
        <v>-1</v>
      </c>
      <c r="E44" s="13">
        <v>0.55902777777777735</v>
      </c>
      <c r="F44">
        <f t="shared" si="2"/>
        <v>9</v>
      </c>
      <c r="I44" s="13">
        <v>0.55902777777777735</v>
      </c>
      <c r="J44" t="str">
        <f t="shared" si="1"/>
        <v>Klient WYSZEDŁ</v>
      </c>
      <c r="K44">
        <v>-1</v>
      </c>
      <c r="L44" s="13">
        <v>0.55902777777777735</v>
      </c>
      <c r="M44">
        <f t="shared" si="3"/>
        <v>9</v>
      </c>
    </row>
    <row r="45" spans="1:13">
      <c r="A45" s="12">
        <f t="shared" ca="1" si="4"/>
        <v>0.54791666666666627</v>
      </c>
      <c r="B45" s="13">
        <v>0.56249999999999956</v>
      </c>
      <c r="D45">
        <v>-1</v>
      </c>
      <c r="E45" s="13">
        <v>0.56249999999999956</v>
      </c>
      <c r="F45">
        <f t="shared" si="2"/>
        <v>8</v>
      </c>
      <c r="I45" s="13">
        <v>0.56249999999999956</v>
      </c>
      <c r="J45" t="str">
        <f t="shared" si="1"/>
        <v>Klient WYSZEDŁ</v>
      </c>
      <c r="K45">
        <v>-1</v>
      </c>
      <c r="L45" s="13">
        <v>0.56249999999999956</v>
      </c>
      <c r="M45">
        <f t="shared" si="3"/>
        <v>8</v>
      </c>
    </row>
    <row r="46" spans="1:13">
      <c r="A46" s="12">
        <f t="shared" ca="1" si="4"/>
        <v>0.55277777777777737</v>
      </c>
      <c r="B46" s="13">
        <v>0.56458333333333288</v>
      </c>
      <c r="D46">
        <v>-1</v>
      </c>
      <c r="E46" s="13">
        <v>0.56458333333333288</v>
      </c>
      <c r="F46">
        <f t="shared" si="2"/>
        <v>7</v>
      </c>
      <c r="I46" s="13">
        <v>0.56458333333333288</v>
      </c>
      <c r="J46" t="str">
        <f t="shared" si="1"/>
        <v>Klient WYSZEDŁ</v>
      </c>
      <c r="K46">
        <v>-1</v>
      </c>
      <c r="L46" s="13">
        <v>0.56458333333333288</v>
      </c>
      <c r="M46">
        <f t="shared" si="3"/>
        <v>7</v>
      </c>
    </row>
    <row r="47" spans="1:13">
      <c r="A47" s="12">
        <f t="shared" ca="1" si="4"/>
        <v>0.55624999999999958</v>
      </c>
      <c r="B47" s="13">
        <v>0.56736111111111065</v>
      </c>
      <c r="D47">
        <v>1</v>
      </c>
      <c r="E47" s="13">
        <v>0.56736111111111065</v>
      </c>
      <c r="F47">
        <f t="shared" si="2"/>
        <v>8</v>
      </c>
      <c r="I47" s="13">
        <v>0.56736111111111065</v>
      </c>
      <c r="J47" t="str">
        <f t="shared" si="1"/>
        <v>Klient WSZEDŁ</v>
      </c>
      <c r="K47">
        <v>1</v>
      </c>
      <c r="L47" s="13">
        <v>0.56736111111111065</v>
      </c>
      <c r="M47">
        <f t="shared" si="3"/>
        <v>8</v>
      </c>
    </row>
    <row r="48" spans="1:13">
      <c r="A48" s="12">
        <f t="shared" ca="1" si="4"/>
        <v>0.5583333333333329</v>
      </c>
      <c r="B48" s="13">
        <v>0.57222222222222174</v>
      </c>
      <c r="D48">
        <v>-1</v>
      </c>
      <c r="E48" s="13">
        <v>0.57222222222222174</v>
      </c>
      <c r="F48">
        <f t="shared" si="2"/>
        <v>7</v>
      </c>
      <c r="I48" s="13">
        <v>0.57222222222222174</v>
      </c>
      <c r="J48" t="str">
        <f t="shared" si="1"/>
        <v>Klient WYSZEDŁ</v>
      </c>
      <c r="K48">
        <v>-1</v>
      </c>
      <c r="L48" s="13">
        <v>0.57222222222222174</v>
      </c>
      <c r="M48">
        <f t="shared" si="3"/>
        <v>7</v>
      </c>
    </row>
    <row r="49" spans="1:13">
      <c r="A49" s="12">
        <f t="shared" ca="1" si="4"/>
        <v>0.56249999999999956</v>
      </c>
      <c r="B49" s="13">
        <v>0.57361111111111063</v>
      </c>
      <c r="D49">
        <v>1</v>
      </c>
      <c r="E49" s="13">
        <v>0.57361111111111063</v>
      </c>
      <c r="F49">
        <f t="shared" si="2"/>
        <v>8</v>
      </c>
      <c r="I49" s="13">
        <v>0.57361111111111063</v>
      </c>
      <c r="J49" t="str">
        <f t="shared" si="1"/>
        <v>Klient WSZEDŁ</v>
      </c>
      <c r="K49">
        <v>1</v>
      </c>
      <c r="L49" s="13">
        <v>0.57361111111111063</v>
      </c>
      <c r="M49">
        <f t="shared" si="3"/>
        <v>8</v>
      </c>
    </row>
    <row r="50" spans="1:13">
      <c r="A50" s="12">
        <f t="shared" ca="1" si="4"/>
        <v>0.56736111111111065</v>
      </c>
      <c r="B50" s="13">
        <v>0.57569444444444395</v>
      </c>
      <c r="D50">
        <v>-1</v>
      </c>
      <c r="E50" s="13">
        <v>0.57569444444444395</v>
      </c>
      <c r="F50">
        <f t="shared" si="2"/>
        <v>7</v>
      </c>
      <c r="I50" s="13">
        <v>0.57569444444444395</v>
      </c>
      <c r="J50" t="str">
        <f t="shared" si="1"/>
        <v>Klient WYSZEDŁ</v>
      </c>
      <c r="K50">
        <v>-1</v>
      </c>
      <c r="L50" s="13">
        <v>0.57569444444444395</v>
      </c>
      <c r="M50">
        <f t="shared" si="3"/>
        <v>7</v>
      </c>
    </row>
    <row r="51" spans="1:13">
      <c r="A51" s="12">
        <f t="shared" ca="1" si="4"/>
        <v>0.57083333333333286</v>
      </c>
      <c r="B51" s="13">
        <v>0.58124999999999949</v>
      </c>
      <c r="D51">
        <v>-1</v>
      </c>
      <c r="E51" s="13">
        <v>0.58124999999999949</v>
      </c>
      <c r="F51">
        <f t="shared" si="2"/>
        <v>6</v>
      </c>
      <c r="I51" s="13">
        <v>0.58124999999999949</v>
      </c>
      <c r="J51" t="str">
        <f t="shared" si="1"/>
        <v>Klient WYSZEDŁ</v>
      </c>
      <c r="K51">
        <v>-1</v>
      </c>
      <c r="L51" s="13">
        <v>0.58124999999999949</v>
      </c>
      <c r="M51">
        <f t="shared" si="3"/>
        <v>6</v>
      </c>
    </row>
    <row r="52" spans="1:13">
      <c r="A52" s="12">
        <f t="shared" ca="1" si="4"/>
        <v>0.5763888888888884</v>
      </c>
      <c r="B52" s="13">
        <v>0.58402777777777726</v>
      </c>
      <c r="D52">
        <v>-1</v>
      </c>
      <c r="E52" s="13">
        <v>0.58402777777777726</v>
      </c>
      <c r="F52">
        <f t="shared" si="2"/>
        <v>5</v>
      </c>
      <c r="I52" s="13">
        <v>0.58402777777777726</v>
      </c>
      <c r="J52" t="str">
        <f t="shared" si="1"/>
        <v>Klient WYSZEDŁ</v>
      </c>
      <c r="K52">
        <v>-1</v>
      </c>
      <c r="L52" s="13">
        <v>0.58402777777777726</v>
      </c>
      <c r="M52">
        <f t="shared" si="3"/>
        <v>5</v>
      </c>
    </row>
    <row r="53" spans="1:13">
      <c r="A53" s="12">
        <f t="shared" ca="1" si="4"/>
        <v>0.58194444444444393</v>
      </c>
      <c r="B53" s="13">
        <v>0.58611111111111058</v>
      </c>
      <c r="D53">
        <v>-1</v>
      </c>
      <c r="E53" s="13">
        <v>0.58611111111111058</v>
      </c>
      <c r="F53">
        <f t="shared" si="2"/>
        <v>4</v>
      </c>
      <c r="I53" s="13">
        <v>0.58611111111111058</v>
      </c>
      <c r="J53" t="str">
        <f t="shared" si="1"/>
        <v>Klient WYSZEDŁ</v>
      </c>
      <c r="K53">
        <v>-1</v>
      </c>
      <c r="L53" s="13">
        <v>0.58611111111111058</v>
      </c>
      <c r="M53">
        <f t="shared" si="3"/>
        <v>4</v>
      </c>
    </row>
    <row r="54" spans="1:13">
      <c r="A54" s="12">
        <f t="shared" ca="1" si="4"/>
        <v>0.58541666666666614</v>
      </c>
      <c r="B54" s="13">
        <v>0.59166666666666612</v>
      </c>
      <c r="D54">
        <v>-1</v>
      </c>
      <c r="E54" s="13">
        <v>0.59166666666666612</v>
      </c>
      <c r="F54">
        <f t="shared" si="2"/>
        <v>3</v>
      </c>
      <c r="I54" s="13">
        <v>0.59166666666666612</v>
      </c>
      <c r="J54" t="str">
        <f t="shared" si="1"/>
        <v>Klient WYSZEDŁ</v>
      </c>
      <c r="K54">
        <v>-1</v>
      </c>
      <c r="L54" s="13">
        <v>0.59166666666666612</v>
      </c>
      <c r="M54">
        <f t="shared" si="3"/>
        <v>3</v>
      </c>
    </row>
    <row r="55" spans="1:13">
      <c r="A55" s="12">
        <f t="shared" ca="1" si="4"/>
        <v>0.58958333333333279</v>
      </c>
      <c r="B55" s="13">
        <v>0.593055555555555</v>
      </c>
      <c r="D55">
        <v>-1</v>
      </c>
      <c r="E55" s="13">
        <v>0.593055555555555</v>
      </c>
      <c r="F55">
        <f t="shared" si="2"/>
        <v>2</v>
      </c>
      <c r="I55" s="13">
        <v>0.593055555555555</v>
      </c>
      <c r="J55" t="str">
        <f t="shared" si="1"/>
        <v>Klient WYSZEDŁ</v>
      </c>
      <c r="K55">
        <v>-1</v>
      </c>
      <c r="L55" s="13">
        <v>0.593055555555555</v>
      </c>
      <c r="M55">
        <f t="shared" si="3"/>
        <v>2</v>
      </c>
    </row>
    <row r="56" spans="1:13">
      <c r="A56" s="12">
        <f t="shared" ca="1" si="4"/>
        <v>0.59513888888888833</v>
      </c>
      <c r="B56" s="13">
        <v>0.59722222222222165</v>
      </c>
      <c r="D56">
        <v>1</v>
      </c>
      <c r="E56" s="13">
        <v>0.59722222222222165</v>
      </c>
      <c r="F56">
        <f t="shared" si="2"/>
        <v>3</v>
      </c>
      <c r="I56" s="13">
        <v>0.59722222222222165</v>
      </c>
      <c r="J56" t="str">
        <f t="shared" si="1"/>
        <v>Klient WSZEDŁ</v>
      </c>
      <c r="K56">
        <v>1</v>
      </c>
      <c r="L56" s="13">
        <v>0.59722222222222165</v>
      </c>
      <c r="M56">
        <f t="shared" si="3"/>
        <v>3</v>
      </c>
    </row>
    <row r="57" spans="1:13">
      <c r="A57" s="12">
        <f t="shared" ca="1" si="4"/>
        <v>0.60069444444444386</v>
      </c>
      <c r="B57" s="13">
        <v>0.59999999999999942</v>
      </c>
      <c r="D57">
        <v>-1</v>
      </c>
      <c r="E57" s="13">
        <v>0.59999999999999942</v>
      </c>
      <c r="F57">
        <f t="shared" si="2"/>
        <v>2</v>
      </c>
      <c r="I57" s="13">
        <v>0.59999999999999942</v>
      </c>
      <c r="J57" t="str">
        <f t="shared" si="1"/>
        <v>Klient WYSZEDŁ</v>
      </c>
      <c r="K57">
        <v>-1</v>
      </c>
      <c r="L57" s="13">
        <v>0.59999999999999942</v>
      </c>
      <c r="M57">
        <f t="shared" si="3"/>
        <v>2</v>
      </c>
    </row>
    <row r="58" spans="1:13">
      <c r="A58" s="12">
        <f t="shared" ca="1" si="4"/>
        <v>0.6062499999999994</v>
      </c>
      <c r="B58" s="13">
        <v>0.60486111111111052</v>
      </c>
      <c r="D58">
        <v>-1</v>
      </c>
      <c r="E58" s="13">
        <v>0.60486111111111052</v>
      </c>
      <c r="F58">
        <f t="shared" si="2"/>
        <v>1</v>
      </c>
      <c r="I58" s="13">
        <v>0.60486111111111052</v>
      </c>
      <c r="J58" t="str">
        <f t="shared" si="1"/>
        <v>Klient WYSZEDŁ</v>
      </c>
      <c r="K58">
        <v>-1</v>
      </c>
      <c r="L58" s="13">
        <v>0.60486111111111052</v>
      </c>
      <c r="M58">
        <f t="shared" si="3"/>
        <v>1</v>
      </c>
    </row>
    <row r="59" spans="1:13">
      <c r="A59" s="12">
        <f t="shared" ca="1" si="4"/>
        <v>0.60972222222222161</v>
      </c>
      <c r="B59" s="13">
        <v>0.60972222222222161</v>
      </c>
      <c r="D59">
        <v>1</v>
      </c>
      <c r="E59" s="13">
        <v>0.60972222222222161</v>
      </c>
      <c r="F59">
        <f t="shared" si="2"/>
        <v>2</v>
      </c>
      <c r="I59" s="13">
        <v>0.60972222222222161</v>
      </c>
      <c r="J59" t="str">
        <f t="shared" si="1"/>
        <v>Klient WSZEDŁ</v>
      </c>
      <c r="K59">
        <v>1</v>
      </c>
      <c r="L59" s="13">
        <v>0.60972222222222161</v>
      </c>
      <c r="M59">
        <f t="shared" si="3"/>
        <v>2</v>
      </c>
    </row>
    <row r="60" spans="1:13">
      <c r="A60" s="12">
        <f t="shared" ca="1" si="4"/>
        <v>0.6145833333333327</v>
      </c>
      <c r="B60" s="13">
        <v>0.61388888888888826</v>
      </c>
      <c r="D60">
        <v>-1</v>
      </c>
      <c r="E60" s="13">
        <v>0.61388888888888826</v>
      </c>
      <c r="F60">
        <f t="shared" si="2"/>
        <v>1</v>
      </c>
      <c r="I60" s="13">
        <v>0.61388888888888826</v>
      </c>
      <c r="J60" t="str">
        <f t="shared" si="1"/>
        <v>Klient WYSZEDŁ</v>
      </c>
      <c r="K60">
        <v>-1</v>
      </c>
      <c r="L60" s="13">
        <v>0.61388888888888826</v>
      </c>
      <c r="M60">
        <f t="shared" si="3"/>
        <v>1</v>
      </c>
    </row>
    <row r="61" spans="1:13">
      <c r="A61" s="12">
        <f t="shared" ca="1" si="4"/>
        <v>0.61527777777777715</v>
      </c>
      <c r="B61" s="13">
        <v>0.6194444444444438</v>
      </c>
      <c r="D61">
        <v>1</v>
      </c>
      <c r="E61" s="13">
        <v>0.6194444444444438</v>
      </c>
      <c r="F61">
        <f t="shared" si="2"/>
        <v>2</v>
      </c>
      <c r="I61" s="13">
        <v>0.6194444444444438</v>
      </c>
      <c r="J61" t="str">
        <f t="shared" si="1"/>
        <v>Klient WSZEDŁ</v>
      </c>
      <c r="K61">
        <v>1</v>
      </c>
      <c r="L61" s="13">
        <v>0.6194444444444438</v>
      </c>
      <c r="M61">
        <f t="shared" si="3"/>
        <v>2</v>
      </c>
    </row>
    <row r="62" spans="1:13">
      <c r="A62" s="12">
        <f t="shared" ca="1" si="4"/>
        <v>0.61597222222222159</v>
      </c>
      <c r="B62" s="13">
        <v>0.62222222222222157</v>
      </c>
      <c r="D62">
        <v>-1</v>
      </c>
      <c r="E62" s="13">
        <v>0.62222222222222157</v>
      </c>
      <c r="F62">
        <f t="shared" si="2"/>
        <v>1</v>
      </c>
      <c r="I62" s="13">
        <v>0.62222222222222157</v>
      </c>
      <c r="J62" t="str">
        <f t="shared" si="1"/>
        <v>Klient WYSZEDŁ</v>
      </c>
      <c r="K62">
        <v>-1</v>
      </c>
      <c r="L62" s="13">
        <v>0.62222222222222157</v>
      </c>
      <c r="M62">
        <f t="shared" si="3"/>
        <v>1</v>
      </c>
    </row>
    <row r="63" spans="1:13">
      <c r="A63" s="12">
        <f t="shared" ca="1" si="4"/>
        <v>0.62013888888888824</v>
      </c>
      <c r="B63" s="13">
        <v>0.62499999999999933</v>
      </c>
      <c r="D63">
        <v>-1</v>
      </c>
      <c r="E63" s="13">
        <v>0.62499999999999933</v>
      </c>
      <c r="F63">
        <f t="shared" si="2"/>
        <v>0</v>
      </c>
      <c r="I63" s="13">
        <v>0.62499999999999933</v>
      </c>
      <c r="J63" t="str">
        <f t="shared" si="1"/>
        <v>Klient WYSZEDŁ</v>
      </c>
      <c r="K63">
        <v>-1</v>
      </c>
      <c r="L63" s="13">
        <v>0.62499999999999933</v>
      </c>
      <c r="M63">
        <f t="shared" si="3"/>
        <v>0</v>
      </c>
    </row>
    <row r="64" spans="1:13">
      <c r="A64" s="12">
        <f t="shared" ca="1" si="4"/>
        <v>0.62222222222222157</v>
      </c>
      <c r="B64" s="13">
        <v>0.62916666666666599</v>
      </c>
      <c r="D64">
        <v>1</v>
      </c>
      <c r="E64" s="13">
        <v>0.62916666666666599</v>
      </c>
      <c r="F64">
        <f t="shared" si="2"/>
        <v>1</v>
      </c>
      <c r="I64" s="13">
        <v>0.62916666666666599</v>
      </c>
      <c r="J64" t="str">
        <f t="shared" si="1"/>
        <v>Klient WSZEDŁ</v>
      </c>
      <c r="K64">
        <v>1</v>
      </c>
      <c r="L64" s="13">
        <v>0.62916666666666599</v>
      </c>
      <c r="M64">
        <f t="shared" si="3"/>
        <v>1</v>
      </c>
    </row>
    <row r="65" spans="1:13">
      <c r="A65" s="12">
        <f t="shared" ca="1" si="4"/>
        <v>0.62430555555555489</v>
      </c>
      <c r="B65" s="13">
        <v>0.62986111111111043</v>
      </c>
      <c r="D65">
        <v>1</v>
      </c>
      <c r="E65" s="13">
        <v>0.62986111111111043</v>
      </c>
      <c r="F65">
        <f t="shared" si="2"/>
        <v>2</v>
      </c>
      <c r="I65" s="13">
        <v>0.62986111111111043</v>
      </c>
      <c r="J65" t="str">
        <f t="shared" si="1"/>
        <v>Klient WSZEDŁ</v>
      </c>
      <c r="K65">
        <v>1</v>
      </c>
      <c r="L65" s="13">
        <v>0.62986111111111043</v>
      </c>
      <c r="M65">
        <f t="shared" si="3"/>
        <v>2</v>
      </c>
    </row>
    <row r="66" spans="1:13">
      <c r="A66" s="12">
        <f t="shared" ca="1" si="4"/>
        <v>0.62499999999999933</v>
      </c>
      <c r="B66" s="13">
        <v>0.63055555555555487</v>
      </c>
      <c r="D66">
        <v>1</v>
      </c>
      <c r="E66" s="13">
        <v>0.63055555555555487</v>
      </c>
      <c r="F66">
        <f t="shared" si="2"/>
        <v>3</v>
      </c>
      <c r="I66" s="13">
        <v>0.63055555555555487</v>
      </c>
      <c r="J66" t="str">
        <f t="shared" si="1"/>
        <v>Klient WSZEDŁ</v>
      </c>
      <c r="K66">
        <v>1</v>
      </c>
      <c r="L66" s="13">
        <v>0.63055555555555487</v>
      </c>
      <c r="M66">
        <f t="shared" si="3"/>
        <v>3</v>
      </c>
    </row>
    <row r="67" spans="1:13">
      <c r="A67" s="12">
        <f t="shared" ref="A67:A77" ca="1" si="5">A66+$G$3*RANDBETWEEN(1,8)</f>
        <v>0.62638888888888822</v>
      </c>
      <c r="B67" s="13">
        <v>0.63333333333333264</v>
      </c>
      <c r="D67">
        <v>1</v>
      </c>
      <c r="E67" s="13">
        <v>0.63333333333333264</v>
      </c>
      <c r="F67">
        <f t="shared" si="2"/>
        <v>4</v>
      </c>
      <c r="I67" s="13">
        <v>0.63333333333333264</v>
      </c>
      <c r="J67" t="str">
        <f t="shared" ref="J67:J77" si="6">IF(K67=1,"Klient WSZEDŁ","Klient WYSZEDŁ")</f>
        <v>Klient WSZEDŁ</v>
      </c>
      <c r="K67">
        <v>1</v>
      </c>
      <c r="L67" s="13">
        <v>0.63333333333333264</v>
      </c>
      <c r="M67">
        <f t="shared" si="3"/>
        <v>4</v>
      </c>
    </row>
    <row r="68" spans="1:13">
      <c r="A68" s="12">
        <f t="shared" ca="1" si="5"/>
        <v>0.62847222222222154</v>
      </c>
      <c r="B68" s="13">
        <v>0.63819444444444373</v>
      </c>
      <c r="D68">
        <v>-1</v>
      </c>
      <c r="E68" s="13">
        <v>0.63819444444444373</v>
      </c>
      <c r="F68">
        <f t="shared" ref="F68:F77" si="7">F67+D68</f>
        <v>3</v>
      </c>
      <c r="I68" s="13">
        <v>0.63819444444444373</v>
      </c>
      <c r="J68" t="str">
        <f t="shared" si="6"/>
        <v>Klient WYSZEDŁ</v>
      </c>
      <c r="K68">
        <v>-1</v>
      </c>
      <c r="L68" s="13">
        <v>0.63819444444444373</v>
      </c>
      <c r="M68">
        <f t="shared" ref="M68:M77" si="8">M67+K68</f>
        <v>3</v>
      </c>
    </row>
    <row r="69" spans="1:13">
      <c r="A69" s="12">
        <f t="shared" ca="1" si="5"/>
        <v>0.63055555555555487</v>
      </c>
      <c r="B69" s="13">
        <v>0.64166666666666594</v>
      </c>
      <c r="D69">
        <v>1</v>
      </c>
      <c r="E69" s="13">
        <v>0.64166666666666594</v>
      </c>
      <c r="F69">
        <f t="shared" si="7"/>
        <v>4</v>
      </c>
      <c r="I69" s="13">
        <v>0.64166666666666594</v>
      </c>
      <c r="J69" t="str">
        <f t="shared" si="6"/>
        <v>Klient WSZEDŁ</v>
      </c>
      <c r="K69">
        <v>1</v>
      </c>
      <c r="L69" s="13">
        <v>0.64166666666666594</v>
      </c>
      <c r="M69">
        <f t="shared" si="8"/>
        <v>4</v>
      </c>
    </row>
    <row r="70" spans="1:13">
      <c r="A70" s="12">
        <f t="shared" ca="1" si="5"/>
        <v>0.63194444444444375</v>
      </c>
      <c r="B70" s="13">
        <v>0.64652777777777704</v>
      </c>
      <c r="D70">
        <v>-1</v>
      </c>
      <c r="E70" s="13">
        <v>0.64652777777777704</v>
      </c>
      <c r="F70">
        <f t="shared" si="7"/>
        <v>3</v>
      </c>
      <c r="I70" s="13">
        <v>0.64652777777777704</v>
      </c>
      <c r="J70" t="str">
        <f t="shared" si="6"/>
        <v>Klient WYSZEDŁ</v>
      </c>
      <c r="K70">
        <v>-1</v>
      </c>
      <c r="L70" s="13">
        <v>0.64652777777777704</v>
      </c>
      <c r="M70">
        <f t="shared" si="8"/>
        <v>3</v>
      </c>
    </row>
    <row r="71" spans="1:13">
      <c r="A71" s="12">
        <f t="shared" ca="1" si="5"/>
        <v>0.63611111111111041</v>
      </c>
      <c r="B71" s="13">
        <v>0.64861111111111036</v>
      </c>
      <c r="D71">
        <v>-1</v>
      </c>
      <c r="E71" s="13">
        <v>0.64861111111111036</v>
      </c>
      <c r="F71">
        <f t="shared" si="7"/>
        <v>2</v>
      </c>
      <c r="I71" s="13">
        <v>0.64861111111111036</v>
      </c>
      <c r="J71" t="str">
        <f t="shared" si="6"/>
        <v>Klient WYSZEDŁ</v>
      </c>
      <c r="K71">
        <v>-1</v>
      </c>
      <c r="L71" s="13">
        <v>0.64861111111111036</v>
      </c>
      <c r="M71">
        <f t="shared" si="8"/>
        <v>2</v>
      </c>
    </row>
    <row r="72" spans="1:13">
      <c r="A72" s="12">
        <f t="shared" ca="1" si="5"/>
        <v>0.64027777777777706</v>
      </c>
      <c r="B72" s="13">
        <v>0.6493055555555548</v>
      </c>
      <c r="D72">
        <v>-1</v>
      </c>
      <c r="E72" s="13">
        <v>0.6493055555555548</v>
      </c>
      <c r="F72">
        <f t="shared" si="7"/>
        <v>1</v>
      </c>
      <c r="I72" s="13">
        <v>0.6493055555555548</v>
      </c>
      <c r="J72" t="str">
        <f t="shared" si="6"/>
        <v>Klient WYSZEDŁ</v>
      </c>
      <c r="K72">
        <v>-1</v>
      </c>
      <c r="L72" s="13">
        <v>0.6493055555555548</v>
      </c>
      <c r="M72">
        <f t="shared" si="8"/>
        <v>1</v>
      </c>
    </row>
    <row r="73" spans="1:13">
      <c r="A73" s="12">
        <f t="shared" ca="1" si="5"/>
        <v>0.64374999999999927</v>
      </c>
      <c r="B73" s="13">
        <v>0.65277777777777701</v>
      </c>
      <c r="D73">
        <v>1</v>
      </c>
      <c r="E73" s="13">
        <v>0.65277777777777701</v>
      </c>
      <c r="F73">
        <f t="shared" si="7"/>
        <v>2</v>
      </c>
      <c r="I73" s="13">
        <v>0.65277777777777701</v>
      </c>
      <c r="J73" t="str">
        <f t="shared" si="6"/>
        <v>Klient WSZEDŁ</v>
      </c>
      <c r="K73">
        <v>1</v>
      </c>
      <c r="L73" s="13">
        <v>0.65277777777777701</v>
      </c>
      <c r="M73">
        <f t="shared" si="8"/>
        <v>2</v>
      </c>
    </row>
    <row r="74" spans="1:13">
      <c r="A74" s="12">
        <f t="shared" ca="1" si="5"/>
        <v>0.64652777777777704</v>
      </c>
      <c r="B74" s="13">
        <v>0.65347222222222145</v>
      </c>
      <c r="D74">
        <v>-1</v>
      </c>
      <c r="E74" s="13">
        <v>0.65347222222222145</v>
      </c>
      <c r="F74">
        <f t="shared" si="7"/>
        <v>1</v>
      </c>
      <c r="I74" s="13">
        <v>0.65347222222222145</v>
      </c>
      <c r="J74" t="str">
        <f t="shared" si="6"/>
        <v>Klient WYSZEDŁ</v>
      </c>
      <c r="K74">
        <v>-1</v>
      </c>
      <c r="L74" s="13">
        <v>0.65347222222222145</v>
      </c>
      <c r="M74">
        <f t="shared" si="8"/>
        <v>1</v>
      </c>
    </row>
    <row r="75" spans="1:13">
      <c r="A75" s="12">
        <f t="shared" ca="1" si="5"/>
        <v>0.65208333333333257</v>
      </c>
      <c r="B75" s="13">
        <v>0.65902777777777699</v>
      </c>
      <c r="D75">
        <v>1</v>
      </c>
      <c r="E75" s="13">
        <v>0.65902777777777699</v>
      </c>
      <c r="F75">
        <f t="shared" si="7"/>
        <v>2</v>
      </c>
      <c r="I75" s="13">
        <v>0.65902777777777699</v>
      </c>
      <c r="J75" t="str">
        <f t="shared" si="6"/>
        <v>Klient WSZEDŁ</v>
      </c>
      <c r="K75">
        <v>1</v>
      </c>
      <c r="L75" s="13">
        <v>0.65902777777777699</v>
      </c>
      <c r="M75">
        <f t="shared" si="8"/>
        <v>2</v>
      </c>
    </row>
    <row r="76" spans="1:13">
      <c r="A76" s="12">
        <f t="shared" ca="1" si="5"/>
        <v>0.6541666666666659</v>
      </c>
      <c r="B76" s="13">
        <v>0.66319444444444364</v>
      </c>
      <c r="D76">
        <v>-1</v>
      </c>
      <c r="E76" s="13">
        <v>0.66319444444444364</v>
      </c>
      <c r="F76">
        <f t="shared" si="7"/>
        <v>1</v>
      </c>
      <c r="I76" s="13">
        <v>0.66319444444444364</v>
      </c>
      <c r="J76" t="str">
        <f t="shared" si="6"/>
        <v>Klient WYSZEDŁ</v>
      </c>
      <c r="K76">
        <v>-1</v>
      </c>
      <c r="L76" s="13">
        <v>0.66319444444444364</v>
      </c>
      <c r="M76">
        <f t="shared" si="8"/>
        <v>1</v>
      </c>
    </row>
    <row r="77" spans="1:13">
      <c r="A77" s="12">
        <f t="shared" ca="1" si="5"/>
        <v>0.65763888888888811</v>
      </c>
      <c r="B77" s="13">
        <v>0.66666666666666663</v>
      </c>
      <c r="D77">
        <v>-1</v>
      </c>
      <c r="E77" s="13">
        <v>0.66736111111111029</v>
      </c>
      <c r="F77">
        <f t="shared" si="7"/>
        <v>0</v>
      </c>
      <c r="I77" s="13">
        <v>0.66666666666666663</v>
      </c>
      <c r="J77" t="str">
        <f t="shared" si="6"/>
        <v>Klient WYSZEDŁ</v>
      </c>
      <c r="K77">
        <v>-1</v>
      </c>
      <c r="L77" s="13">
        <v>0.66736111111111029</v>
      </c>
      <c r="M77">
        <f t="shared" si="8"/>
        <v>0</v>
      </c>
    </row>
    <row r="78" spans="1:13">
      <c r="A78" s="12"/>
      <c r="B78" s="13"/>
      <c r="E78" s="13"/>
    </row>
    <row r="79" spans="1:13">
      <c r="A79" s="12"/>
      <c r="B79" s="13"/>
      <c r="E79" s="13"/>
    </row>
    <row r="80" spans="1:13">
      <c r="A80" s="12"/>
      <c r="B80" s="13"/>
      <c r="E80" s="13"/>
    </row>
    <row r="81" spans="1:5">
      <c r="A81" s="12"/>
      <c r="B81" s="13"/>
      <c r="E81" s="13"/>
    </row>
    <row r="82" spans="1:5">
      <c r="A82" s="12"/>
      <c r="B82" s="13"/>
      <c r="E82" s="13"/>
    </row>
    <row r="83" spans="1:5">
      <c r="A83" s="12"/>
      <c r="B83" s="13"/>
      <c r="E83" s="13"/>
    </row>
    <row r="84" spans="1:5">
      <c r="A84" s="12"/>
      <c r="B84" s="13"/>
      <c r="E84" s="13"/>
    </row>
    <row r="85" spans="1:5">
      <c r="A85" s="12"/>
      <c r="B85" s="13"/>
      <c r="E85" s="13"/>
    </row>
    <row r="86" spans="1:5">
      <c r="A86" s="12"/>
      <c r="B86" s="13"/>
      <c r="E86" s="13"/>
    </row>
    <row r="87" spans="1:5">
      <c r="A87" s="12"/>
      <c r="B87" s="13"/>
      <c r="E87" s="13"/>
    </row>
    <row r="88" spans="1:5">
      <c r="A88" s="12"/>
      <c r="B88" s="13"/>
      <c r="E88" s="13"/>
    </row>
    <row r="89" spans="1:5">
      <c r="A89" s="12"/>
      <c r="B89" s="13"/>
      <c r="E89" s="13"/>
    </row>
    <row r="90" spans="1:5">
      <c r="A90" s="12"/>
      <c r="B90" s="13"/>
      <c r="E90" s="13"/>
    </row>
    <row r="91" spans="1:5">
      <c r="A91" s="12"/>
      <c r="B91" s="13"/>
      <c r="E91" s="13"/>
    </row>
    <row r="92" spans="1:5">
      <c r="A92" s="12"/>
      <c r="B92" s="13"/>
      <c r="E92" s="13"/>
    </row>
    <row r="93" spans="1:5">
      <c r="A93" s="12"/>
      <c r="B93" s="13"/>
      <c r="E93" s="13"/>
    </row>
    <row r="94" spans="1:5">
      <c r="A94" s="12"/>
      <c r="B94" s="13"/>
      <c r="E94" s="13"/>
    </row>
    <row r="95" spans="1:5">
      <c r="A95" s="12"/>
      <c r="B95" s="13"/>
      <c r="E95" s="13"/>
    </row>
    <row r="96" spans="1:5">
      <c r="A96" s="12"/>
      <c r="B96" s="13"/>
      <c r="E96" s="13"/>
    </row>
    <row r="97" spans="1:5">
      <c r="A97" s="12"/>
      <c r="B97" s="13"/>
      <c r="E97" s="13"/>
    </row>
    <row r="98" spans="1:5">
      <c r="A98" s="12"/>
      <c r="B98" s="13"/>
      <c r="E98" s="13"/>
    </row>
    <row r="99" spans="1:5">
      <c r="A99" s="12"/>
      <c r="B99" s="13"/>
      <c r="E99" s="13"/>
    </row>
    <row r="100" spans="1:5">
      <c r="A100" s="12"/>
      <c r="B100" s="13"/>
      <c r="E100" s="13"/>
    </row>
    <row r="101" spans="1:5">
      <c r="A101" s="12"/>
      <c r="B101" s="13"/>
      <c r="E101" s="13"/>
    </row>
    <row r="102" spans="1:5">
      <c r="A102" s="12"/>
      <c r="B102" s="13"/>
      <c r="E102" s="13"/>
    </row>
    <row r="103" spans="1:5">
      <c r="A103" s="12"/>
      <c r="B103" s="13"/>
      <c r="E103" s="13"/>
    </row>
    <row r="104" spans="1:5">
      <c r="A104" s="12"/>
      <c r="B104" s="13"/>
      <c r="E104" s="13"/>
    </row>
    <row r="105" spans="1:5">
      <c r="A105" s="12"/>
      <c r="B105" s="13"/>
      <c r="E105" s="13"/>
    </row>
    <row r="106" spans="1:5">
      <c r="A106" s="12"/>
      <c r="B106" s="13"/>
      <c r="E106" s="13"/>
    </row>
    <row r="107" spans="1:5">
      <c r="A107" s="12"/>
      <c r="B107" s="13"/>
      <c r="E107" s="13"/>
    </row>
    <row r="108" spans="1:5">
      <c r="A108" s="12"/>
      <c r="B108" s="13"/>
      <c r="E108" s="13"/>
    </row>
    <row r="109" spans="1:5">
      <c r="A109" s="12"/>
      <c r="B109" s="13"/>
      <c r="E109" s="13"/>
    </row>
    <row r="110" spans="1:5">
      <c r="A110" s="12"/>
      <c r="B110" s="13"/>
      <c r="E110" s="13"/>
    </row>
    <row r="111" spans="1:5">
      <c r="A111" s="12"/>
      <c r="B111" s="13"/>
      <c r="E111" s="13"/>
    </row>
    <row r="112" spans="1:5">
      <c r="A112" s="12"/>
      <c r="B112" s="13"/>
      <c r="E112" s="13"/>
    </row>
    <row r="113" spans="1:5">
      <c r="A113" s="12"/>
      <c r="B113" s="13"/>
      <c r="E113" s="13"/>
    </row>
    <row r="114" spans="1:5">
      <c r="A114" s="12"/>
      <c r="B114" s="13"/>
      <c r="E114" s="13"/>
    </row>
    <row r="115" spans="1:5">
      <c r="A115" s="12"/>
      <c r="B115" s="13"/>
      <c r="E115" s="13"/>
    </row>
    <row r="116" spans="1:5">
      <c r="A116" s="12"/>
      <c r="B116" s="13"/>
      <c r="E116" s="13"/>
    </row>
    <row r="117" spans="1:5">
      <c r="A117" s="12"/>
      <c r="B117" s="13"/>
      <c r="E117" s="13"/>
    </row>
    <row r="118" spans="1:5">
      <c r="A118" s="12"/>
      <c r="B118" s="13"/>
      <c r="E118" s="13"/>
    </row>
    <row r="119" spans="1:5">
      <c r="A119" s="12"/>
      <c r="B119" s="13"/>
      <c r="E119" s="13"/>
    </row>
    <row r="120" spans="1:5">
      <c r="A120" s="12"/>
      <c r="B120" s="13"/>
      <c r="E120" s="13"/>
    </row>
    <row r="121" spans="1:5">
      <c r="A121" s="12"/>
      <c r="B121" s="13"/>
      <c r="E121" s="13"/>
    </row>
    <row r="122" spans="1:5">
      <c r="A122" s="12"/>
      <c r="B122" s="13"/>
      <c r="E122" s="13"/>
    </row>
    <row r="123" spans="1:5">
      <c r="A123" s="12"/>
      <c r="B123" s="13"/>
      <c r="E123" s="13"/>
    </row>
    <row r="124" spans="1:5">
      <c r="A124" s="12"/>
      <c r="B124" s="13"/>
      <c r="E124" s="13"/>
    </row>
    <row r="125" spans="1:5">
      <c r="A125" s="12"/>
      <c r="B125" s="13"/>
      <c r="E125" s="13"/>
    </row>
    <row r="126" spans="1:5">
      <c r="A126" s="12"/>
      <c r="B126" s="13"/>
      <c r="E126" s="13"/>
    </row>
    <row r="127" spans="1:5">
      <c r="A127" s="12"/>
      <c r="B127" s="13"/>
      <c r="E127" s="13"/>
    </row>
    <row r="128" spans="1:5">
      <c r="A128" s="12"/>
      <c r="B128" s="13"/>
      <c r="E128" s="13"/>
    </row>
    <row r="129" spans="1:5">
      <c r="A129" s="12"/>
      <c r="B129" s="13"/>
      <c r="E129" s="13"/>
    </row>
    <row r="130" spans="1:5">
      <c r="A130" s="12"/>
      <c r="B130" s="13"/>
      <c r="E130" s="13"/>
    </row>
    <row r="131" spans="1:5">
      <c r="A131" s="12"/>
      <c r="B131" s="13"/>
      <c r="E131" s="13"/>
    </row>
    <row r="132" spans="1:5">
      <c r="A132" s="12"/>
      <c r="B132" s="13"/>
      <c r="E132" s="13"/>
    </row>
    <row r="133" spans="1:5">
      <c r="A133" s="12"/>
      <c r="B133" s="13"/>
      <c r="E133" s="13"/>
    </row>
    <row r="134" spans="1:5">
      <c r="A134" s="12"/>
      <c r="B134" s="13"/>
      <c r="E134" s="13"/>
    </row>
    <row r="135" spans="1:5">
      <c r="A135" s="12"/>
      <c r="B135" s="13"/>
      <c r="E135" s="13"/>
    </row>
    <row r="136" spans="1:5">
      <c r="A136" s="12"/>
      <c r="B136" s="13"/>
      <c r="E136" s="13"/>
    </row>
    <row r="137" spans="1:5">
      <c r="A137" s="12"/>
      <c r="B137" s="13"/>
      <c r="E137" s="13"/>
    </row>
    <row r="138" spans="1:5">
      <c r="A138" s="12"/>
      <c r="B138" s="13"/>
      <c r="E138" s="13"/>
    </row>
    <row r="139" spans="1:5">
      <c r="A139" s="12"/>
      <c r="B139" s="13"/>
      <c r="E139" s="13"/>
    </row>
    <row r="140" spans="1:5">
      <c r="A140" s="12"/>
      <c r="B140" s="13"/>
      <c r="E140" s="13"/>
    </row>
    <row r="141" spans="1:5">
      <c r="A141" s="12"/>
      <c r="B141" s="13"/>
      <c r="E141" s="13"/>
    </row>
    <row r="142" spans="1:5">
      <c r="A142" s="12"/>
      <c r="B142" s="13"/>
      <c r="E142" s="13"/>
    </row>
    <row r="143" spans="1:5">
      <c r="A143" s="12"/>
      <c r="B143" s="13"/>
      <c r="E143" s="13"/>
    </row>
    <row r="144" spans="1:5">
      <c r="A144" s="12"/>
      <c r="B144" s="13"/>
      <c r="E144" s="13"/>
    </row>
    <row r="145" spans="1:5">
      <c r="A145" s="12"/>
      <c r="B145" s="13"/>
      <c r="E145" s="13"/>
    </row>
    <row r="146" spans="1:5">
      <c r="A146" s="12"/>
      <c r="B146" s="13"/>
      <c r="E146" s="13"/>
    </row>
    <row r="147" spans="1:5">
      <c r="A147" s="12"/>
      <c r="B147" s="13"/>
      <c r="E147" s="13"/>
    </row>
    <row r="148" spans="1:5">
      <c r="A148" s="12"/>
      <c r="B148" s="13"/>
      <c r="E148" s="13"/>
    </row>
    <row r="149" spans="1:5">
      <c r="A149" s="12"/>
      <c r="B149" s="13"/>
      <c r="E149" s="13"/>
    </row>
    <row r="150" spans="1:5">
      <c r="A150" s="12"/>
      <c r="B150" s="13"/>
      <c r="E150" s="13"/>
    </row>
    <row r="151" spans="1:5">
      <c r="A151" s="12"/>
      <c r="B151" s="13"/>
      <c r="E151" s="13"/>
    </row>
    <row r="152" spans="1:5">
      <c r="A152" s="12"/>
      <c r="B152" s="13"/>
      <c r="E152" s="13"/>
    </row>
    <row r="153" spans="1:5">
      <c r="A153" s="12"/>
      <c r="B153" s="13"/>
      <c r="E153" s="13"/>
    </row>
    <row r="154" spans="1:5">
      <c r="A154" s="12"/>
      <c r="B154" s="13"/>
      <c r="E154" s="13"/>
    </row>
    <row r="155" spans="1:5">
      <c r="A155" s="12"/>
      <c r="B155" s="13"/>
      <c r="E155" s="13"/>
    </row>
    <row r="156" spans="1:5">
      <c r="A156" s="12"/>
      <c r="B156" s="13"/>
      <c r="E156" s="13"/>
    </row>
    <row r="157" spans="1:5">
      <c r="A157" s="12"/>
      <c r="B157" s="13"/>
      <c r="E157" s="13"/>
    </row>
    <row r="158" spans="1:5">
      <c r="A158" s="12"/>
      <c r="B158" s="13"/>
      <c r="E158" s="13"/>
    </row>
    <row r="159" spans="1:5">
      <c r="A159" s="12"/>
      <c r="B159" s="13"/>
      <c r="E159" s="13"/>
    </row>
    <row r="160" spans="1:5">
      <c r="A160" s="12"/>
      <c r="B160" s="13"/>
      <c r="E160" s="13"/>
    </row>
    <row r="161" spans="1:5">
      <c r="A161" s="12"/>
      <c r="B161" s="13"/>
      <c r="E161" s="13"/>
    </row>
    <row r="162" spans="1:5">
      <c r="A162" s="12"/>
      <c r="B162" s="13"/>
      <c r="E162" s="13"/>
    </row>
    <row r="163" spans="1:5">
      <c r="A163" s="12"/>
      <c r="B163" s="13"/>
      <c r="E163" s="13"/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I1:N77"/>
  <sheetViews>
    <sheetView topLeftCell="K1" zoomScale="90" zoomScaleNormal="90" workbookViewId="0">
      <selection activeCell="Q9" sqref="Q9"/>
    </sheetView>
  </sheetViews>
  <sheetFormatPr defaultRowHeight="14.25"/>
  <cols>
    <col min="9" max="9" width="5.375" bestFit="1" customWidth="1"/>
    <col min="10" max="10" width="14.875" bestFit="1" customWidth="1"/>
    <col min="11" max="11" width="6.25" bestFit="1" customWidth="1"/>
    <col min="12" max="12" width="13.375" bestFit="1" customWidth="1"/>
  </cols>
  <sheetData>
    <row r="1" spans="9:14">
      <c r="I1" t="s">
        <v>72</v>
      </c>
      <c r="J1" t="s">
        <v>73</v>
      </c>
      <c r="K1" t="s">
        <v>74</v>
      </c>
      <c r="M1" t="s">
        <v>75</v>
      </c>
      <c r="N1" t="s">
        <v>71</v>
      </c>
    </row>
    <row r="2" spans="9:14">
      <c r="I2" s="13">
        <v>0.41666666666666669</v>
      </c>
      <c r="J2" t="str">
        <f>IF(K2=1,"Klient WSZEDŁ","Klient WYSZEDŁ")</f>
        <v>Klient WSZEDŁ</v>
      </c>
      <c r="K2">
        <v>1</v>
      </c>
      <c r="L2" s="14">
        <f>ROUND(DATE(HOUR(I2)+2000,1,1)+MINUTE(I2)/60*364,0)</f>
        <v>40179</v>
      </c>
      <c r="M2" s="3">
        <f>IF(N2&lt;=3,3,N2*12/14)</f>
        <v>3</v>
      </c>
      <c r="N2">
        <v>1</v>
      </c>
    </row>
    <row r="3" spans="9:14">
      <c r="I3" s="13">
        <v>0.41875000000000001</v>
      </c>
      <c r="J3" t="str">
        <f t="shared" ref="J3:J66" si="0">IF(K3=1,"Klient WSZEDŁ","Klient WYSZEDŁ")</f>
        <v>Klient WSZEDŁ</v>
      </c>
      <c r="K3">
        <v>1</v>
      </c>
      <c r="L3" s="14">
        <f t="shared" ref="L3:L66" si="1">ROUND(DATE(HOUR(I3)+2000,1,1)+MINUTE(I3)/60*364,0)</f>
        <v>40197</v>
      </c>
      <c r="M3" s="3">
        <f t="shared" ref="M3:M66" si="2">IF(N3&lt;=3,3,N3*12/14)</f>
        <v>3</v>
      </c>
      <c r="N3">
        <f t="shared" ref="N3:N34" si="3">N2+K3</f>
        <v>2</v>
      </c>
    </row>
    <row r="4" spans="9:14">
      <c r="I4" s="13">
        <v>0.42222222222222222</v>
      </c>
      <c r="J4" t="str">
        <f t="shared" si="0"/>
        <v>Klient WYSZEDŁ</v>
      </c>
      <c r="K4">
        <v>-1</v>
      </c>
      <c r="L4" s="14">
        <f t="shared" si="1"/>
        <v>40228</v>
      </c>
      <c r="M4" s="3">
        <f t="shared" si="2"/>
        <v>3</v>
      </c>
      <c r="N4">
        <f t="shared" si="3"/>
        <v>1</v>
      </c>
    </row>
    <row r="5" spans="9:14">
      <c r="I5" s="13">
        <v>0.42777777777777776</v>
      </c>
      <c r="J5" t="str">
        <f t="shared" si="0"/>
        <v>Klient WYSZEDŁ</v>
      </c>
      <c r="K5">
        <v>-1</v>
      </c>
      <c r="L5" s="14">
        <f t="shared" si="1"/>
        <v>40276</v>
      </c>
      <c r="M5" s="3">
        <f t="shared" si="2"/>
        <v>3</v>
      </c>
      <c r="N5">
        <f t="shared" si="3"/>
        <v>0</v>
      </c>
    </row>
    <row r="6" spans="9:14">
      <c r="I6" s="13">
        <v>0.4284722222222222</v>
      </c>
      <c r="J6" t="str">
        <f t="shared" si="0"/>
        <v>Klient WSZEDŁ</v>
      </c>
      <c r="K6">
        <v>1</v>
      </c>
      <c r="L6" s="14">
        <f t="shared" si="1"/>
        <v>40282</v>
      </c>
      <c r="M6" s="3">
        <f t="shared" si="2"/>
        <v>3</v>
      </c>
      <c r="N6">
        <f t="shared" si="3"/>
        <v>1</v>
      </c>
    </row>
    <row r="7" spans="9:14">
      <c r="I7" s="13">
        <v>0.43333333333333329</v>
      </c>
      <c r="J7" t="str">
        <f t="shared" si="0"/>
        <v>Klient WSZEDŁ</v>
      </c>
      <c r="K7">
        <v>1</v>
      </c>
      <c r="L7" s="14">
        <f t="shared" si="1"/>
        <v>40325</v>
      </c>
      <c r="M7" s="3">
        <f t="shared" si="2"/>
        <v>3</v>
      </c>
      <c r="N7">
        <f t="shared" si="3"/>
        <v>2</v>
      </c>
    </row>
    <row r="8" spans="9:14">
      <c r="I8" s="13">
        <v>0.4368055555555555</v>
      </c>
      <c r="J8" t="str">
        <f t="shared" si="0"/>
        <v>Klient WYSZEDŁ</v>
      </c>
      <c r="K8">
        <v>-1</v>
      </c>
      <c r="L8" s="14">
        <f t="shared" si="1"/>
        <v>40355</v>
      </c>
      <c r="M8" s="3">
        <f t="shared" si="2"/>
        <v>3</v>
      </c>
      <c r="N8">
        <f t="shared" si="3"/>
        <v>1</v>
      </c>
    </row>
    <row r="9" spans="9:14">
      <c r="I9" s="13">
        <v>0.44236111111111104</v>
      </c>
      <c r="J9" t="str">
        <f t="shared" si="0"/>
        <v>Klient WSZEDŁ</v>
      </c>
      <c r="K9">
        <v>1</v>
      </c>
      <c r="L9" s="14">
        <f t="shared" si="1"/>
        <v>40403</v>
      </c>
      <c r="M9" s="3">
        <f t="shared" si="2"/>
        <v>3</v>
      </c>
      <c r="N9">
        <f t="shared" si="3"/>
        <v>2</v>
      </c>
    </row>
    <row r="10" spans="9:14">
      <c r="I10" s="13">
        <v>0.44444444444444436</v>
      </c>
      <c r="J10" t="str">
        <f t="shared" si="0"/>
        <v>Klient WYSZEDŁ</v>
      </c>
      <c r="K10">
        <v>-1</v>
      </c>
      <c r="L10" s="14">
        <f t="shared" si="1"/>
        <v>40422</v>
      </c>
      <c r="M10" s="3">
        <f t="shared" si="2"/>
        <v>3</v>
      </c>
      <c r="N10">
        <f t="shared" si="3"/>
        <v>1</v>
      </c>
    </row>
    <row r="11" spans="9:14">
      <c r="I11" s="13">
        <v>0.44513888888888881</v>
      </c>
      <c r="J11" t="str">
        <f t="shared" si="0"/>
        <v>Klient WSZEDŁ</v>
      </c>
      <c r="K11">
        <v>1</v>
      </c>
      <c r="L11" s="14">
        <f t="shared" si="1"/>
        <v>40428</v>
      </c>
      <c r="M11" s="3">
        <f t="shared" si="2"/>
        <v>3</v>
      </c>
      <c r="N11">
        <f t="shared" si="3"/>
        <v>2</v>
      </c>
    </row>
    <row r="12" spans="9:14">
      <c r="I12" s="13">
        <v>0.45069444444444434</v>
      </c>
      <c r="J12" t="str">
        <f t="shared" si="0"/>
        <v>Klient WSZEDŁ</v>
      </c>
      <c r="K12">
        <v>1</v>
      </c>
      <c r="L12" s="14">
        <f t="shared" si="1"/>
        <v>40476</v>
      </c>
      <c r="M12" s="3">
        <f t="shared" si="2"/>
        <v>3</v>
      </c>
      <c r="N12">
        <f t="shared" si="3"/>
        <v>3</v>
      </c>
    </row>
    <row r="13" spans="9:14">
      <c r="I13" s="13">
        <v>0.45138888888888878</v>
      </c>
      <c r="J13" t="str">
        <f t="shared" si="0"/>
        <v>Klient WYSZEDŁ</v>
      </c>
      <c r="K13">
        <v>-1</v>
      </c>
      <c r="L13" s="14">
        <f t="shared" si="1"/>
        <v>40482</v>
      </c>
      <c r="M13" s="3">
        <f t="shared" si="2"/>
        <v>3</v>
      </c>
      <c r="N13">
        <f t="shared" si="3"/>
        <v>2</v>
      </c>
    </row>
    <row r="14" spans="9:14">
      <c r="I14" s="13">
        <v>0.45486111111111099</v>
      </c>
      <c r="J14" t="str">
        <f t="shared" si="0"/>
        <v>Klient WSZEDŁ</v>
      </c>
      <c r="K14">
        <v>1</v>
      </c>
      <c r="L14" s="14">
        <f t="shared" si="1"/>
        <v>40513</v>
      </c>
      <c r="M14" s="3">
        <f t="shared" si="2"/>
        <v>3</v>
      </c>
      <c r="N14">
        <f t="shared" si="3"/>
        <v>3</v>
      </c>
    </row>
    <row r="15" spans="9:14">
      <c r="I15" s="13">
        <v>0.46041666666666653</v>
      </c>
      <c r="J15" t="str">
        <f t="shared" si="0"/>
        <v>Klient WYSZEDŁ</v>
      </c>
      <c r="K15">
        <v>-1</v>
      </c>
      <c r="L15" s="14">
        <f t="shared" si="1"/>
        <v>40562</v>
      </c>
      <c r="M15" s="3">
        <f t="shared" si="2"/>
        <v>3</v>
      </c>
      <c r="N15">
        <f t="shared" si="3"/>
        <v>2</v>
      </c>
    </row>
    <row r="16" spans="9:14">
      <c r="I16" s="13">
        <v>0.46249999999999986</v>
      </c>
      <c r="J16" t="str">
        <f t="shared" si="0"/>
        <v>Klient WYSZEDŁ</v>
      </c>
      <c r="K16">
        <v>-1</v>
      </c>
      <c r="L16" s="14">
        <f t="shared" si="1"/>
        <v>40580</v>
      </c>
      <c r="M16" s="3">
        <f t="shared" si="2"/>
        <v>3</v>
      </c>
      <c r="N16">
        <f t="shared" si="3"/>
        <v>1</v>
      </c>
    </row>
    <row r="17" spans="9:14">
      <c r="I17" s="13">
        <v>0.46388888888888874</v>
      </c>
      <c r="J17" t="str">
        <f t="shared" si="0"/>
        <v>Klient WSZEDŁ</v>
      </c>
      <c r="K17">
        <v>1</v>
      </c>
      <c r="L17" s="14">
        <f t="shared" si="1"/>
        <v>40593</v>
      </c>
      <c r="M17" s="3">
        <f t="shared" si="2"/>
        <v>3</v>
      </c>
      <c r="N17">
        <f t="shared" si="3"/>
        <v>2</v>
      </c>
    </row>
    <row r="18" spans="9:14">
      <c r="I18" s="13">
        <v>0.46874999999999983</v>
      </c>
      <c r="J18" t="str">
        <f t="shared" si="0"/>
        <v>Klient WSZEDŁ</v>
      </c>
      <c r="K18">
        <v>1</v>
      </c>
      <c r="L18" s="14">
        <f t="shared" si="1"/>
        <v>40635</v>
      </c>
      <c r="M18" s="3">
        <f t="shared" si="2"/>
        <v>3</v>
      </c>
      <c r="N18">
        <f t="shared" si="3"/>
        <v>3</v>
      </c>
    </row>
    <row r="19" spans="9:14">
      <c r="I19" s="13">
        <v>0.47291666666666649</v>
      </c>
      <c r="J19" t="str">
        <f t="shared" si="0"/>
        <v>Klient WSZEDŁ</v>
      </c>
      <c r="K19">
        <v>1</v>
      </c>
      <c r="L19" s="14">
        <f t="shared" si="1"/>
        <v>40671</v>
      </c>
      <c r="M19" s="3">
        <f t="shared" si="2"/>
        <v>3.4285714285714284</v>
      </c>
      <c r="N19">
        <f t="shared" si="3"/>
        <v>4</v>
      </c>
    </row>
    <row r="20" spans="9:14">
      <c r="I20" s="13">
        <v>0.47430555555555537</v>
      </c>
      <c r="J20" t="str">
        <f t="shared" si="0"/>
        <v>Klient WSZEDŁ</v>
      </c>
      <c r="K20">
        <v>1</v>
      </c>
      <c r="L20" s="14">
        <f t="shared" si="1"/>
        <v>40684</v>
      </c>
      <c r="M20" s="3">
        <f t="shared" si="2"/>
        <v>4.2857142857142856</v>
      </c>
      <c r="N20">
        <f t="shared" si="3"/>
        <v>5</v>
      </c>
    </row>
    <row r="21" spans="9:14">
      <c r="I21" s="13">
        <v>0.47777777777777758</v>
      </c>
      <c r="J21" t="str">
        <f t="shared" si="0"/>
        <v>Klient WYSZEDŁ</v>
      </c>
      <c r="K21">
        <v>-1</v>
      </c>
      <c r="L21" s="14">
        <f t="shared" si="1"/>
        <v>40714</v>
      </c>
      <c r="M21" s="3">
        <f t="shared" si="2"/>
        <v>3.4285714285714284</v>
      </c>
      <c r="N21">
        <f t="shared" si="3"/>
        <v>4</v>
      </c>
    </row>
    <row r="22" spans="9:14">
      <c r="I22" s="13">
        <v>0.48263888888888867</v>
      </c>
      <c r="J22" t="str">
        <f t="shared" si="0"/>
        <v>Klient WSZEDŁ</v>
      </c>
      <c r="K22">
        <v>1</v>
      </c>
      <c r="L22" s="14">
        <f t="shared" si="1"/>
        <v>40756</v>
      </c>
      <c r="M22" s="3">
        <f t="shared" si="2"/>
        <v>4.2857142857142856</v>
      </c>
      <c r="N22">
        <f t="shared" si="3"/>
        <v>5</v>
      </c>
    </row>
    <row r="23" spans="9:14">
      <c r="I23" s="13">
        <v>0.48749999999999977</v>
      </c>
      <c r="J23" t="str">
        <f t="shared" si="0"/>
        <v>Klient WSZEDŁ</v>
      </c>
      <c r="K23">
        <v>1</v>
      </c>
      <c r="L23" s="14">
        <f t="shared" si="1"/>
        <v>40799</v>
      </c>
      <c r="M23" s="3">
        <f t="shared" si="2"/>
        <v>5.1428571428571432</v>
      </c>
      <c r="N23">
        <f t="shared" si="3"/>
        <v>6</v>
      </c>
    </row>
    <row r="24" spans="9:14">
      <c r="I24" s="13">
        <v>0.49027777777777753</v>
      </c>
      <c r="J24" t="str">
        <f t="shared" si="0"/>
        <v>Klient WYSZEDŁ</v>
      </c>
      <c r="K24">
        <v>-1</v>
      </c>
      <c r="L24" s="14">
        <f t="shared" si="1"/>
        <v>40823</v>
      </c>
      <c r="M24" s="3">
        <f t="shared" si="2"/>
        <v>4.2857142857142856</v>
      </c>
      <c r="N24">
        <f t="shared" si="3"/>
        <v>5</v>
      </c>
    </row>
    <row r="25" spans="9:14">
      <c r="I25" s="13">
        <v>0.49374999999999974</v>
      </c>
      <c r="J25" t="str">
        <f t="shared" si="0"/>
        <v>Klient WSZEDŁ</v>
      </c>
      <c r="K25">
        <v>1</v>
      </c>
      <c r="L25" s="14">
        <f t="shared" si="1"/>
        <v>40853</v>
      </c>
      <c r="M25" s="3">
        <f t="shared" si="2"/>
        <v>5.1428571428571432</v>
      </c>
      <c r="N25">
        <f t="shared" si="3"/>
        <v>6</v>
      </c>
    </row>
    <row r="26" spans="9:14">
      <c r="I26" s="13">
        <v>0.49861111111111084</v>
      </c>
      <c r="J26" t="str">
        <f t="shared" si="0"/>
        <v>Klient WSZEDŁ</v>
      </c>
      <c r="K26">
        <v>1</v>
      </c>
      <c r="L26" s="14">
        <f t="shared" si="1"/>
        <v>40896</v>
      </c>
      <c r="M26" s="3">
        <f t="shared" si="2"/>
        <v>6</v>
      </c>
      <c r="N26">
        <f t="shared" si="3"/>
        <v>7</v>
      </c>
    </row>
    <row r="27" spans="9:14">
      <c r="I27" s="13">
        <v>0.50277777777777755</v>
      </c>
      <c r="J27" t="str">
        <f t="shared" si="0"/>
        <v>Klient WSZEDŁ</v>
      </c>
      <c r="K27">
        <v>1</v>
      </c>
      <c r="L27" s="14">
        <f t="shared" si="1"/>
        <v>40933</v>
      </c>
      <c r="M27" s="3">
        <f t="shared" si="2"/>
        <v>6.8571428571428568</v>
      </c>
      <c r="N27">
        <f t="shared" si="3"/>
        <v>8</v>
      </c>
    </row>
    <row r="28" spans="9:14">
      <c r="I28" s="13">
        <v>0.50416666666666643</v>
      </c>
      <c r="J28" t="str">
        <f t="shared" si="0"/>
        <v>Klient WSZEDŁ</v>
      </c>
      <c r="K28">
        <v>1</v>
      </c>
      <c r="L28" s="14">
        <f t="shared" si="1"/>
        <v>40945</v>
      </c>
      <c r="M28" s="3">
        <f t="shared" si="2"/>
        <v>7.7142857142857144</v>
      </c>
      <c r="N28">
        <f t="shared" si="3"/>
        <v>9</v>
      </c>
    </row>
    <row r="29" spans="9:14">
      <c r="I29" s="13">
        <v>0.50972222222222197</v>
      </c>
      <c r="J29" t="str">
        <f t="shared" si="0"/>
        <v>Klient WSZEDŁ</v>
      </c>
      <c r="K29">
        <v>1</v>
      </c>
      <c r="L29" s="14">
        <f t="shared" si="1"/>
        <v>40994</v>
      </c>
      <c r="M29" s="3">
        <f t="shared" si="2"/>
        <v>8.5714285714285712</v>
      </c>
      <c r="N29">
        <f t="shared" si="3"/>
        <v>10</v>
      </c>
    </row>
    <row r="30" spans="9:14">
      <c r="I30" s="13">
        <v>0.51180555555555529</v>
      </c>
      <c r="J30" t="str">
        <f t="shared" si="0"/>
        <v>Klient WSZEDŁ</v>
      </c>
      <c r="K30">
        <v>1</v>
      </c>
      <c r="L30" s="14">
        <f t="shared" si="1"/>
        <v>41012</v>
      </c>
      <c r="M30" s="3">
        <f t="shared" si="2"/>
        <v>9.4285714285714288</v>
      </c>
      <c r="N30">
        <f t="shared" si="3"/>
        <v>11</v>
      </c>
    </row>
    <row r="31" spans="9:14">
      <c r="I31" s="13">
        <v>0.51388888888888862</v>
      </c>
      <c r="J31" t="str">
        <f t="shared" si="0"/>
        <v>Klient WSZEDŁ</v>
      </c>
      <c r="K31">
        <v>1</v>
      </c>
      <c r="L31" s="14">
        <f t="shared" si="1"/>
        <v>41030</v>
      </c>
      <c r="M31" s="3">
        <f t="shared" si="2"/>
        <v>10.285714285714286</v>
      </c>
      <c r="N31">
        <f t="shared" si="3"/>
        <v>12</v>
      </c>
    </row>
    <row r="32" spans="9:14">
      <c r="I32" s="13">
        <v>0.51597222222222194</v>
      </c>
      <c r="J32" t="str">
        <f t="shared" si="0"/>
        <v>Klient WSZEDŁ</v>
      </c>
      <c r="K32">
        <v>1</v>
      </c>
      <c r="L32" s="14">
        <f t="shared" si="1"/>
        <v>41049</v>
      </c>
      <c r="M32" s="3">
        <f t="shared" si="2"/>
        <v>11.142857142857142</v>
      </c>
      <c r="N32">
        <f t="shared" si="3"/>
        <v>13</v>
      </c>
    </row>
    <row r="33" spans="9:14">
      <c r="I33" s="13">
        <v>0.51736111111111083</v>
      </c>
      <c r="J33" t="str">
        <f t="shared" si="0"/>
        <v>Klient WSZEDŁ</v>
      </c>
      <c r="K33">
        <v>1</v>
      </c>
      <c r="L33" s="14">
        <f t="shared" si="1"/>
        <v>41061</v>
      </c>
      <c r="M33" s="3">
        <f t="shared" si="2"/>
        <v>12</v>
      </c>
      <c r="N33">
        <f t="shared" si="3"/>
        <v>14</v>
      </c>
    </row>
    <row r="34" spans="9:14">
      <c r="I34" s="13">
        <v>0.5201388888888886</v>
      </c>
      <c r="J34" t="str">
        <f t="shared" si="0"/>
        <v>Klient WYSZEDŁ</v>
      </c>
      <c r="K34">
        <v>-1</v>
      </c>
      <c r="L34" s="14">
        <f t="shared" si="1"/>
        <v>41085</v>
      </c>
      <c r="M34" s="3">
        <f t="shared" si="2"/>
        <v>11.142857142857142</v>
      </c>
      <c r="N34">
        <f t="shared" si="3"/>
        <v>13</v>
      </c>
    </row>
    <row r="35" spans="9:14">
      <c r="I35" s="13">
        <v>0.52499999999999969</v>
      </c>
      <c r="J35" t="str">
        <f t="shared" si="0"/>
        <v>Klient WSZEDŁ</v>
      </c>
      <c r="K35">
        <v>1</v>
      </c>
      <c r="L35" s="14">
        <f t="shared" si="1"/>
        <v>41127</v>
      </c>
      <c r="M35" s="3">
        <f t="shared" si="2"/>
        <v>12</v>
      </c>
      <c r="N35">
        <f t="shared" ref="N35:N66" si="4">N34+K35</f>
        <v>14</v>
      </c>
    </row>
    <row r="36" spans="9:14">
      <c r="I36" s="13">
        <v>0.53055555555555522</v>
      </c>
      <c r="J36" t="str">
        <f t="shared" si="0"/>
        <v>Klient WYSZEDŁ</v>
      </c>
      <c r="K36">
        <v>-1</v>
      </c>
      <c r="L36" s="14">
        <f t="shared" si="1"/>
        <v>41176</v>
      </c>
      <c r="M36" s="3">
        <f t="shared" si="2"/>
        <v>11.142857142857142</v>
      </c>
      <c r="N36">
        <f t="shared" si="4"/>
        <v>13</v>
      </c>
    </row>
    <row r="37" spans="9:14">
      <c r="I37" s="13">
        <v>0.53263888888888855</v>
      </c>
      <c r="J37" t="str">
        <f t="shared" si="0"/>
        <v>Klient WYSZEDŁ</v>
      </c>
      <c r="K37">
        <v>-1</v>
      </c>
      <c r="L37" s="14">
        <f t="shared" si="1"/>
        <v>41194</v>
      </c>
      <c r="M37" s="3">
        <f t="shared" si="2"/>
        <v>10.285714285714286</v>
      </c>
      <c r="N37">
        <f t="shared" si="4"/>
        <v>12</v>
      </c>
    </row>
    <row r="38" spans="9:14">
      <c r="I38" s="13">
        <v>0.53819444444444409</v>
      </c>
      <c r="J38" t="str">
        <f t="shared" si="0"/>
        <v>Klient WYSZEDŁ</v>
      </c>
      <c r="K38">
        <v>-1</v>
      </c>
      <c r="L38" s="14">
        <f t="shared" si="1"/>
        <v>41243</v>
      </c>
      <c r="M38" s="3">
        <f t="shared" si="2"/>
        <v>9.4285714285714288</v>
      </c>
      <c r="N38">
        <f t="shared" si="4"/>
        <v>11</v>
      </c>
    </row>
    <row r="39" spans="9:14">
      <c r="I39" s="13">
        <v>0.54236111111111074</v>
      </c>
      <c r="J39" t="str">
        <f t="shared" si="0"/>
        <v>Klient WSZEDŁ</v>
      </c>
      <c r="K39">
        <v>1</v>
      </c>
      <c r="L39" s="14">
        <f t="shared" si="1"/>
        <v>41281</v>
      </c>
      <c r="M39" s="3">
        <f t="shared" si="2"/>
        <v>10.285714285714286</v>
      </c>
      <c r="N39">
        <f t="shared" si="4"/>
        <v>12</v>
      </c>
    </row>
    <row r="40" spans="9:14">
      <c r="I40" s="13">
        <v>0.54652777777777739</v>
      </c>
      <c r="J40" t="str">
        <f t="shared" si="0"/>
        <v>Klient WYSZEDŁ</v>
      </c>
      <c r="K40">
        <v>-1</v>
      </c>
      <c r="L40" s="14">
        <f t="shared" si="1"/>
        <v>41317</v>
      </c>
      <c r="M40" s="3">
        <f t="shared" si="2"/>
        <v>9.4285714285714288</v>
      </c>
      <c r="N40">
        <f t="shared" si="4"/>
        <v>11</v>
      </c>
    </row>
    <row r="41" spans="9:14">
      <c r="I41" s="13">
        <v>0.54930555555555516</v>
      </c>
      <c r="J41" t="str">
        <f t="shared" si="0"/>
        <v>Klient WYSZEDŁ</v>
      </c>
      <c r="K41">
        <v>-1</v>
      </c>
      <c r="L41" s="14">
        <f t="shared" si="1"/>
        <v>41342</v>
      </c>
      <c r="M41" s="3">
        <f t="shared" si="2"/>
        <v>8.5714285714285712</v>
      </c>
      <c r="N41">
        <f t="shared" si="4"/>
        <v>10</v>
      </c>
    </row>
    <row r="42" spans="9:14">
      <c r="I42" s="13">
        <v>0.55138888888888848</v>
      </c>
      <c r="J42" t="str">
        <f t="shared" si="0"/>
        <v>Klient WYSZEDŁ</v>
      </c>
      <c r="K42">
        <v>-1</v>
      </c>
      <c r="L42" s="14">
        <f t="shared" si="1"/>
        <v>41360</v>
      </c>
      <c r="M42" s="3">
        <f t="shared" si="2"/>
        <v>7.7142857142857144</v>
      </c>
      <c r="N42">
        <f t="shared" si="4"/>
        <v>9</v>
      </c>
    </row>
    <row r="43" spans="9:14">
      <c r="I43" s="13">
        <v>0.55486111111111069</v>
      </c>
      <c r="J43" t="str">
        <f t="shared" si="0"/>
        <v>Klient WSZEDŁ</v>
      </c>
      <c r="K43">
        <v>1</v>
      </c>
      <c r="L43" s="14">
        <f t="shared" si="1"/>
        <v>41390</v>
      </c>
      <c r="M43" s="3">
        <f t="shared" si="2"/>
        <v>8.5714285714285712</v>
      </c>
      <c r="N43">
        <f t="shared" si="4"/>
        <v>10</v>
      </c>
    </row>
    <row r="44" spans="9:14">
      <c r="I44" s="13">
        <v>0.55902777777777735</v>
      </c>
      <c r="J44" t="str">
        <f t="shared" si="0"/>
        <v>Klient WYSZEDŁ</v>
      </c>
      <c r="K44">
        <v>-1</v>
      </c>
      <c r="L44" s="14">
        <f t="shared" si="1"/>
        <v>41427</v>
      </c>
      <c r="M44" s="3">
        <f t="shared" si="2"/>
        <v>7.7142857142857144</v>
      </c>
      <c r="N44">
        <f t="shared" si="4"/>
        <v>9</v>
      </c>
    </row>
    <row r="45" spans="9:14">
      <c r="I45" s="13">
        <v>0.56249999999999956</v>
      </c>
      <c r="J45" t="str">
        <f t="shared" si="0"/>
        <v>Klient WYSZEDŁ</v>
      </c>
      <c r="K45">
        <v>-1</v>
      </c>
      <c r="L45" s="14">
        <f t="shared" si="1"/>
        <v>41457</v>
      </c>
      <c r="M45" s="3">
        <f t="shared" si="2"/>
        <v>6.8571428571428568</v>
      </c>
      <c r="N45">
        <f t="shared" si="4"/>
        <v>8</v>
      </c>
    </row>
    <row r="46" spans="9:14">
      <c r="I46" s="13">
        <v>0.56458333333333288</v>
      </c>
      <c r="J46" t="str">
        <f t="shared" si="0"/>
        <v>Klient WYSZEDŁ</v>
      </c>
      <c r="K46">
        <v>-1</v>
      </c>
      <c r="L46" s="14">
        <f t="shared" si="1"/>
        <v>41475</v>
      </c>
      <c r="M46" s="3">
        <f t="shared" si="2"/>
        <v>6</v>
      </c>
      <c r="N46">
        <f t="shared" si="4"/>
        <v>7</v>
      </c>
    </row>
    <row r="47" spans="9:14">
      <c r="I47" s="13">
        <v>0.56736111111111065</v>
      </c>
      <c r="J47" t="str">
        <f t="shared" si="0"/>
        <v>Klient WSZEDŁ</v>
      </c>
      <c r="K47">
        <v>1</v>
      </c>
      <c r="L47" s="14">
        <f t="shared" si="1"/>
        <v>41499</v>
      </c>
      <c r="M47" s="3">
        <f t="shared" si="2"/>
        <v>6.8571428571428568</v>
      </c>
      <c r="N47">
        <f t="shared" si="4"/>
        <v>8</v>
      </c>
    </row>
    <row r="48" spans="9:14">
      <c r="I48" s="13">
        <v>0.57222222222222174</v>
      </c>
      <c r="J48" t="str">
        <f t="shared" si="0"/>
        <v>Klient WYSZEDŁ</v>
      </c>
      <c r="K48">
        <v>-1</v>
      </c>
      <c r="L48" s="14">
        <f t="shared" si="1"/>
        <v>41542</v>
      </c>
      <c r="M48" s="3">
        <f t="shared" si="2"/>
        <v>6</v>
      </c>
      <c r="N48">
        <f t="shared" si="4"/>
        <v>7</v>
      </c>
    </row>
    <row r="49" spans="9:14">
      <c r="I49" s="13">
        <v>0.57361111111111063</v>
      </c>
      <c r="J49" t="str">
        <f t="shared" si="0"/>
        <v>Klient WSZEDŁ</v>
      </c>
      <c r="K49">
        <v>1</v>
      </c>
      <c r="L49" s="14">
        <f t="shared" si="1"/>
        <v>41554</v>
      </c>
      <c r="M49" s="3">
        <f t="shared" si="2"/>
        <v>6.8571428571428568</v>
      </c>
      <c r="N49">
        <f t="shared" si="4"/>
        <v>8</v>
      </c>
    </row>
    <row r="50" spans="9:14">
      <c r="I50" s="13">
        <v>0.57569444444444395</v>
      </c>
      <c r="J50" t="str">
        <f t="shared" si="0"/>
        <v>Klient WYSZEDŁ</v>
      </c>
      <c r="K50">
        <v>-1</v>
      </c>
      <c r="L50" s="14">
        <f t="shared" si="1"/>
        <v>41572</v>
      </c>
      <c r="M50" s="3">
        <f t="shared" si="2"/>
        <v>6</v>
      </c>
      <c r="N50">
        <f t="shared" si="4"/>
        <v>7</v>
      </c>
    </row>
    <row r="51" spans="9:14">
      <c r="I51" s="13">
        <v>0.58124999999999949</v>
      </c>
      <c r="J51" t="str">
        <f t="shared" si="0"/>
        <v>Klient WYSZEDŁ</v>
      </c>
      <c r="K51">
        <v>-1</v>
      </c>
      <c r="L51" s="14">
        <f t="shared" si="1"/>
        <v>41621</v>
      </c>
      <c r="M51" s="3">
        <f t="shared" si="2"/>
        <v>5.1428571428571432</v>
      </c>
      <c r="N51">
        <f t="shared" si="4"/>
        <v>6</v>
      </c>
    </row>
    <row r="52" spans="9:14">
      <c r="I52" s="13">
        <v>0.58402777777777726</v>
      </c>
      <c r="J52" t="str">
        <f t="shared" si="0"/>
        <v>Klient WYSZEDŁ</v>
      </c>
      <c r="K52">
        <v>-1</v>
      </c>
      <c r="L52" s="14">
        <f t="shared" si="1"/>
        <v>41646</v>
      </c>
      <c r="M52" s="3">
        <f t="shared" si="2"/>
        <v>4.2857142857142856</v>
      </c>
      <c r="N52">
        <f t="shared" si="4"/>
        <v>5</v>
      </c>
    </row>
    <row r="53" spans="9:14">
      <c r="I53" s="13">
        <v>0.58611111111111058</v>
      </c>
      <c r="J53" t="str">
        <f t="shared" si="0"/>
        <v>Klient WYSZEDŁ</v>
      </c>
      <c r="K53">
        <v>-1</v>
      </c>
      <c r="L53" s="14">
        <f t="shared" si="1"/>
        <v>41664</v>
      </c>
      <c r="M53" s="3">
        <f t="shared" si="2"/>
        <v>3.4285714285714284</v>
      </c>
      <c r="N53">
        <f t="shared" si="4"/>
        <v>4</v>
      </c>
    </row>
    <row r="54" spans="9:14">
      <c r="I54" s="13">
        <v>0.59166666666666612</v>
      </c>
      <c r="J54" t="str">
        <f t="shared" si="0"/>
        <v>Klient WYSZEDŁ</v>
      </c>
      <c r="K54">
        <v>-1</v>
      </c>
      <c r="L54" s="14">
        <f t="shared" si="1"/>
        <v>41713</v>
      </c>
      <c r="M54" s="3">
        <f t="shared" si="2"/>
        <v>3</v>
      </c>
      <c r="N54">
        <f t="shared" si="4"/>
        <v>3</v>
      </c>
    </row>
    <row r="55" spans="9:14">
      <c r="I55" s="13">
        <v>0.593055555555555</v>
      </c>
      <c r="J55" t="str">
        <f t="shared" si="0"/>
        <v>Klient WYSZEDŁ</v>
      </c>
      <c r="K55">
        <v>-1</v>
      </c>
      <c r="L55" s="14">
        <f t="shared" si="1"/>
        <v>41725</v>
      </c>
      <c r="M55" s="3">
        <f t="shared" si="2"/>
        <v>3</v>
      </c>
      <c r="N55">
        <f t="shared" si="4"/>
        <v>2</v>
      </c>
    </row>
    <row r="56" spans="9:14">
      <c r="I56" s="13">
        <v>0.59722222222222165</v>
      </c>
      <c r="J56" t="str">
        <f t="shared" si="0"/>
        <v>Klient WSZEDŁ</v>
      </c>
      <c r="K56">
        <v>1</v>
      </c>
      <c r="L56" s="14">
        <f t="shared" si="1"/>
        <v>41761</v>
      </c>
      <c r="M56" s="3">
        <f t="shared" si="2"/>
        <v>3</v>
      </c>
      <c r="N56">
        <f t="shared" si="4"/>
        <v>3</v>
      </c>
    </row>
    <row r="57" spans="9:14">
      <c r="I57" s="13">
        <v>0.59999999999999942</v>
      </c>
      <c r="J57" t="str">
        <f t="shared" si="0"/>
        <v>Klient WYSZEDŁ</v>
      </c>
      <c r="K57">
        <v>-1</v>
      </c>
      <c r="L57" s="14">
        <f t="shared" si="1"/>
        <v>41786</v>
      </c>
      <c r="M57" s="3">
        <f t="shared" si="2"/>
        <v>3</v>
      </c>
      <c r="N57">
        <f t="shared" si="4"/>
        <v>2</v>
      </c>
    </row>
    <row r="58" spans="9:14">
      <c r="I58" s="13">
        <v>0.60486111111111052</v>
      </c>
      <c r="J58" t="str">
        <f t="shared" si="0"/>
        <v>Klient WYSZEDŁ</v>
      </c>
      <c r="K58">
        <v>-1</v>
      </c>
      <c r="L58" s="14">
        <f t="shared" si="1"/>
        <v>41828</v>
      </c>
      <c r="M58" s="3">
        <f t="shared" si="2"/>
        <v>3</v>
      </c>
      <c r="N58">
        <f t="shared" si="4"/>
        <v>1</v>
      </c>
    </row>
    <row r="59" spans="9:14">
      <c r="I59" s="13">
        <v>0.60972222222222161</v>
      </c>
      <c r="J59" t="str">
        <f t="shared" si="0"/>
        <v>Klient WSZEDŁ</v>
      </c>
      <c r="K59">
        <v>1</v>
      </c>
      <c r="L59" s="14">
        <f t="shared" si="1"/>
        <v>41871</v>
      </c>
      <c r="M59" s="3">
        <f t="shared" si="2"/>
        <v>3</v>
      </c>
      <c r="N59">
        <f t="shared" si="4"/>
        <v>2</v>
      </c>
    </row>
    <row r="60" spans="9:14">
      <c r="I60" s="13">
        <v>0.61388888888888826</v>
      </c>
      <c r="J60" t="str">
        <f t="shared" si="0"/>
        <v>Klient WYSZEDŁ</v>
      </c>
      <c r="K60">
        <v>-1</v>
      </c>
      <c r="L60" s="14">
        <f t="shared" si="1"/>
        <v>41907</v>
      </c>
      <c r="M60" s="3">
        <f t="shared" si="2"/>
        <v>3</v>
      </c>
      <c r="N60">
        <f t="shared" si="4"/>
        <v>1</v>
      </c>
    </row>
    <row r="61" spans="9:14">
      <c r="I61" s="13">
        <v>0.6194444444444438</v>
      </c>
      <c r="J61" t="str">
        <f t="shared" si="0"/>
        <v>Klient WSZEDŁ</v>
      </c>
      <c r="K61">
        <v>1</v>
      </c>
      <c r="L61" s="14">
        <f t="shared" si="1"/>
        <v>41955</v>
      </c>
      <c r="M61" s="3">
        <f t="shared" si="2"/>
        <v>3</v>
      </c>
      <c r="N61">
        <f t="shared" si="4"/>
        <v>2</v>
      </c>
    </row>
    <row r="62" spans="9:14">
      <c r="I62" s="13">
        <v>0.62222222222222157</v>
      </c>
      <c r="J62" t="str">
        <f t="shared" si="0"/>
        <v>Klient WYSZEDŁ</v>
      </c>
      <c r="K62">
        <v>-1</v>
      </c>
      <c r="L62" s="14">
        <f t="shared" si="1"/>
        <v>41980</v>
      </c>
      <c r="M62" s="3">
        <f t="shared" si="2"/>
        <v>3</v>
      </c>
      <c r="N62">
        <f t="shared" si="4"/>
        <v>1</v>
      </c>
    </row>
    <row r="63" spans="9:14">
      <c r="I63" s="13">
        <v>0.62499999999999933</v>
      </c>
      <c r="J63" t="str">
        <f t="shared" si="0"/>
        <v>Klient WYSZEDŁ</v>
      </c>
      <c r="K63">
        <v>-1</v>
      </c>
      <c r="L63" s="14">
        <f t="shared" si="1"/>
        <v>42005</v>
      </c>
      <c r="M63" s="3">
        <f t="shared" si="2"/>
        <v>3</v>
      </c>
      <c r="N63">
        <f t="shared" si="4"/>
        <v>0</v>
      </c>
    </row>
    <row r="64" spans="9:14">
      <c r="I64" s="13">
        <v>0.62916666666666599</v>
      </c>
      <c r="J64" t="str">
        <f t="shared" si="0"/>
        <v>Klient WSZEDŁ</v>
      </c>
      <c r="K64">
        <v>1</v>
      </c>
      <c r="L64" s="14">
        <f t="shared" si="1"/>
        <v>42041</v>
      </c>
      <c r="M64" s="3">
        <f t="shared" si="2"/>
        <v>3</v>
      </c>
      <c r="N64">
        <f t="shared" si="4"/>
        <v>1</v>
      </c>
    </row>
    <row r="65" spans="9:14">
      <c r="I65" s="13">
        <v>0.62986111111111043</v>
      </c>
      <c r="J65" t="str">
        <f t="shared" si="0"/>
        <v>Klient WSZEDŁ</v>
      </c>
      <c r="K65">
        <v>1</v>
      </c>
      <c r="L65" s="14">
        <f t="shared" si="1"/>
        <v>42047</v>
      </c>
      <c r="M65" s="3">
        <f t="shared" si="2"/>
        <v>3</v>
      </c>
      <c r="N65">
        <f t="shared" si="4"/>
        <v>2</v>
      </c>
    </row>
    <row r="66" spans="9:14">
      <c r="I66" s="13">
        <v>0.63055555555555487</v>
      </c>
      <c r="J66" t="str">
        <f t="shared" si="0"/>
        <v>Klient WSZEDŁ</v>
      </c>
      <c r="K66">
        <v>1</v>
      </c>
      <c r="L66" s="14">
        <f t="shared" si="1"/>
        <v>42054</v>
      </c>
      <c r="M66" s="3">
        <f t="shared" si="2"/>
        <v>3</v>
      </c>
      <c r="N66">
        <f t="shared" si="4"/>
        <v>3</v>
      </c>
    </row>
    <row r="67" spans="9:14">
      <c r="I67" s="13">
        <v>0.63333333333333264</v>
      </c>
      <c r="J67" t="str">
        <f t="shared" ref="J67:J77" si="5">IF(K67=1,"Klient WSZEDŁ","Klient WYSZEDŁ")</f>
        <v>Klient WSZEDŁ</v>
      </c>
      <c r="K67">
        <v>1</v>
      </c>
      <c r="L67" s="14">
        <f t="shared" ref="L67:L77" si="6">ROUND(DATE(HOUR(I67)+2000,1,1)+MINUTE(I67)/60*364,0)</f>
        <v>42078</v>
      </c>
      <c r="M67" s="3">
        <f t="shared" ref="M67:M77" si="7">IF(N67&lt;=3,3,N67*12/14)</f>
        <v>3.4285714285714284</v>
      </c>
      <c r="N67">
        <f t="shared" ref="N67:N77" si="8">N66+K67</f>
        <v>4</v>
      </c>
    </row>
    <row r="68" spans="9:14">
      <c r="I68" s="13">
        <v>0.63819444444444373</v>
      </c>
      <c r="J68" t="str">
        <f t="shared" si="5"/>
        <v>Klient WYSZEDŁ</v>
      </c>
      <c r="K68">
        <v>-1</v>
      </c>
      <c r="L68" s="14">
        <f t="shared" si="6"/>
        <v>42120</v>
      </c>
      <c r="M68" s="3">
        <f t="shared" si="7"/>
        <v>3</v>
      </c>
      <c r="N68">
        <f t="shared" si="8"/>
        <v>3</v>
      </c>
    </row>
    <row r="69" spans="9:14">
      <c r="I69" s="13">
        <v>0.64166666666666594</v>
      </c>
      <c r="J69" t="str">
        <f t="shared" si="5"/>
        <v>Klient WSZEDŁ</v>
      </c>
      <c r="K69">
        <v>1</v>
      </c>
      <c r="L69" s="14">
        <f t="shared" si="6"/>
        <v>42151</v>
      </c>
      <c r="M69" s="3">
        <f t="shared" si="7"/>
        <v>3.4285714285714284</v>
      </c>
      <c r="N69">
        <f t="shared" si="8"/>
        <v>4</v>
      </c>
    </row>
    <row r="70" spans="9:14">
      <c r="I70" s="13">
        <v>0.64652777777777704</v>
      </c>
      <c r="J70" t="str">
        <f t="shared" si="5"/>
        <v>Klient WYSZEDŁ</v>
      </c>
      <c r="K70">
        <v>-1</v>
      </c>
      <c r="L70" s="14">
        <f t="shared" si="6"/>
        <v>42193</v>
      </c>
      <c r="M70" s="3">
        <f t="shared" si="7"/>
        <v>3</v>
      </c>
      <c r="N70">
        <f t="shared" si="8"/>
        <v>3</v>
      </c>
    </row>
    <row r="71" spans="9:14">
      <c r="I71" s="13">
        <v>0.64861111111111036</v>
      </c>
      <c r="J71" t="str">
        <f t="shared" si="5"/>
        <v>Klient WYSZEDŁ</v>
      </c>
      <c r="K71">
        <v>-1</v>
      </c>
      <c r="L71" s="14">
        <f t="shared" si="6"/>
        <v>42211</v>
      </c>
      <c r="M71" s="3">
        <f t="shared" si="7"/>
        <v>3</v>
      </c>
      <c r="N71">
        <f t="shared" si="8"/>
        <v>2</v>
      </c>
    </row>
    <row r="72" spans="9:14">
      <c r="I72" s="13">
        <v>0.6493055555555548</v>
      </c>
      <c r="J72" t="str">
        <f t="shared" si="5"/>
        <v>Klient WYSZEDŁ</v>
      </c>
      <c r="K72">
        <v>-1</v>
      </c>
      <c r="L72" s="14">
        <f t="shared" si="6"/>
        <v>42217</v>
      </c>
      <c r="M72" s="3">
        <f t="shared" si="7"/>
        <v>3</v>
      </c>
      <c r="N72">
        <f t="shared" si="8"/>
        <v>1</v>
      </c>
    </row>
    <row r="73" spans="9:14">
      <c r="I73" s="13">
        <v>0.65277777777777701</v>
      </c>
      <c r="J73" t="str">
        <f t="shared" si="5"/>
        <v>Klient WSZEDŁ</v>
      </c>
      <c r="K73">
        <v>1</v>
      </c>
      <c r="L73" s="14">
        <f t="shared" si="6"/>
        <v>42248</v>
      </c>
      <c r="M73" s="3">
        <f t="shared" si="7"/>
        <v>3</v>
      </c>
      <c r="N73">
        <f t="shared" si="8"/>
        <v>2</v>
      </c>
    </row>
    <row r="74" spans="9:14">
      <c r="I74" s="13">
        <v>0.65347222222222145</v>
      </c>
      <c r="J74" t="str">
        <f t="shared" si="5"/>
        <v>Klient WYSZEDŁ</v>
      </c>
      <c r="K74">
        <v>-1</v>
      </c>
      <c r="L74" s="14">
        <f t="shared" si="6"/>
        <v>42254</v>
      </c>
      <c r="M74" s="3">
        <f t="shared" si="7"/>
        <v>3</v>
      </c>
      <c r="N74">
        <f t="shared" si="8"/>
        <v>1</v>
      </c>
    </row>
    <row r="75" spans="9:14">
      <c r="I75" s="13">
        <v>0.65902777777777699</v>
      </c>
      <c r="J75" t="str">
        <f t="shared" si="5"/>
        <v>Klient WSZEDŁ</v>
      </c>
      <c r="K75">
        <v>1</v>
      </c>
      <c r="L75" s="14">
        <f t="shared" si="6"/>
        <v>42302</v>
      </c>
      <c r="M75" s="3">
        <f t="shared" si="7"/>
        <v>3</v>
      </c>
      <c r="N75">
        <f t="shared" si="8"/>
        <v>2</v>
      </c>
    </row>
    <row r="76" spans="9:14">
      <c r="I76" s="13">
        <v>0.66319444444444364</v>
      </c>
      <c r="J76" t="str">
        <f t="shared" si="5"/>
        <v>Klient WYSZEDŁ</v>
      </c>
      <c r="K76">
        <v>-1</v>
      </c>
      <c r="L76" s="14">
        <f t="shared" si="6"/>
        <v>42339</v>
      </c>
      <c r="M76" s="3">
        <f t="shared" si="7"/>
        <v>3</v>
      </c>
      <c r="N76">
        <f t="shared" si="8"/>
        <v>1</v>
      </c>
    </row>
    <row r="77" spans="9:14">
      <c r="I77" s="13">
        <v>0.66666666666666663</v>
      </c>
      <c r="J77" t="str">
        <f t="shared" si="5"/>
        <v>Klient WYSZEDŁ</v>
      </c>
      <c r="K77">
        <v>-1</v>
      </c>
      <c r="L77" s="14">
        <f t="shared" si="6"/>
        <v>42370</v>
      </c>
      <c r="M77" s="3">
        <f t="shared" si="7"/>
        <v>3</v>
      </c>
      <c r="N77">
        <f t="shared" si="8"/>
        <v>0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C25"/>
  <sheetViews>
    <sheetView topLeftCell="D1" workbookViewId="0">
      <selection activeCell="D28" sqref="D28"/>
    </sheetView>
  </sheetViews>
  <sheetFormatPr defaultRowHeight="14.25"/>
  <cols>
    <col min="1" max="1" width="9.875" bestFit="1" customWidth="1"/>
  </cols>
  <sheetData>
    <row r="1" spans="1:3">
      <c r="C1" t="s">
        <v>76</v>
      </c>
    </row>
    <row r="2" spans="1:3">
      <c r="A2" s="11">
        <v>29586</v>
      </c>
      <c r="B2">
        <f>YEAR(A2)</f>
        <v>1980</v>
      </c>
      <c r="C2">
        <v>251000</v>
      </c>
    </row>
    <row r="3" spans="1:3">
      <c r="A3" s="11">
        <v>29951</v>
      </c>
      <c r="C3">
        <v>270000</v>
      </c>
    </row>
    <row r="4" spans="1:3">
      <c r="A4" s="11">
        <v>30316</v>
      </c>
      <c r="C4">
        <v>280000</v>
      </c>
    </row>
    <row r="5" spans="1:3">
      <c r="A5" s="11">
        <v>30681</v>
      </c>
      <c r="C5">
        <v>300000</v>
      </c>
    </row>
    <row r="6" spans="1:3">
      <c r="A6" s="11">
        <v>31047</v>
      </c>
      <c r="C6">
        <v>450000</v>
      </c>
    </row>
    <row r="7" spans="1:3">
      <c r="A7" s="11">
        <v>31412</v>
      </c>
      <c r="B7">
        <f t="shared" ref="B7:B23" si="0">YEAR(A7)</f>
        <v>1985</v>
      </c>
      <c r="C7">
        <v>480000</v>
      </c>
    </row>
    <row r="8" spans="1:3">
      <c r="A8" s="11">
        <v>31777</v>
      </c>
      <c r="C8">
        <v>460000</v>
      </c>
    </row>
    <row r="9" spans="1:3">
      <c r="A9" s="11">
        <v>32142</v>
      </c>
      <c r="C9">
        <v>450000</v>
      </c>
    </row>
    <row r="10" spans="1:3">
      <c r="A10" s="11">
        <v>32508</v>
      </c>
      <c r="C10">
        <v>430000</v>
      </c>
    </row>
    <row r="11" spans="1:3">
      <c r="A11" s="11">
        <v>32873</v>
      </c>
      <c r="C11">
        <v>420000</v>
      </c>
    </row>
    <row r="12" spans="1:3">
      <c r="A12" s="11">
        <v>33238</v>
      </c>
      <c r="B12">
        <f t="shared" si="0"/>
        <v>1990</v>
      </c>
      <c r="C12">
        <v>410000</v>
      </c>
    </row>
    <row r="13" spans="1:3">
      <c r="A13" s="11">
        <v>33603</v>
      </c>
      <c r="C13">
        <v>400000</v>
      </c>
    </row>
    <row r="14" spans="1:3">
      <c r="A14" s="11">
        <v>33969</v>
      </c>
      <c r="C14">
        <v>420000</v>
      </c>
    </row>
    <row r="15" spans="1:3">
      <c r="A15" s="11">
        <v>34334</v>
      </c>
      <c r="C15">
        <v>440000</v>
      </c>
    </row>
    <row r="16" spans="1:3">
      <c r="A16" s="11">
        <v>34699</v>
      </c>
      <c r="C16">
        <v>480000</v>
      </c>
    </row>
    <row r="17" spans="1:3">
      <c r="A17" s="11">
        <v>35064</v>
      </c>
      <c r="B17">
        <f t="shared" si="0"/>
        <v>1995</v>
      </c>
      <c r="C17">
        <v>520000</v>
      </c>
    </row>
    <row r="18" spans="1:3">
      <c r="A18" s="11">
        <v>35430</v>
      </c>
      <c r="C18">
        <v>500000</v>
      </c>
    </row>
    <row r="19" spans="1:3">
      <c r="A19" s="11">
        <v>35795</v>
      </c>
      <c r="C19">
        <v>455000</v>
      </c>
    </row>
    <row r="20" spans="1:3">
      <c r="A20" s="11"/>
      <c r="B20" t="s">
        <v>77</v>
      </c>
    </row>
    <row r="21" spans="1:3">
      <c r="A21" s="11">
        <v>36160</v>
      </c>
      <c r="C21">
        <v>550000</v>
      </c>
    </row>
    <row r="22" spans="1:3">
      <c r="A22" s="11">
        <v>36525</v>
      </c>
      <c r="C22">
        <v>585000</v>
      </c>
    </row>
    <row r="23" spans="1:3">
      <c r="A23" s="11">
        <v>36891</v>
      </c>
      <c r="B23">
        <f t="shared" si="0"/>
        <v>2000</v>
      </c>
      <c r="C23">
        <v>600000</v>
      </c>
    </row>
    <row r="24" spans="1:3">
      <c r="A24" s="11">
        <v>37256</v>
      </c>
      <c r="C24">
        <v>595000</v>
      </c>
    </row>
    <row r="25" spans="1:3">
      <c r="A25" s="11">
        <v>37621</v>
      </c>
      <c r="C25">
        <v>585000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5"/>
  <sheetViews>
    <sheetView topLeftCell="K1" workbookViewId="0">
      <selection activeCell="S12" sqref="S12"/>
    </sheetView>
  </sheetViews>
  <sheetFormatPr defaultRowHeight="14.25"/>
  <cols>
    <col min="1" max="1" width="12.625" bestFit="1" customWidth="1"/>
  </cols>
  <sheetData>
    <row r="1" spans="1:2">
      <c r="A1" s="15"/>
      <c r="B1" t="s">
        <v>79</v>
      </c>
    </row>
    <row r="2" spans="1:2">
      <c r="A2">
        <v>2004</v>
      </c>
      <c r="B2" s="6">
        <v>0.24</v>
      </c>
    </row>
    <row r="3" spans="1:2">
      <c r="A3">
        <v>2005</v>
      </c>
      <c r="B3" s="6">
        <v>0.25</v>
      </c>
    </row>
    <row r="4" spans="1:2">
      <c r="A4">
        <v>2006</v>
      </c>
      <c r="B4" s="6">
        <v>0.33</v>
      </c>
    </row>
    <row r="5" spans="1:2">
      <c r="A5">
        <v>2007</v>
      </c>
      <c r="B5" s="6">
        <v>0.35</v>
      </c>
    </row>
  </sheetData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B8"/>
  <sheetViews>
    <sheetView workbookViewId="0">
      <selection activeCell="M12" sqref="M12"/>
    </sheetView>
  </sheetViews>
  <sheetFormatPr defaultRowHeight="14.25"/>
  <cols>
    <col min="1" max="1" width="11.125" bestFit="1" customWidth="1"/>
  </cols>
  <sheetData>
    <row r="1" spans="1:2">
      <c r="B1" t="s">
        <v>81</v>
      </c>
    </row>
    <row r="2" spans="1:2">
      <c r="A2" t="s">
        <v>87</v>
      </c>
      <c r="B2">
        <v>1200</v>
      </c>
    </row>
    <row r="3" spans="1:2">
      <c r="A3" t="s">
        <v>80</v>
      </c>
      <c r="B3">
        <v>1200</v>
      </c>
    </row>
    <row r="4" spans="1:2">
      <c r="A4" t="s">
        <v>82</v>
      </c>
      <c r="B4">
        <v>1000</v>
      </c>
    </row>
    <row r="5" spans="1:2">
      <c r="A5" t="s">
        <v>83</v>
      </c>
      <c r="B5">
        <v>1100</v>
      </c>
    </row>
    <row r="6" spans="1:2">
      <c r="A6" t="s">
        <v>84</v>
      </c>
      <c r="B6">
        <v>1000</v>
      </c>
    </row>
    <row r="7" spans="1:2">
      <c r="A7" t="s">
        <v>85</v>
      </c>
      <c r="B7">
        <v>450</v>
      </c>
    </row>
    <row r="8" spans="1:2">
      <c r="A8" t="s">
        <v>86</v>
      </c>
      <c r="B8">
        <v>1050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8"/>
  <sheetViews>
    <sheetView topLeftCell="A40" workbookViewId="0">
      <selection activeCell="M30" sqref="M30"/>
    </sheetView>
  </sheetViews>
  <sheetFormatPr defaultRowHeight="14.25"/>
  <sheetData>
    <row r="1" spans="1:2">
      <c r="B1" s="4" t="s">
        <v>70</v>
      </c>
    </row>
    <row r="2" spans="1:2">
      <c r="A2">
        <v>2001</v>
      </c>
      <c r="B2" s="4">
        <v>100000</v>
      </c>
    </row>
    <row r="3" spans="1:2">
      <c r="A3">
        <v>2002</v>
      </c>
      <c r="B3" s="4">
        <v>125000</v>
      </c>
    </row>
    <row r="4" spans="1:2">
      <c r="A4">
        <v>2003</v>
      </c>
      <c r="B4" s="4">
        <v>160000</v>
      </c>
    </row>
    <row r="5" spans="1:2">
      <c r="A5">
        <v>2004</v>
      </c>
      <c r="B5" s="4">
        <v>210000</v>
      </c>
    </row>
    <row r="6" spans="1:2">
      <c r="A6">
        <v>2005</v>
      </c>
      <c r="B6" s="4">
        <v>280000</v>
      </c>
    </row>
    <row r="7" spans="1:2">
      <c r="A7">
        <v>2006</v>
      </c>
      <c r="B7" s="4">
        <v>360000</v>
      </c>
    </row>
    <row r="8" spans="1:2">
      <c r="A8">
        <v>2007</v>
      </c>
      <c r="B8" s="4">
        <v>470000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O13"/>
  <sheetViews>
    <sheetView topLeftCell="C1" workbookViewId="0">
      <selection activeCell="O11" sqref="O11"/>
    </sheetView>
  </sheetViews>
  <sheetFormatPr defaultRowHeight="14.25"/>
  <sheetData>
    <row r="1" spans="1:15">
      <c r="B1" t="s">
        <v>81</v>
      </c>
      <c r="N1" t="s">
        <v>81</v>
      </c>
    </row>
    <row r="2" spans="1:15">
      <c r="A2" t="s">
        <v>2</v>
      </c>
      <c r="B2">
        <v>22514</v>
      </c>
      <c r="M2" t="s">
        <v>2</v>
      </c>
      <c r="N2">
        <v>22514</v>
      </c>
    </row>
    <row r="3" spans="1:15">
      <c r="A3" t="s">
        <v>3</v>
      </c>
      <c r="B3">
        <v>24991</v>
      </c>
      <c r="M3" t="s">
        <v>3</v>
      </c>
      <c r="N3">
        <v>24991</v>
      </c>
    </row>
    <row r="4" spans="1:15">
      <c r="A4" t="s">
        <v>4</v>
      </c>
      <c r="B4">
        <v>27740</v>
      </c>
      <c r="M4" t="s">
        <v>4</v>
      </c>
      <c r="N4">
        <v>27740</v>
      </c>
    </row>
    <row r="5" spans="1:15">
      <c r="A5" t="s">
        <v>5</v>
      </c>
      <c r="B5">
        <v>30791</v>
      </c>
      <c r="M5" t="s">
        <v>5</v>
      </c>
      <c r="N5">
        <v>30791</v>
      </c>
    </row>
    <row r="6" spans="1:15">
      <c r="A6" t="s">
        <v>6</v>
      </c>
      <c r="B6">
        <v>34178</v>
      </c>
      <c r="M6" t="s">
        <v>6</v>
      </c>
      <c r="N6">
        <v>34178</v>
      </c>
    </row>
    <row r="7" spans="1:15">
      <c r="A7" t="s">
        <v>7</v>
      </c>
      <c r="B7">
        <v>37938</v>
      </c>
      <c r="C7">
        <f>B7</f>
        <v>37938</v>
      </c>
      <c r="M7" t="s">
        <v>7</v>
      </c>
      <c r="N7">
        <v>37938</v>
      </c>
      <c r="O7">
        <v>70000</v>
      </c>
    </row>
    <row r="8" spans="1:15">
      <c r="A8" t="s">
        <v>8</v>
      </c>
      <c r="B8">
        <v>21065</v>
      </c>
      <c r="C8">
        <f t="shared" ref="C8:C9" si="0">B8</f>
        <v>21065</v>
      </c>
      <c r="M8" t="s">
        <v>8</v>
      </c>
      <c r="N8">
        <v>21065</v>
      </c>
      <c r="O8">
        <v>70000</v>
      </c>
    </row>
    <row r="9" spans="1:15">
      <c r="A9" t="s">
        <v>9</v>
      </c>
      <c r="B9">
        <v>23654</v>
      </c>
      <c r="C9">
        <f t="shared" si="0"/>
        <v>23654</v>
      </c>
      <c r="M9" t="s">
        <v>9</v>
      </c>
      <c r="N9">
        <v>23654</v>
      </c>
      <c r="O9">
        <v>70000</v>
      </c>
    </row>
    <row r="10" spans="1:15">
      <c r="A10" t="s">
        <v>10</v>
      </c>
      <c r="B10">
        <v>51885</v>
      </c>
      <c r="M10" t="s">
        <v>10</v>
      </c>
      <c r="N10">
        <v>51885</v>
      </c>
    </row>
    <row r="11" spans="1:15">
      <c r="A11" t="s">
        <v>11</v>
      </c>
      <c r="B11">
        <v>57592</v>
      </c>
      <c r="M11" t="s">
        <v>11</v>
      </c>
      <c r="N11">
        <v>57592</v>
      </c>
    </row>
    <row r="12" spans="1:15">
      <c r="A12" t="s">
        <v>12</v>
      </c>
      <c r="B12">
        <v>63927</v>
      </c>
      <c r="M12" t="s">
        <v>12</v>
      </c>
      <c r="N12">
        <v>63927</v>
      </c>
    </row>
    <row r="13" spans="1:15">
      <c r="A13" t="s">
        <v>13</v>
      </c>
      <c r="B13">
        <v>70959</v>
      </c>
      <c r="M13" t="s">
        <v>13</v>
      </c>
      <c r="N13">
        <v>70959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25"/>
  <sheetViews>
    <sheetView workbookViewId="0">
      <selection activeCell="N27" sqref="N27"/>
    </sheetView>
  </sheetViews>
  <sheetFormatPr defaultRowHeight="14.25"/>
  <sheetData>
    <row r="1" spans="1:2">
      <c r="B1" t="s">
        <v>78</v>
      </c>
    </row>
    <row r="2" spans="1:2">
      <c r="A2" t="s">
        <v>88</v>
      </c>
      <c r="B2">
        <v>-80</v>
      </c>
    </row>
    <row r="3" spans="1:2">
      <c r="A3" t="s">
        <v>89</v>
      </c>
      <c r="B3">
        <v>-145</v>
      </c>
    </row>
    <row r="4" spans="1:2">
      <c r="A4" t="s">
        <v>90</v>
      </c>
      <c r="B4">
        <v>-155</v>
      </c>
    </row>
    <row r="5" spans="1:2">
      <c r="A5" t="s">
        <v>91</v>
      </c>
      <c r="B5">
        <v>-100</v>
      </c>
    </row>
    <row r="6" spans="1:2">
      <c r="A6" t="s">
        <v>92</v>
      </c>
      <c r="B6">
        <v>-50</v>
      </c>
    </row>
    <row r="7" spans="1:2">
      <c r="A7" t="s">
        <v>89</v>
      </c>
      <c r="B7">
        <v>10</v>
      </c>
    </row>
    <row r="8" spans="1:2">
      <c r="A8" t="s">
        <v>93</v>
      </c>
      <c r="B8">
        <v>70</v>
      </c>
    </row>
    <row r="9" spans="1:2">
      <c r="A9" t="s">
        <v>94</v>
      </c>
      <c r="B9">
        <v>150</v>
      </c>
    </row>
    <row r="17" spans="1:3">
      <c r="B17" t="s">
        <v>95</v>
      </c>
      <c r="C17" t="s">
        <v>96</v>
      </c>
    </row>
    <row r="18" spans="1:3">
      <c r="A18" t="s">
        <v>88</v>
      </c>
      <c r="B18">
        <v>-80</v>
      </c>
    </row>
    <row r="19" spans="1:3">
      <c r="A19" t="s">
        <v>89</v>
      </c>
      <c r="B19">
        <v>-145</v>
      </c>
    </row>
    <row r="20" spans="1:3">
      <c r="A20" t="s">
        <v>90</v>
      </c>
      <c r="B20">
        <v>-155</v>
      </c>
    </row>
    <row r="21" spans="1:3">
      <c r="A21" t="s">
        <v>91</v>
      </c>
      <c r="B21">
        <v>-100</v>
      </c>
    </row>
    <row r="22" spans="1:3">
      <c r="A22" t="s">
        <v>92</v>
      </c>
      <c r="B22">
        <v>-50</v>
      </c>
    </row>
    <row r="23" spans="1:3">
      <c r="A23" t="s">
        <v>89</v>
      </c>
      <c r="B23">
        <v>10</v>
      </c>
      <c r="C23">
        <v>10</v>
      </c>
    </row>
    <row r="24" spans="1:3">
      <c r="A24" t="s">
        <v>90</v>
      </c>
      <c r="C24">
        <v>70</v>
      </c>
    </row>
    <row r="25" spans="1:3">
      <c r="A25" t="s">
        <v>91</v>
      </c>
      <c r="C25">
        <v>150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32"/>
  <sheetViews>
    <sheetView zoomScale="75" zoomScaleNormal="75" workbookViewId="0">
      <selection activeCell="L18" sqref="L18"/>
    </sheetView>
  </sheetViews>
  <sheetFormatPr defaultRowHeight="14.25"/>
  <sheetData>
    <row r="1" spans="1:4">
      <c r="B1" t="s">
        <v>97</v>
      </c>
      <c r="C1" t="s">
        <v>98</v>
      </c>
      <c r="D1" t="s">
        <v>99</v>
      </c>
    </row>
    <row r="2" spans="1:4">
      <c r="A2">
        <v>1</v>
      </c>
      <c r="B2">
        <v>125</v>
      </c>
      <c r="C2">
        <v>4.62</v>
      </c>
      <c r="D2">
        <v>0</v>
      </c>
    </row>
    <row r="3" spans="1:4">
      <c r="A3">
        <v>2</v>
      </c>
      <c r="B3">
        <v>125</v>
      </c>
      <c r="C3">
        <v>9.24</v>
      </c>
      <c r="D3">
        <v>0</v>
      </c>
    </row>
    <row r="4" spans="1:4">
      <c r="A4">
        <v>3</v>
      </c>
      <c r="B4">
        <v>125</v>
      </c>
      <c r="C4">
        <v>13.86</v>
      </c>
      <c r="D4">
        <v>4.7</v>
      </c>
    </row>
    <row r="5" spans="1:4">
      <c r="A5">
        <v>4</v>
      </c>
      <c r="B5">
        <v>125</v>
      </c>
      <c r="C5">
        <v>18.48</v>
      </c>
      <c r="D5">
        <v>10.7</v>
      </c>
    </row>
    <row r="6" spans="1:4">
      <c r="A6">
        <v>5</v>
      </c>
      <c r="B6">
        <v>125</v>
      </c>
      <c r="C6">
        <v>23.1</v>
      </c>
      <c r="D6">
        <v>16.399999999999999</v>
      </c>
    </row>
    <row r="7" spans="1:4">
      <c r="A7">
        <v>6</v>
      </c>
      <c r="B7">
        <v>125</v>
      </c>
      <c r="C7">
        <v>27.72</v>
      </c>
      <c r="D7">
        <v>20.399999999999999</v>
      </c>
    </row>
    <row r="8" spans="1:4">
      <c r="A8">
        <v>7</v>
      </c>
      <c r="B8">
        <v>125</v>
      </c>
      <c r="C8">
        <v>27.72</v>
      </c>
      <c r="D8">
        <v>20.399999999999999</v>
      </c>
    </row>
    <row r="9" spans="1:4">
      <c r="A9">
        <v>8</v>
      </c>
      <c r="B9">
        <v>125</v>
      </c>
      <c r="C9">
        <v>32.340000000000003</v>
      </c>
      <c r="D9">
        <v>27.4</v>
      </c>
    </row>
    <row r="10" spans="1:4">
      <c r="A10">
        <v>9</v>
      </c>
      <c r="B10">
        <v>125</v>
      </c>
      <c r="C10">
        <v>36.96</v>
      </c>
      <c r="D10">
        <v>29.4</v>
      </c>
    </row>
    <row r="11" spans="1:4">
      <c r="A11">
        <v>10</v>
      </c>
      <c r="B11">
        <v>125</v>
      </c>
      <c r="C11">
        <v>41.58</v>
      </c>
      <c r="D11">
        <v>32.4</v>
      </c>
    </row>
    <row r="12" spans="1:4">
      <c r="A12">
        <v>11</v>
      </c>
      <c r="B12">
        <v>125</v>
      </c>
      <c r="C12">
        <v>46.2</v>
      </c>
      <c r="D12">
        <v>32.4</v>
      </c>
    </row>
    <row r="13" spans="1:4">
      <c r="A13">
        <v>12</v>
      </c>
      <c r="B13">
        <v>125</v>
      </c>
      <c r="C13">
        <v>50.82</v>
      </c>
    </row>
    <row r="14" spans="1:4">
      <c r="A14">
        <v>13</v>
      </c>
      <c r="B14">
        <v>125</v>
      </c>
      <c r="C14">
        <v>55.44</v>
      </c>
    </row>
    <row r="15" spans="1:4">
      <c r="A15">
        <v>14</v>
      </c>
      <c r="B15">
        <v>125</v>
      </c>
      <c r="C15">
        <v>55.44</v>
      </c>
    </row>
    <row r="16" spans="1:4">
      <c r="A16">
        <v>15</v>
      </c>
      <c r="B16">
        <v>125</v>
      </c>
      <c r="C16">
        <v>60.06</v>
      </c>
    </row>
    <row r="17" spans="1:3">
      <c r="A17">
        <v>16</v>
      </c>
      <c r="B17">
        <v>125</v>
      </c>
      <c r="C17">
        <v>64.680000000000007</v>
      </c>
    </row>
    <row r="18" spans="1:3">
      <c r="A18">
        <v>17</v>
      </c>
      <c r="B18">
        <v>125</v>
      </c>
      <c r="C18">
        <v>69.3</v>
      </c>
    </row>
    <row r="19" spans="1:3">
      <c r="A19">
        <v>18</v>
      </c>
      <c r="B19">
        <v>125</v>
      </c>
      <c r="C19">
        <v>73.92</v>
      </c>
    </row>
    <row r="20" spans="1:3">
      <c r="A20">
        <v>19</v>
      </c>
      <c r="B20">
        <v>125</v>
      </c>
      <c r="C20">
        <v>78.540000000000006</v>
      </c>
    </row>
    <row r="21" spans="1:3">
      <c r="A21">
        <v>20</v>
      </c>
      <c r="B21">
        <v>125</v>
      </c>
      <c r="C21">
        <v>83.16</v>
      </c>
    </row>
    <row r="22" spans="1:3">
      <c r="A22">
        <v>21</v>
      </c>
      <c r="B22">
        <v>125</v>
      </c>
      <c r="C22">
        <v>83.16</v>
      </c>
    </row>
    <row r="23" spans="1:3">
      <c r="A23">
        <v>22</v>
      </c>
      <c r="B23">
        <v>125</v>
      </c>
      <c r="C23">
        <v>87.78</v>
      </c>
    </row>
    <row r="24" spans="1:3">
      <c r="A24">
        <v>23</v>
      </c>
      <c r="B24">
        <v>125</v>
      </c>
      <c r="C24">
        <v>92.4</v>
      </c>
    </row>
    <row r="25" spans="1:3">
      <c r="A25">
        <v>24</v>
      </c>
      <c r="B25">
        <v>125</v>
      </c>
      <c r="C25">
        <v>97.02</v>
      </c>
    </row>
    <row r="26" spans="1:3">
      <c r="A26">
        <v>25</v>
      </c>
      <c r="B26">
        <v>125</v>
      </c>
      <c r="C26">
        <v>101.64</v>
      </c>
    </row>
    <row r="27" spans="1:3">
      <c r="A27">
        <v>26</v>
      </c>
      <c r="B27">
        <v>125</v>
      </c>
      <c r="C27">
        <v>106.26</v>
      </c>
    </row>
    <row r="28" spans="1:3">
      <c r="A28">
        <v>27</v>
      </c>
      <c r="B28">
        <v>125</v>
      </c>
      <c r="C28">
        <v>110.88</v>
      </c>
    </row>
    <row r="29" spans="1:3">
      <c r="A29">
        <v>28</v>
      </c>
      <c r="B29">
        <v>125</v>
      </c>
      <c r="C29">
        <v>110.88</v>
      </c>
    </row>
    <row r="30" spans="1:3">
      <c r="A30">
        <v>29</v>
      </c>
      <c r="B30">
        <v>125</v>
      </c>
      <c r="C30">
        <v>115.5</v>
      </c>
    </row>
    <row r="31" spans="1:3">
      <c r="A31">
        <v>30</v>
      </c>
      <c r="B31">
        <v>125</v>
      </c>
      <c r="C31">
        <v>120.12</v>
      </c>
    </row>
    <row r="32" spans="1:3">
      <c r="A32">
        <v>31</v>
      </c>
      <c r="B32">
        <v>125</v>
      </c>
      <c r="C32">
        <v>125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13"/>
  <sheetViews>
    <sheetView topLeftCell="A10" workbookViewId="0">
      <selection activeCell="N20" sqref="N20"/>
    </sheetView>
  </sheetViews>
  <sheetFormatPr defaultRowHeight="14.25"/>
  <sheetData>
    <row r="1" spans="1:3">
      <c r="B1" t="s">
        <v>14</v>
      </c>
      <c r="C1" t="s">
        <v>15</v>
      </c>
    </row>
    <row r="2" spans="1:3">
      <c r="A2" t="s">
        <v>2</v>
      </c>
      <c r="B2">
        <v>28000</v>
      </c>
      <c r="C2">
        <f>B2</f>
        <v>28000</v>
      </c>
    </row>
    <row r="3" spans="1:3">
      <c r="A3" t="s">
        <v>3</v>
      </c>
      <c r="B3">
        <v>31000</v>
      </c>
      <c r="C3">
        <f>C2+B3</f>
        <v>59000</v>
      </c>
    </row>
    <row r="4" spans="1:3">
      <c r="A4" t="s">
        <v>4</v>
      </c>
      <c r="B4">
        <v>33000</v>
      </c>
      <c r="C4">
        <f t="shared" ref="C4:C12" si="0">C3+B4</f>
        <v>92000</v>
      </c>
    </row>
    <row r="5" spans="1:3">
      <c r="A5" t="s">
        <v>5</v>
      </c>
      <c r="B5">
        <v>28000</v>
      </c>
      <c r="C5">
        <f t="shared" si="0"/>
        <v>120000</v>
      </c>
    </row>
    <row r="6" spans="1:3">
      <c r="A6" t="s">
        <v>6</v>
      </c>
      <c r="B6">
        <v>27000</v>
      </c>
      <c r="C6">
        <f t="shared" si="0"/>
        <v>147000</v>
      </c>
    </row>
    <row r="7" spans="1:3">
      <c r="A7" t="s">
        <v>7</v>
      </c>
      <c r="B7">
        <v>34000</v>
      </c>
      <c r="C7">
        <f t="shared" si="0"/>
        <v>181000</v>
      </c>
    </row>
    <row r="8" spans="1:3">
      <c r="A8" t="s">
        <v>8</v>
      </c>
      <c r="B8">
        <v>33000</v>
      </c>
      <c r="C8">
        <f t="shared" si="0"/>
        <v>214000</v>
      </c>
    </row>
    <row r="9" spans="1:3">
      <c r="A9" t="s">
        <v>9</v>
      </c>
      <c r="B9">
        <v>25000</v>
      </c>
      <c r="C9">
        <f t="shared" si="0"/>
        <v>239000</v>
      </c>
    </row>
    <row r="10" spans="1:3">
      <c r="A10" t="s">
        <v>10</v>
      </c>
      <c r="B10">
        <v>34000</v>
      </c>
      <c r="C10">
        <f t="shared" si="0"/>
        <v>273000</v>
      </c>
    </row>
    <row r="11" spans="1:3">
      <c r="A11" t="s">
        <v>11</v>
      </c>
      <c r="B11">
        <v>32500</v>
      </c>
      <c r="C11">
        <f t="shared" si="0"/>
        <v>305500</v>
      </c>
    </row>
    <row r="12" spans="1:3">
      <c r="A12" t="s">
        <v>12</v>
      </c>
      <c r="B12">
        <v>46000</v>
      </c>
      <c r="C12">
        <f t="shared" si="0"/>
        <v>351500</v>
      </c>
    </row>
    <row r="13" spans="1:3">
      <c r="A13" t="s">
        <v>13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O7"/>
  <sheetViews>
    <sheetView topLeftCell="B9" workbookViewId="0">
      <selection activeCell="K18" sqref="K18"/>
    </sheetView>
  </sheetViews>
  <sheetFormatPr defaultRowHeight="14.25"/>
  <cols>
    <col min="13" max="14" width="9.375" bestFit="1" customWidth="1"/>
    <col min="15" max="15" width="9.125" bestFit="1" customWidth="1"/>
  </cols>
  <sheetData>
    <row r="1" spans="1:15">
      <c r="B1" t="s">
        <v>100</v>
      </c>
      <c r="C1" t="s">
        <v>101</v>
      </c>
      <c r="D1" t="s">
        <v>102</v>
      </c>
      <c r="E1" t="s">
        <v>103</v>
      </c>
      <c r="F1" t="s">
        <v>104</v>
      </c>
      <c r="K1" t="s">
        <v>107</v>
      </c>
      <c r="L1" t="s">
        <v>105</v>
      </c>
      <c r="M1" t="s">
        <v>106</v>
      </c>
    </row>
    <row r="2" spans="1:15">
      <c r="A2">
        <v>2001</v>
      </c>
      <c r="B2" s="4">
        <v>200000</v>
      </c>
      <c r="C2" s="4">
        <v>350000</v>
      </c>
      <c r="D2" s="4">
        <v>230000</v>
      </c>
      <c r="E2" s="4">
        <v>400000</v>
      </c>
      <c r="F2" s="4">
        <f>SUM(B2:E2)</f>
        <v>1180000</v>
      </c>
      <c r="J2">
        <v>2001</v>
      </c>
      <c r="K2" s="4">
        <v>0</v>
      </c>
      <c r="L2" s="4">
        <v>45000</v>
      </c>
      <c r="M2" s="4">
        <v>55000</v>
      </c>
      <c r="N2" s="4">
        <f>SUM(K2:M2)</f>
        <v>100000</v>
      </c>
    </row>
    <row r="3" spans="1:15">
      <c r="A3">
        <v>2002</v>
      </c>
      <c r="B3" s="4">
        <v>210000</v>
      </c>
      <c r="C3" s="4">
        <v>320000</v>
      </c>
      <c r="D3" s="4">
        <v>280000</v>
      </c>
      <c r="E3" s="4">
        <v>360000</v>
      </c>
      <c r="F3" s="4">
        <f t="shared" ref="F3:F7" si="0">SUM(B3:E3)</f>
        <v>1170000</v>
      </c>
      <c r="J3">
        <v>2002</v>
      </c>
      <c r="K3" s="4">
        <v>10000</v>
      </c>
      <c r="L3" s="4">
        <v>40000</v>
      </c>
      <c r="M3" s="4">
        <v>55000</v>
      </c>
      <c r="N3" s="4">
        <f t="shared" ref="N3:N7" si="1">SUM(K3:M3)</f>
        <v>105000</v>
      </c>
      <c r="O3" s="4"/>
    </row>
    <row r="4" spans="1:15">
      <c r="A4">
        <v>2003</v>
      </c>
      <c r="B4" s="4">
        <v>215000</v>
      </c>
      <c r="C4" s="4">
        <v>350000</v>
      </c>
      <c r="D4" s="4">
        <v>330000</v>
      </c>
      <c r="E4" s="4">
        <v>300000</v>
      </c>
      <c r="F4" s="4">
        <f t="shared" si="0"/>
        <v>1195000</v>
      </c>
      <c r="J4">
        <v>2003</v>
      </c>
      <c r="K4" s="4">
        <v>28000</v>
      </c>
      <c r="L4" s="4">
        <v>38000</v>
      </c>
      <c r="M4" s="4">
        <v>45000</v>
      </c>
      <c r="N4" s="4">
        <f t="shared" si="1"/>
        <v>111000</v>
      </c>
      <c r="O4" s="4"/>
    </row>
    <row r="5" spans="1:15">
      <c r="A5">
        <v>2004</v>
      </c>
      <c r="B5" s="4">
        <v>230000</v>
      </c>
      <c r="C5" s="4">
        <v>350000</v>
      </c>
      <c r="D5" s="4">
        <v>360000</v>
      </c>
      <c r="E5" s="4">
        <v>200000</v>
      </c>
      <c r="F5" s="4">
        <f t="shared" si="0"/>
        <v>1140000</v>
      </c>
      <c r="J5">
        <v>2004</v>
      </c>
      <c r="K5" s="4">
        <v>43000</v>
      </c>
      <c r="L5" s="4">
        <v>32000</v>
      </c>
      <c r="M5" s="4">
        <v>42000</v>
      </c>
      <c r="N5" s="4">
        <f t="shared" si="1"/>
        <v>117000</v>
      </c>
      <c r="O5" s="4"/>
    </row>
    <row r="6" spans="1:15">
      <c r="A6">
        <v>2005</v>
      </c>
      <c r="B6" s="4">
        <v>240000</v>
      </c>
      <c r="C6" s="4">
        <v>350000</v>
      </c>
      <c r="D6" s="4">
        <v>390000</v>
      </c>
      <c r="E6" s="4">
        <v>200000</v>
      </c>
      <c r="F6" s="4">
        <f t="shared" si="0"/>
        <v>1180000</v>
      </c>
      <c r="J6">
        <v>2005</v>
      </c>
      <c r="K6" s="4">
        <v>56000</v>
      </c>
      <c r="L6" s="4">
        <v>30000</v>
      </c>
      <c r="M6" s="4">
        <v>38000</v>
      </c>
      <c r="N6" s="4">
        <f t="shared" si="1"/>
        <v>124000</v>
      </c>
      <c r="O6" s="4"/>
    </row>
    <row r="7" spans="1:15">
      <c r="A7">
        <v>2006</v>
      </c>
      <c r="B7" s="4">
        <v>250000</v>
      </c>
      <c r="C7" s="4">
        <v>350000</v>
      </c>
      <c r="D7" s="4">
        <v>420000</v>
      </c>
      <c r="E7" s="4">
        <v>250000</v>
      </c>
      <c r="F7" s="4">
        <f t="shared" si="0"/>
        <v>1270000</v>
      </c>
      <c r="J7">
        <v>2006</v>
      </c>
      <c r="K7" s="4">
        <v>62500</v>
      </c>
      <c r="L7" s="4">
        <v>30000</v>
      </c>
      <c r="M7" s="4">
        <v>34000</v>
      </c>
      <c r="N7" s="4">
        <f t="shared" si="1"/>
        <v>126500</v>
      </c>
      <c r="O7" s="4"/>
    </row>
  </sheetData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D13"/>
  <sheetViews>
    <sheetView zoomScale="85" zoomScaleNormal="85" workbookViewId="0">
      <selection activeCell="A28" sqref="A28"/>
    </sheetView>
  </sheetViews>
  <sheetFormatPr defaultRowHeight="14.25"/>
  <cols>
    <col min="2" max="2" width="10.875" bestFit="1" customWidth="1"/>
    <col min="3" max="3" width="11.125" bestFit="1" customWidth="1"/>
    <col min="4" max="4" width="9.75" bestFit="1" customWidth="1"/>
  </cols>
  <sheetData>
    <row r="1" spans="1:4">
      <c r="B1" t="s">
        <v>108</v>
      </c>
      <c r="C1" t="s">
        <v>109</v>
      </c>
      <c r="D1" t="s">
        <v>110</v>
      </c>
    </row>
    <row r="2" spans="1:4">
      <c r="A2" t="s">
        <v>2</v>
      </c>
      <c r="B2">
        <v>29028</v>
      </c>
      <c r="C2">
        <v>0</v>
      </c>
      <c r="D2">
        <v>28459</v>
      </c>
    </row>
    <row r="3" spans="1:4">
      <c r="A3" t="s">
        <v>3</v>
      </c>
      <c r="B3">
        <v>31367</v>
      </c>
      <c r="C3">
        <v>1175</v>
      </c>
      <c r="D3">
        <v>30752</v>
      </c>
    </row>
    <row r="4" spans="1:4">
      <c r="A4" t="s">
        <v>4</v>
      </c>
      <c r="B4">
        <v>31987</v>
      </c>
      <c r="C4">
        <v>1763</v>
      </c>
      <c r="D4">
        <v>31360</v>
      </c>
    </row>
    <row r="5" spans="1:4">
      <c r="A5" t="s">
        <v>5</v>
      </c>
      <c r="B5">
        <v>29209</v>
      </c>
      <c r="C5">
        <v>2645</v>
      </c>
      <c r="D5">
        <v>28636</v>
      </c>
    </row>
    <row r="6" spans="1:4">
      <c r="A6" t="s">
        <v>6</v>
      </c>
      <c r="B6">
        <v>27238</v>
      </c>
      <c r="C6">
        <v>2910</v>
      </c>
      <c r="D6">
        <v>26704</v>
      </c>
    </row>
    <row r="7" spans="1:4">
      <c r="A7" t="s">
        <v>7</v>
      </c>
      <c r="B7">
        <v>33364</v>
      </c>
      <c r="C7">
        <v>3201</v>
      </c>
      <c r="D7">
        <v>32710</v>
      </c>
    </row>
    <row r="8" spans="1:4">
      <c r="A8" t="s">
        <v>8</v>
      </c>
      <c r="B8">
        <v>32478</v>
      </c>
      <c r="C8">
        <v>3521</v>
      </c>
      <c r="D8">
        <v>31841</v>
      </c>
    </row>
    <row r="9" spans="1:4">
      <c r="A9" t="s">
        <v>9</v>
      </c>
      <c r="B9">
        <v>25686</v>
      </c>
      <c r="C9">
        <v>3873</v>
      </c>
      <c r="D9">
        <v>26210</v>
      </c>
    </row>
    <row r="10" spans="1:4">
      <c r="A10" t="s">
        <v>10</v>
      </c>
      <c r="B10">
        <v>31239</v>
      </c>
      <c r="C10">
        <v>4841</v>
      </c>
      <c r="D10">
        <v>33233</v>
      </c>
    </row>
    <row r="11" spans="1:4">
      <c r="A11" t="s">
        <v>11</v>
      </c>
      <c r="B11">
        <v>28993</v>
      </c>
      <c r="C11">
        <v>6051</v>
      </c>
      <c r="D11">
        <v>31860</v>
      </c>
    </row>
    <row r="12" spans="1:4">
      <c r="A12" t="s">
        <v>12</v>
      </c>
      <c r="B12">
        <v>40836</v>
      </c>
      <c r="C12">
        <v>7564</v>
      </c>
      <c r="D12">
        <v>44875</v>
      </c>
    </row>
    <row r="13" spans="1:4">
      <c r="A13" t="s">
        <v>13</v>
      </c>
      <c r="B13">
        <v>47479</v>
      </c>
      <c r="C13">
        <v>9455</v>
      </c>
      <c r="D13">
        <v>52175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F8"/>
  <sheetViews>
    <sheetView tabSelected="1" topLeftCell="A17" zoomScale="70" zoomScaleNormal="70" workbookViewId="0">
      <selection activeCell="A54" sqref="A54"/>
    </sheetView>
  </sheetViews>
  <sheetFormatPr defaultRowHeight="14.25"/>
  <cols>
    <col min="1" max="1" width="9.25" bestFit="1" customWidth="1"/>
    <col min="2" max="2" width="11.125" bestFit="1" customWidth="1"/>
    <col min="3" max="6" width="10.5" bestFit="1" customWidth="1"/>
  </cols>
  <sheetData>
    <row r="1" spans="1:6">
      <c r="B1" t="s">
        <v>111</v>
      </c>
      <c r="C1" t="s">
        <v>112</v>
      </c>
      <c r="D1" t="s">
        <v>113</v>
      </c>
      <c r="E1" t="s">
        <v>114</v>
      </c>
      <c r="F1" t="s">
        <v>115</v>
      </c>
    </row>
    <row r="2" spans="1:6">
      <c r="A2">
        <v>2001</v>
      </c>
      <c r="B2" s="4">
        <v>900000</v>
      </c>
      <c r="C2" s="4">
        <v>900000</v>
      </c>
      <c r="D2" s="4">
        <v>0</v>
      </c>
      <c r="E2" s="4">
        <v>2900000</v>
      </c>
      <c r="F2" s="4">
        <v>600000</v>
      </c>
    </row>
    <row r="3" spans="1:6">
      <c r="A3">
        <v>2002</v>
      </c>
      <c r="B3" s="4">
        <v>1000000</v>
      </c>
      <c r="C3" s="4">
        <v>1500000</v>
      </c>
      <c r="D3" s="4">
        <v>400000</v>
      </c>
      <c r="E3" s="4">
        <v>3100000</v>
      </c>
      <c r="F3" s="4">
        <v>700000</v>
      </c>
    </row>
    <row r="4" spans="1:6">
      <c r="A4">
        <v>2003</v>
      </c>
      <c r="B4" s="4">
        <v>1200000</v>
      </c>
      <c r="C4" s="4">
        <v>1000000</v>
      </c>
      <c r="D4" s="4">
        <v>600000</v>
      </c>
      <c r="E4" s="4">
        <v>2900000</v>
      </c>
      <c r="F4" s="4">
        <v>800000</v>
      </c>
    </row>
    <row r="5" spans="1:6">
      <c r="A5">
        <v>2004</v>
      </c>
      <c r="B5" s="4">
        <v>1400000</v>
      </c>
      <c r="C5" s="4">
        <v>1600000</v>
      </c>
      <c r="D5" s="4">
        <v>900000</v>
      </c>
      <c r="E5" s="4">
        <v>2950000</v>
      </c>
      <c r="F5" s="4">
        <v>950000</v>
      </c>
    </row>
    <row r="6" spans="1:6">
      <c r="A6">
        <v>2005</v>
      </c>
      <c r="B6" s="4">
        <v>1550000</v>
      </c>
      <c r="C6" s="4">
        <v>1200000</v>
      </c>
      <c r="D6" s="4">
        <v>1000000</v>
      </c>
      <c r="E6" s="4">
        <v>2720000</v>
      </c>
      <c r="F6" s="4">
        <v>1000000</v>
      </c>
    </row>
    <row r="7" spans="1:6">
      <c r="A7">
        <v>2006</v>
      </c>
      <c r="B7" s="4">
        <v>1700000</v>
      </c>
      <c r="C7" s="4">
        <v>1700000</v>
      </c>
      <c r="D7" s="4">
        <v>1300000</v>
      </c>
      <c r="E7" s="4">
        <v>2380000</v>
      </c>
      <c r="F7" s="4">
        <v>1050000</v>
      </c>
    </row>
    <row r="8" spans="1:6">
      <c r="A8">
        <v>2007</v>
      </c>
      <c r="B8" s="4">
        <v>2000000</v>
      </c>
      <c r="C8" s="4">
        <v>1200000</v>
      </c>
      <c r="D8" s="4">
        <v>1800000</v>
      </c>
      <c r="E8" s="4">
        <v>2100000</v>
      </c>
      <c r="F8" s="4">
        <v>1100000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26</vt:i4>
      </vt:variant>
    </vt:vector>
  </HeadingPairs>
  <TitlesOfParts>
    <vt:vector size="26" baseType="lpstr">
      <vt:lpstr>Rys 3.1</vt:lpstr>
      <vt:lpstr>Rys 3.2</vt:lpstr>
      <vt:lpstr>Rys 3.3</vt:lpstr>
      <vt:lpstr>Rys 3.4</vt:lpstr>
      <vt:lpstr>Rys 3.5</vt:lpstr>
      <vt:lpstr>Rys 3.6</vt:lpstr>
      <vt:lpstr>Rys 3.10</vt:lpstr>
      <vt:lpstr>Rys 3.11-14</vt:lpstr>
      <vt:lpstr>Rys 3.15</vt:lpstr>
      <vt:lpstr>Rys 3.16</vt:lpstr>
      <vt:lpstr>Rys 3.17</vt:lpstr>
      <vt:lpstr>Rys 3.18</vt:lpstr>
      <vt:lpstr>Rys 3.19</vt:lpstr>
      <vt:lpstr>Rys 3.20</vt:lpstr>
      <vt:lpstr>Rys 3.21</vt:lpstr>
      <vt:lpstr>Rys 3.24</vt:lpstr>
      <vt:lpstr>Rys 3.29</vt:lpstr>
      <vt:lpstr>Rys 3.30</vt:lpstr>
      <vt:lpstr>Rys 3.31</vt:lpstr>
      <vt:lpstr>Rys 3.33</vt:lpstr>
      <vt:lpstr>Rys 3.34</vt:lpstr>
      <vt:lpstr>Rys 3.35</vt:lpstr>
      <vt:lpstr>Rys 3.36</vt:lpstr>
      <vt:lpstr>Rys 3.37</vt:lpstr>
      <vt:lpstr>Rys 3.38</vt:lpstr>
      <vt:lpstr>Rys 3.39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Mirecki</dc:creator>
  <cp:lastModifiedBy>pnazim</cp:lastModifiedBy>
  <dcterms:created xsi:type="dcterms:W3CDTF">2007-11-05T22:38:25Z</dcterms:created>
  <dcterms:modified xsi:type="dcterms:W3CDTF">2008-08-04T13:42:05Z</dcterms:modified>
</cp:coreProperties>
</file>